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929"/>
  <workbookPr defaultThemeVersion="124226"/>
  <mc:AlternateContent xmlns:mc="http://schemas.openxmlformats.org/markup-compatibility/2006">
    <mc:Choice Requires="x15">
      <x15ac:absPath xmlns:x15ac="http://schemas.microsoft.com/office/spreadsheetml/2010/11/ac" url="C:\Users\resea\Documents\Library\University of Westminster\Mendeley\Book\Uploads\"/>
    </mc:Choice>
  </mc:AlternateContent>
  <xr:revisionPtr revIDLastSave="0" documentId="8_{1DFDEBE3-3B5B-4B2D-BE5A-B16DD6D4BFD2}" xr6:coauthVersionLast="44" xr6:coauthVersionMax="44" xr10:uidLastSave="{00000000-0000-0000-0000-000000000000}"/>
  <bookViews>
    <workbookView xWindow="-120" yWindow="-120" windowWidth="29040" windowHeight="15840" xr2:uid="{00000000-000D-0000-FFFF-FFFF00000000}"/>
  </bookViews>
  <sheets>
    <sheet name="Front Cover" sheetId="3" r:id="rId1"/>
    <sheet name="Framework" sheetId="11" r:id="rId2"/>
    <sheet name="Single Position Backtest" sheetId="1" r:id="rId3"/>
    <sheet name="Performance comparison" sheetId="2" r:id="rId4"/>
    <sheet name="Performance comparision for MUL" sheetId="12" r:id="rId5"/>
    <sheet name="Multiple Positions - Noforecast" sheetId="7" r:id="rId6"/>
    <sheet name="Multiple Positions - FAVAR" sheetId="9" r:id="rId7"/>
    <sheet name="Multiple Positions - GVAR" sheetId="10" r:id="rId8"/>
  </sheets>
  <definedNames>
    <definedName name="_xlnm._FilterDatabase" localSheetId="2" hidden="1">'Single Position Backtest'!$U$3:$Y$876</definedName>
  </definedNames>
  <calcPr calcId="191029"/>
  <fileRecoveryPr repairLoad="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17" i="7" l="1"/>
  <c r="D13" i="7" l="1"/>
  <c r="B13" i="7"/>
  <c r="D12" i="7"/>
  <c r="D11" i="7"/>
  <c r="D10" i="7"/>
  <c r="D9" i="7"/>
  <c r="D8" i="7"/>
  <c r="D13" i="9"/>
  <c r="B13" i="9"/>
  <c r="D12" i="9"/>
  <c r="D11" i="9"/>
  <c r="D10" i="9"/>
  <c r="D9" i="9"/>
  <c r="D8" i="9"/>
  <c r="D13" i="10"/>
  <c r="D12" i="10"/>
  <c r="D11" i="10"/>
  <c r="D10" i="10"/>
  <c r="D9" i="10"/>
  <c r="D8" i="10"/>
  <c r="B13" i="10"/>
  <c r="C40" i="7"/>
  <c r="B19" i="9"/>
  <c r="B20" i="9"/>
  <c r="B21" i="9" s="1"/>
  <c r="B22" i="9" l="1"/>
  <c r="B20" i="7"/>
  <c r="B21" i="7" s="1"/>
  <c r="B19" i="10" l="1"/>
  <c r="B20" i="10"/>
  <c r="B21" i="10" s="1"/>
  <c r="AF28" i="1"/>
  <c r="P83" i="10"/>
  <c r="P82" i="10"/>
  <c r="P81" i="10"/>
  <c r="P80" i="10"/>
  <c r="P79" i="10"/>
  <c r="P78" i="10"/>
  <c r="P77" i="10"/>
  <c r="P76" i="10"/>
  <c r="P75" i="10"/>
  <c r="P74" i="10"/>
  <c r="P73" i="10"/>
  <c r="P72" i="10"/>
  <c r="P71" i="10"/>
  <c r="P70" i="10"/>
  <c r="P69" i="10"/>
  <c r="P68" i="10"/>
  <c r="P67" i="10"/>
  <c r="P66" i="10"/>
  <c r="P65" i="10"/>
  <c r="P64" i="10"/>
  <c r="P63" i="10"/>
  <c r="P62" i="10"/>
  <c r="P61" i="10"/>
  <c r="P60" i="10"/>
  <c r="P59" i="10"/>
  <c r="P58" i="10"/>
  <c r="P57" i="10"/>
  <c r="P56" i="10"/>
  <c r="P55" i="10"/>
  <c r="P54" i="10"/>
  <c r="P53" i="10"/>
  <c r="P52" i="10"/>
  <c r="P51" i="10"/>
  <c r="P50" i="10"/>
  <c r="P49" i="10"/>
  <c r="P48" i="10"/>
  <c r="P47" i="10"/>
  <c r="P46" i="10"/>
  <c r="P45" i="10"/>
  <c r="C40" i="10"/>
  <c r="D40" i="10" s="1"/>
  <c r="E40" i="10" s="1"/>
  <c r="F40" i="10" s="1"/>
  <c r="G40" i="10" s="1"/>
  <c r="H40" i="10" s="1"/>
  <c r="I40" i="10" s="1"/>
  <c r="J40" i="10" s="1"/>
  <c r="K40" i="10" s="1"/>
  <c r="L40" i="10" s="1"/>
  <c r="M40" i="10" s="1"/>
  <c r="N40" i="10" s="1"/>
  <c r="O40" i="10" s="1"/>
  <c r="P40" i="10" s="1"/>
  <c r="Q40" i="10" s="1"/>
  <c r="R40" i="10" s="1"/>
  <c r="S40" i="10" s="1"/>
  <c r="T40" i="10" s="1"/>
  <c r="U40" i="10" s="1"/>
  <c r="V40" i="10" s="1"/>
  <c r="W40" i="10" s="1"/>
  <c r="X40" i="10" s="1"/>
  <c r="Y40" i="10" s="1"/>
  <c r="Z40" i="10" s="1"/>
  <c r="AA40" i="10" s="1"/>
  <c r="AB40" i="10" s="1"/>
  <c r="AC40" i="10" s="1"/>
  <c r="AD40" i="10" s="1"/>
  <c r="AE40" i="10" s="1"/>
  <c r="AF40" i="10" s="1"/>
  <c r="AG40" i="10" s="1"/>
  <c r="AH40" i="10" s="1"/>
  <c r="AI40" i="10" s="1"/>
  <c r="AJ40" i="10" s="1"/>
  <c r="AK40" i="10" s="1"/>
  <c r="AL40" i="10" s="1"/>
  <c r="AM40" i="10" s="1"/>
  <c r="AN40" i="10" s="1"/>
  <c r="AO40" i="10" s="1"/>
  <c r="AO20" i="10"/>
  <c r="AO21" i="10" s="1"/>
  <c r="AN20" i="10"/>
  <c r="AN21" i="10" s="1"/>
  <c r="AM20" i="10"/>
  <c r="AM21" i="10" s="1"/>
  <c r="AL20" i="10"/>
  <c r="AL21" i="10" s="1"/>
  <c r="AK20" i="10"/>
  <c r="AK21" i="10" s="1"/>
  <c r="AJ20" i="10"/>
  <c r="AJ21" i="10" s="1"/>
  <c r="AI20" i="10"/>
  <c r="AI21" i="10" s="1"/>
  <c r="AH20" i="10"/>
  <c r="AH21" i="10" s="1"/>
  <c r="AG20" i="10"/>
  <c r="AG21" i="10" s="1"/>
  <c r="AF20" i="10"/>
  <c r="AF21" i="10" s="1"/>
  <c r="AE20" i="10"/>
  <c r="AE21" i="10" s="1"/>
  <c r="AD20" i="10"/>
  <c r="AD21" i="10" s="1"/>
  <c r="AC20" i="10"/>
  <c r="AC21" i="10" s="1"/>
  <c r="AB20" i="10"/>
  <c r="AB21" i="10" s="1"/>
  <c r="AA20" i="10"/>
  <c r="AA21" i="10" s="1"/>
  <c r="Z20" i="10"/>
  <c r="Z21" i="10" s="1"/>
  <c r="Y20" i="10"/>
  <c r="Y21" i="10" s="1"/>
  <c r="X20" i="10"/>
  <c r="X21" i="10" s="1"/>
  <c r="W20" i="10"/>
  <c r="W21" i="10" s="1"/>
  <c r="V20" i="10"/>
  <c r="V21" i="10" s="1"/>
  <c r="U20" i="10"/>
  <c r="U21" i="10" s="1"/>
  <c r="T20" i="10"/>
  <c r="T21" i="10" s="1"/>
  <c r="S20" i="10"/>
  <c r="S21" i="10" s="1"/>
  <c r="R20" i="10"/>
  <c r="R21" i="10" s="1"/>
  <c r="Q20" i="10"/>
  <c r="Q21" i="10" s="1"/>
  <c r="P20" i="10"/>
  <c r="P21" i="10" s="1"/>
  <c r="O20" i="10"/>
  <c r="O21" i="10" s="1"/>
  <c r="N20" i="10"/>
  <c r="N21" i="10" s="1"/>
  <c r="M20" i="10"/>
  <c r="M21" i="10" s="1"/>
  <c r="L20" i="10"/>
  <c r="L21" i="10" s="1"/>
  <c r="K20" i="10"/>
  <c r="K21" i="10" s="1"/>
  <c r="J20" i="10"/>
  <c r="J21" i="10" s="1"/>
  <c r="I20" i="10"/>
  <c r="I21" i="10" s="1"/>
  <c r="H20" i="10"/>
  <c r="H21" i="10" s="1"/>
  <c r="G20" i="10"/>
  <c r="G21" i="10" s="1"/>
  <c r="F20" i="10"/>
  <c r="F21" i="10" s="1"/>
  <c r="E20" i="10"/>
  <c r="E21" i="10" s="1"/>
  <c r="D20" i="10"/>
  <c r="D21" i="10" s="1"/>
  <c r="C20" i="10"/>
  <c r="C21" i="10" s="1"/>
  <c r="AO19" i="10"/>
  <c r="AN19" i="10"/>
  <c r="AM19" i="10"/>
  <c r="AL19" i="10"/>
  <c r="AK19" i="10"/>
  <c r="AJ19" i="10"/>
  <c r="AI19" i="10"/>
  <c r="AH19" i="10"/>
  <c r="AG19" i="10"/>
  <c r="AF19" i="10"/>
  <c r="AE19" i="10"/>
  <c r="AD19" i="10"/>
  <c r="AC19" i="10"/>
  <c r="AB19" i="10"/>
  <c r="AA19" i="10"/>
  <c r="Z19" i="10"/>
  <c r="Y19" i="10"/>
  <c r="X19" i="10"/>
  <c r="W19" i="10"/>
  <c r="V19" i="10"/>
  <c r="U19" i="10"/>
  <c r="T19" i="10"/>
  <c r="S19" i="10"/>
  <c r="R19" i="10"/>
  <c r="Q19" i="10"/>
  <c r="P19" i="10"/>
  <c r="O19" i="10"/>
  <c r="N19" i="10"/>
  <c r="M19" i="10"/>
  <c r="L19" i="10"/>
  <c r="K19" i="10"/>
  <c r="J19" i="10"/>
  <c r="I19" i="10"/>
  <c r="H19" i="10"/>
  <c r="G19" i="10"/>
  <c r="F19" i="10"/>
  <c r="E19" i="10"/>
  <c r="D19" i="10"/>
  <c r="C19" i="10"/>
  <c r="C17" i="10"/>
  <c r="B7" i="10"/>
  <c r="B17" i="10" s="1"/>
  <c r="P46" i="9"/>
  <c r="P47" i="9"/>
  <c r="P48" i="9"/>
  <c r="P49" i="9"/>
  <c r="P50" i="9"/>
  <c r="P51" i="9"/>
  <c r="P52" i="9"/>
  <c r="P53" i="9"/>
  <c r="P54" i="9"/>
  <c r="P55" i="9"/>
  <c r="P56" i="9"/>
  <c r="P57" i="9"/>
  <c r="P58" i="9"/>
  <c r="P59" i="9"/>
  <c r="P60" i="9"/>
  <c r="P61" i="9"/>
  <c r="P62" i="9"/>
  <c r="P63" i="9"/>
  <c r="P64" i="9"/>
  <c r="P65" i="9"/>
  <c r="P66" i="9"/>
  <c r="P67" i="9"/>
  <c r="P68" i="9"/>
  <c r="P69" i="9"/>
  <c r="P70" i="9"/>
  <c r="P71" i="9"/>
  <c r="P72" i="9"/>
  <c r="P73" i="9"/>
  <c r="P74" i="9"/>
  <c r="P75" i="9"/>
  <c r="P76" i="9"/>
  <c r="P77" i="9"/>
  <c r="P78" i="9"/>
  <c r="P79" i="9"/>
  <c r="P80" i="9"/>
  <c r="P81" i="9"/>
  <c r="P82" i="9"/>
  <c r="P83" i="9"/>
  <c r="P45" i="9"/>
  <c r="P44" i="9"/>
  <c r="C40" i="9"/>
  <c r="D40" i="9" s="1"/>
  <c r="E40" i="9" s="1"/>
  <c r="F40" i="9" s="1"/>
  <c r="G40" i="9" s="1"/>
  <c r="H40" i="9" s="1"/>
  <c r="I40" i="9" s="1"/>
  <c r="J40" i="9" s="1"/>
  <c r="K40" i="9" s="1"/>
  <c r="L40" i="9" s="1"/>
  <c r="M40" i="9" s="1"/>
  <c r="N40" i="9" s="1"/>
  <c r="O40" i="9" s="1"/>
  <c r="P40" i="9" s="1"/>
  <c r="Q40" i="9" s="1"/>
  <c r="R40" i="9" s="1"/>
  <c r="S40" i="9" s="1"/>
  <c r="T40" i="9" s="1"/>
  <c r="U40" i="9" s="1"/>
  <c r="V40" i="9" s="1"/>
  <c r="W40" i="9" s="1"/>
  <c r="X40" i="9" s="1"/>
  <c r="Y40" i="9" s="1"/>
  <c r="Z40" i="9" s="1"/>
  <c r="AA40" i="9" s="1"/>
  <c r="AB40" i="9" s="1"/>
  <c r="AC40" i="9" s="1"/>
  <c r="AD40" i="9" s="1"/>
  <c r="AE40" i="9" s="1"/>
  <c r="AF40" i="9" s="1"/>
  <c r="AG40" i="9" s="1"/>
  <c r="AH40" i="9" s="1"/>
  <c r="AI40" i="9" s="1"/>
  <c r="AJ40" i="9" s="1"/>
  <c r="AK40" i="9" s="1"/>
  <c r="AL40" i="9" s="1"/>
  <c r="AM40" i="9" s="1"/>
  <c r="AN40" i="9" s="1"/>
  <c r="AO40" i="9" s="1"/>
  <c r="AO20" i="9"/>
  <c r="AO21" i="9" s="1"/>
  <c r="AN20" i="9"/>
  <c r="AN21" i="9" s="1"/>
  <c r="AM20" i="9"/>
  <c r="AM21" i="9" s="1"/>
  <c r="AL20" i="9"/>
  <c r="AL21" i="9" s="1"/>
  <c r="AK20" i="9"/>
  <c r="AK21" i="9" s="1"/>
  <c r="AJ20" i="9"/>
  <c r="AJ21" i="9" s="1"/>
  <c r="AI20" i="9"/>
  <c r="AI21" i="9" s="1"/>
  <c r="AH20" i="9"/>
  <c r="AH21" i="9" s="1"/>
  <c r="AG20" i="9"/>
  <c r="AG21" i="9" s="1"/>
  <c r="AF20" i="9"/>
  <c r="AF21" i="9" s="1"/>
  <c r="AE20" i="9"/>
  <c r="AE21" i="9" s="1"/>
  <c r="AD20" i="9"/>
  <c r="AD21" i="9" s="1"/>
  <c r="AC20" i="9"/>
  <c r="AC21" i="9" s="1"/>
  <c r="AB20" i="9"/>
  <c r="AB21" i="9" s="1"/>
  <c r="AA20" i="9"/>
  <c r="AA21" i="9" s="1"/>
  <c r="Z20" i="9"/>
  <c r="Z21" i="9" s="1"/>
  <c r="Y20" i="9"/>
  <c r="Y21" i="9" s="1"/>
  <c r="X20" i="9"/>
  <c r="X21" i="9" s="1"/>
  <c r="W20" i="9"/>
  <c r="W21" i="9" s="1"/>
  <c r="V20" i="9"/>
  <c r="V21" i="9" s="1"/>
  <c r="U20" i="9"/>
  <c r="U21" i="9" s="1"/>
  <c r="T20" i="9"/>
  <c r="T21" i="9" s="1"/>
  <c r="S20" i="9"/>
  <c r="S21" i="9" s="1"/>
  <c r="R20" i="9"/>
  <c r="R21" i="9" s="1"/>
  <c r="Q20" i="9"/>
  <c r="Q21" i="9" s="1"/>
  <c r="P20" i="9"/>
  <c r="P21" i="9" s="1"/>
  <c r="O20" i="9"/>
  <c r="O21" i="9" s="1"/>
  <c r="N20" i="9"/>
  <c r="N21" i="9" s="1"/>
  <c r="M20" i="9"/>
  <c r="M21" i="9" s="1"/>
  <c r="L20" i="9"/>
  <c r="L21" i="9" s="1"/>
  <c r="K20" i="9"/>
  <c r="K21" i="9" s="1"/>
  <c r="J20" i="9"/>
  <c r="J21" i="9" s="1"/>
  <c r="I20" i="9"/>
  <c r="I21" i="9" s="1"/>
  <c r="H20" i="9"/>
  <c r="H21" i="9" s="1"/>
  <c r="G20" i="9"/>
  <c r="G21" i="9" s="1"/>
  <c r="F20" i="9"/>
  <c r="F21" i="9" s="1"/>
  <c r="E20" i="9"/>
  <c r="E21" i="9" s="1"/>
  <c r="D20" i="9"/>
  <c r="D21" i="9" s="1"/>
  <c r="C20" i="9"/>
  <c r="C21" i="9" s="1"/>
  <c r="AO19" i="9"/>
  <c r="AN19" i="9"/>
  <c r="AM19" i="9"/>
  <c r="AL19" i="9"/>
  <c r="AK19" i="9"/>
  <c r="AJ19" i="9"/>
  <c r="AI19" i="9"/>
  <c r="AH19" i="9"/>
  <c r="AG19" i="9"/>
  <c r="AF19" i="9"/>
  <c r="AE19" i="9"/>
  <c r="AD19" i="9"/>
  <c r="AC19" i="9"/>
  <c r="AB19" i="9"/>
  <c r="AA19" i="9"/>
  <c r="Z19" i="9"/>
  <c r="Y19" i="9"/>
  <c r="X19" i="9"/>
  <c r="W19" i="9"/>
  <c r="V19" i="9"/>
  <c r="U19" i="9"/>
  <c r="T19" i="9"/>
  <c r="S19" i="9"/>
  <c r="R19" i="9"/>
  <c r="Q19" i="9"/>
  <c r="P19" i="9"/>
  <c r="O19" i="9"/>
  <c r="N19" i="9"/>
  <c r="M19" i="9"/>
  <c r="L19" i="9"/>
  <c r="K19" i="9"/>
  <c r="J19" i="9"/>
  <c r="I19" i="9"/>
  <c r="H19" i="9"/>
  <c r="G19" i="9"/>
  <c r="F19" i="9"/>
  <c r="E19" i="9"/>
  <c r="D19" i="9"/>
  <c r="C19" i="9"/>
  <c r="C17" i="9"/>
  <c r="B7" i="9"/>
  <c r="B17" i="9" s="1"/>
  <c r="B23" i="9" s="1"/>
  <c r="B25" i="9" s="1"/>
  <c r="B26" i="9" s="1"/>
  <c r="B27" i="9" s="1"/>
  <c r="B28" i="9" s="1"/>
  <c r="D40" i="7"/>
  <c r="E40" i="7" s="1"/>
  <c r="F40" i="7" s="1"/>
  <c r="G40" i="7" s="1"/>
  <c r="H40" i="7" s="1"/>
  <c r="I40" i="7" s="1"/>
  <c r="J40" i="7" s="1"/>
  <c r="K40" i="7" s="1"/>
  <c r="L40" i="7" s="1"/>
  <c r="M40" i="7" s="1"/>
  <c r="N40" i="7" s="1"/>
  <c r="O40" i="7" s="1"/>
  <c r="P40" i="7" s="1"/>
  <c r="Q40" i="7" s="1"/>
  <c r="R40" i="7" s="1"/>
  <c r="S40" i="7" s="1"/>
  <c r="T40" i="7" s="1"/>
  <c r="U40" i="7" s="1"/>
  <c r="V40" i="7" s="1"/>
  <c r="W40" i="7" s="1"/>
  <c r="X40" i="7" s="1"/>
  <c r="Y40" i="7" s="1"/>
  <c r="Z40" i="7" s="1"/>
  <c r="AA40" i="7" s="1"/>
  <c r="AB40" i="7" s="1"/>
  <c r="AC40" i="7" s="1"/>
  <c r="AD40" i="7" s="1"/>
  <c r="AE40" i="7" s="1"/>
  <c r="AF40" i="7" s="1"/>
  <c r="AG40" i="7" s="1"/>
  <c r="AH40" i="7" s="1"/>
  <c r="AI40" i="7" s="1"/>
  <c r="AJ40" i="7" s="1"/>
  <c r="AK40" i="7" s="1"/>
  <c r="AL40" i="7" s="1"/>
  <c r="AM40" i="7" s="1"/>
  <c r="AN40" i="7" s="1"/>
  <c r="AO40" i="7" s="1"/>
  <c r="C19" i="7"/>
  <c r="D19" i="7"/>
  <c r="E19" i="7"/>
  <c r="F19" i="7"/>
  <c r="G19" i="7"/>
  <c r="H19" i="7"/>
  <c r="I19" i="7"/>
  <c r="J19" i="7"/>
  <c r="K19" i="7"/>
  <c r="L19" i="7"/>
  <c r="M19" i="7"/>
  <c r="N19" i="7"/>
  <c r="O19" i="7"/>
  <c r="P19" i="7"/>
  <c r="Q19" i="7"/>
  <c r="R19" i="7"/>
  <c r="S19" i="7"/>
  <c r="T19" i="7"/>
  <c r="U19" i="7"/>
  <c r="V19" i="7"/>
  <c r="W19" i="7"/>
  <c r="X19" i="7"/>
  <c r="Y19" i="7"/>
  <c r="Z19" i="7"/>
  <c r="AA19" i="7"/>
  <c r="AB19" i="7"/>
  <c r="AC19" i="7"/>
  <c r="AD19" i="7"/>
  <c r="AE19" i="7"/>
  <c r="AF19" i="7"/>
  <c r="AG19" i="7"/>
  <c r="AH19" i="7"/>
  <c r="AI19" i="7"/>
  <c r="AJ19" i="7"/>
  <c r="AK19" i="7"/>
  <c r="AL19" i="7"/>
  <c r="AM19" i="7"/>
  <c r="AN19" i="7"/>
  <c r="AO19" i="7"/>
  <c r="C20" i="7"/>
  <c r="C21" i="7" s="1"/>
  <c r="D20" i="7"/>
  <c r="D21" i="7" s="1"/>
  <c r="E20" i="7"/>
  <c r="E21" i="7" s="1"/>
  <c r="F20" i="7"/>
  <c r="F21" i="7" s="1"/>
  <c r="G20" i="7"/>
  <c r="G21" i="7" s="1"/>
  <c r="H20" i="7"/>
  <c r="H21" i="7" s="1"/>
  <c r="I20" i="7"/>
  <c r="I21" i="7" s="1"/>
  <c r="J20" i="7"/>
  <c r="J21" i="7" s="1"/>
  <c r="K20" i="7"/>
  <c r="K21" i="7" s="1"/>
  <c r="L20" i="7"/>
  <c r="L21" i="7" s="1"/>
  <c r="M20" i="7"/>
  <c r="M21" i="7" s="1"/>
  <c r="N20" i="7"/>
  <c r="N21" i="7" s="1"/>
  <c r="O20" i="7"/>
  <c r="O21" i="7" s="1"/>
  <c r="P20" i="7"/>
  <c r="P21" i="7" s="1"/>
  <c r="Q20" i="7"/>
  <c r="Q21" i="7" s="1"/>
  <c r="R20" i="7"/>
  <c r="R21" i="7" s="1"/>
  <c r="S20" i="7"/>
  <c r="S21" i="7" s="1"/>
  <c r="T20" i="7"/>
  <c r="T21" i="7" s="1"/>
  <c r="U20" i="7"/>
  <c r="U21" i="7" s="1"/>
  <c r="V20" i="7"/>
  <c r="V21" i="7" s="1"/>
  <c r="W20" i="7"/>
  <c r="W21" i="7" s="1"/>
  <c r="X20" i="7"/>
  <c r="X21" i="7" s="1"/>
  <c r="Y20" i="7"/>
  <c r="Y21" i="7" s="1"/>
  <c r="Z20" i="7"/>
  <c r="Z21" i="7" s="1"/>
  <c r="AA20" i="7"/>
  <c r="AA21" i="7" s="1"/>
  <c r="AB20" i="7"/>
  <c r="AB21" i="7" s="1"/>
  <c r="AC20" i="7"/>
  <c r="AC21" i="7" s="1"/>
  <c r="AD20" i="7"/>
  <c r="AD21" i="7" s="1"/>
  <c r="AE20" i="7"/>
  <c r="AE21" i="7" s="1"/>
  <c r="AF20" i="7"/>
  <c r="AF21" i="7" s="1"/>
  <c r="AG20" i="7"/>
  <c r="AG21" i="7" s="1"/>
  <c r="AH20" i="7"/>
  <c r="AH21" i="7" s="1"/>
  <c r="AI20" i="7"/>
  <c r="AI21" i="7" s="1"/>
  <c r="AJ20" i="7"/>
  <c r="AJ21" i="7" s="1"/>
  <c r="AK20" i="7"/>
  <c r="AK21" i="7" s="1"/>
  <c r="AL20" i="7"/>
  <c r="AL21" i="7" s="1"/>
  <c r="AM20" i="7"/>
  <c r="AM21" i="7" s="1"/>
  <c r="AN20" i="7"/>
  <c r="AN21" i="7" s="1"/>
  <c r="AO20" i="7"/>
  <c r="AO21" i="7" s="1"/>
  <c r="B19" i="7"/>
  <c r="B22" i="7" s="1"/>
  <c r="B7" i="7"/>
  <c r="J29" i="2"/>
  <c r="AH8" i="1"/>
  <c r="AF30" i="1"/>
  <c r="AF31" i="1"/>
  <c r="AF32" i="1"/>
  <c r="AF33" i="1"/>
  <c r="AF34" i="1"/>
  <c r="AF35" i="1"/>
  <c r="AF36" i="1"/>
  <c r="AF37" i="1"/>
  <c r="AF38" i="1"/>
  <c r="AF39" i="1"/>
  <c r="AF40" i="1"/>
  <c r="AF41" i="1"/>
  <c r="AF42" i="1"/>
  <c r="AF43" i="1"/>
  <c r="AF44" i="1"/>
  <c r="AF45" i="1"/>
  <c r="AF46" i="1"/>
  <c r="AF47" i="1"/>
  <c r="AF48" i="1"/>
  <c r="AF49" i="1"/>
  <c r="AF50" i="1"/>
  <c r="AF51" i="1"/>
  <c r="AF52" i="1"/>
  <c r="AF53" i="1"/>
  <c r="AF54" i="1"/>
  <c r="AF55" i="1"/>
  <c r="AF56" i="1"/>
  <c r="AF57" i="1"/>
  <c r="AF58" i="1"/>
  <c r="AF59" i="1"/>
  <c r="AF60" i="1"/>
  <c r="AF61" i="1"/>
  <c r="AF62" i="1"/>
  <c r="AF63" i="1"/>
  <c r="AF64" i="1"/>
  <c r="AF65" i="1"/>
  <c r="AF66" i="1"/>
  <c r="AF67" i="1"/>
  <c r="AF68" i="1"/>
  <c r="AF69" i="1"/>
  <c r="AF70" i="1"/>
  <c r="AF71" i="1"/>
  <c r="AF72" i="1"/>
  <c r="AF73" i="1"/>
  <c r="AF74" i="1"/>
  <c r="AF75" i="1"/>
  <c r="AF76" i="1"/>
  <c r="AF77" i="1"/>
  <c r="AF78" i="1"/>
  <c r="AF79" i="1"/>
  <c r="AF80" i="1"/>
  <c r="AF81" i="1"/>
  <c r="AF82" i="1"/>
  <c r="AF83" i="1"/>
  <c r="AF84" i="1"/>
  <c r="AF85" i="1"/>
  <c r="AF86" i="1"/>
  <c r="AF87" i="1"/>
  <c r="AF88" i="1"/>
  <c r="AF89" i="1"/>
  <c r="AF90" i="1"/>
  <c r="AF91" i="1"/>
  <c r="AF92" i="1"/>
  <c r="AF93" i="1"/>
  <c r="AF94" i="1"/>
  <c r="AF95" i="1"/>
  <c r="AF96" i="1"/>
  <c r="AF97" i="1"/>
  <c r="AF98" i="1"/>
  <c r="AF99" i="1"/>
  <c r="AF100" i="1"/>
  <c r="AF101" i="1"/>
  <c r="AF102" i="1"/>
  <c r="AF103" i="1"/>
  <c r="AF104" i="1"/>
  <c r="AF105" i="1"/>
  <c r="AF106" i="1"/>
  <c r="AF107" i="1"/>
  <c r="AF108" i="1"/>
  <c r="AF109" i="1"/>
  <c r="AF110" i="1"/>
  <c r="AF111" i="1"/>
  <c r="AF112" i="1"/>
  <c r="AF113" i="1"/>
  <c r="AF114" i="1"/>
  <c r="AF115" i="1"/>
  <c r="AF116" i="1"/>
  <c r="AF117" i="1"/>
  <c r="AF118" i="1"/>
  <c r="AF119" i="1"/>
  <c r="AF120" i="1"/>
  <c r="AF121" i="1"/>
  <c r="AF122" i="1"/>
  <c r="AF123" i="1"/>
  <c r="AF124" i="1"/>
  <c r="AF125" i="1"/>
  <c r="AF126" i="1"/>
  <c r="AF127" i="1"/>
  <c r="AF128" i="1"/>
  <c r="AF129" i="1"/>
  <c r="AF130" i="1"/>
  <c r="AF131" i="1"/>
  <c r="AF132" i="1"/>
  <c r="AF133" i="1"/>
  <c r="AF134" i="1"/>
  <c r="AF135" i="1"/>
  <c r="AF136" i="1"/>
  <c r="AF137" i="1"/>
  <c r="AF138" i="1"/>
  <c r="AF139" i="1"/>
  <c r="AF140" i="1"/>
  <c r="AF141" i="1"/>
  <c r="AF142" i="1"/>
  <c r="AF143" i="1"/>
  <c r="AF144" i="1"/>
  <c r="AF145" i="1"/>
  <c r="AF146" i="1"/>
  <c r="AF147" i="1"/>
  <c r="AF148" i="1"/>
  <c r="AF149" i="1"/>
  <c r="AF150" i="1"/>
  <c r="AF151" i="1"/>
  <c r="AF152" i="1"/>
  <c r="AF153" i="1"/>
  <c r="AF154" i="1"/>
  <c r="AF155" i="1"/>
  <c r="AF156" i="1"/>
  <c r="AF157" i="1"/>
  <c r="AF158" i="1"/>
  <c r="AF159" i="1"/>
  <c r="AF160" i="1"/>
  <c r="AF161" i="1"/>
  <c r="AF162" i="1"/>
  <c r="AF163" i="1"/>
  <c r="AF164" i="1"/>
  <c r="AF165" i="1"/>
  <c r="AF166" i="1"/>
  <c r="AF167" i="1"/>
  <c r="AF168" i="1"/>
  <c r="AF169" i="1"/>
  <c r="AF170" i="1"/>
  <c r="AF171" i="1"/>
  <c r="AF172" i="1"/>
  <c r="AF173" i="1"/>
  <c r="AF174" i="1"/>
  <c r="AF175" i="1"/>
  <c r="AF176" i="1"/>
  <c r="AF177" i="1"/>
  <c r="AF178" i="1"/>
  <c r="AF179" i="1"/>
  <c r="AF180" i="1"/>
  <c r="AF181" i="1"/>
  <c r="AF182" i="1"/>
  <c r="AF183" i="1"/>
  <c r="AF184" i="1"/>
  <c r="AF185" i="1"/>
  <c r="AF186" i="1"/>
  <c r="AF187" i="1"/>
  <c r="AF188" i="1"/>
  <c r="AF189" i="1"/>
  <c r="AF190" i="1"/>
  <c r="AF191" i="1"/>
  <c r="AF192" i="1"/>
  <c r="AF193" i="1"/>
  <c r="AF194" i="1"/>
  <c r="AF195" i="1"/>
  <c r="AF196" i="1"/>
  <c r="AF197" i="1"/>
  <c r="AF198" i="1"/>
  <c r="AF199" i="1"/>
  <c r="AF200" i="1"/>
  <c r="AF201" i="1"/>
  <c r="AF202" i="1"/>
  <c r="AF203" i="1"/>
  <c r="AF204" i="1"/>
  <c r="AF205" i="1"/>
  <c r="AF206" i="1"/>
  <c r="AF207" i="1"/>
  <c r="AF208" i="1"/>
  <c r="AF209" i="1"/>
  <c r="AF210" i="1"/>
  <c r="AF211" i="1"/>
  <c r="AF212" i="1"/>
  <c r="AF213" i="1"/>
  <c r="AF214" i="1"/>
  <c r="AF215" i="1"/>
  <c r="AF216" i="1"/>
  <c r="AF217" i="1"/>
  <c r="AF218" i="1"/>
  <c r="AF219" i="1"/>
  <c r="AF220" i="1"/>
  <c r="AF221" i="1"/>
  <c r="AF222" i="1"/>
  <c r="AF223" i="1"/>
  <c r="AF224" i="1"/>
  <c r="AF225" i="1"/>
  <c r="AF226" i="1"/>
  <c r="AF227" i="1"/>
  <c r="AF228" i="1"/>
  <c r="AF229" i="1"/>
  <c r="AF230" i="1"/>
  <c r="AF231" i="1"/>
  <c r="AF232" i="1"/>
  <c r="AF233" i="1"/>
  <c r="AF234" i="1"/>
  <c r="AF235" i="1"/>
  <c r="AF236" i="1"/>
  <c r="AF237" i="1"/>
  <c r="AF238" i="1"/>
  <c r="AF239" i="1"/>
  <c r="AF240" i="1"/>
  <c r="AF241" i="1"/>
  <c r="AF242" i="1"/>
  <c r="AF243" i="1"/>
  <c r="AF244" i="1"/>
  <c r="AF245" i="1"/>
  <c r="AF246" i="1"/>
  <c r="AF247" i="1"/>
  <c r="AF248" i="1"/>
  <c r="AF249" i="1"/>
  <c r="AF250" i="1"/>
  <c r="AF251" i="1"/>
  <c r="AF252" i="1"/>
  <c r="AF253" i="1"/>
  <c r="AF254" i="1"/>
  <c r="AF255" i="1"/>
  <c r="AF256" i="1"/>
  <c r="AF257" i="1"/>
  <c r="AF258" i="1"/>
  <c r="AF259" i="1"/>
  <c r="AF260" i="1"/>
  <c r="AF261" i="1"/>
  <c r="AF262" i="1"/>
  <c r="AF263" i="1"/>
  <c r="AF264" i="1"/>
  <c r="AF265" i="1"/>
  <c r="AF266" i="1"/>
  <c r="AF267" i="1"/>
  <c r="AF268" i="1"/>
  <c r="AF269" i="1"/>
  <c r="AF270" i="1"/>
  <c r="AF271" i="1"/>
  <c r="AF272" i="1"/>
  <c r="AF273" i="1"/>
  <c r="AF274" i="1"/>
  <c r="AF275" i="1"/>
  <c r="AF276" i="1"/>
  <c r="AF277" i="1"/>
  <c r="AF278" i="1"/>
  <c r="AF279" i="1"/>
  <c r="AF280" i="1"/>
  <c r="AF281" i="1"/>
  <c r="AF282" i="1"/>
  <c r="AF283" i="1"/>
  <c r="AF284" i="1"/>
  <c r="AF285" i="1"/>
  <c r="AF286" i="1"/>
  <c r="AF287" i="1"/>
  <c r="AF288" i="1"/>
  <c r="AF289" i="1"/>
  <c r="AF290" i="1"/>
  <c r="AF291" i="1"/>
  <c r="AF292" i="1"/>
  <c r="AF293" i="1"/>
  <c r="AF294" i="1"/>
  <c r="AF295" i="1"/>
  <c r="AF296" i="1"/>
  <c r="AF297" i="1"/>
  <c r="AF298" i="1"/>
  <c r="AF299" i="1"/>
  <c r="AF300" i="1"/>
  <c r="AF301" i="1"/>
  <c r="AF302" i="1"/>
  <c r="AF303" i="1"/>
  <c r="AF304" i="1"/>
  <c r="AF305" i="1"/>
  <c r="AF306" i="1"/>
  <c r="AF307" i="1"/>
  <c r="AF308" i="1"/>
  <c r="AF309" i="1"/>
  <c r="AF310" i="1"/>
  <c r="AF311" i="1"/>
  <c r="AF312" i="1"/>
  <c r="AF313" i="1"/>
  <c r="AF314" i="1"/>
  <c r="AF315" i="1"/>
  <c r="AF316" i="1"/>
  <c r="AF317" i="1"/>
  <c r="AF318" i="1"/>
  <c r="AF319" i="1"/>
  <c r="AF320" i="1"/>
  <c r="AF321" i="1"/>
  <c r="AF322" i="1"/>
  <c r="AF323" i="1"/>
  <c r="AF324" i="1"/>
  <c r="AF325" i="1"/>
  <c r="AF326" i="1"/>
  <c r="AF327" i="1"/>
  <c r="AF328" i="1"/>
  <c r="AF329" i="1"/>
  <c r="AF330" i="1"/>
  <c r="AF331" i="1"/>
  <c r="AF332" i="1"/>
  <c r="AF333" i="1"/>
  <c r="AF334" i="1"/>
  <c r="AF335" i="1"/>
  <c r="AF336" i="1"/>
  <c r="AF337" i="1"/>
  <c r="AF338" i="1"/>
  <c r="AF339" i="1"/>
  <c r="AF340" i="1"/>
  <c r="AF341" i="1"/>
  <c r="AF342" i="1"/>
  <c r="AF343" i="1"/>
  <c r="AF344" i="1"/>
  <c r="AF345" i="1"/>
  <c r="AF346" i="1"/>
  <c r="AF347" i="1"/>
  <c r="AF348" i="1"/>
  <c r="AF349" i="1"/>
  <c r="AF350" i="1"/>
  <c r="AF351" i="1"/>
  <c r="AF352" i="1"/>
  <c r="AF353" i="1"/>
  <c r="AF354" i="1"/>
  <c r="AF355" i="1"/>
  <c r="AF356" i="1"/>
  <c r="AF357" i="1"/>
  <c r="AF358" i="1"/>
  <c r="AF359" i="1"/>
  <c r="AF360" i="1"/>
  <c r="AF361" i="1"/>
  <c r="AF362" i="1"/>
  <c r="AF363" i="1"/>
  <c r="AF364" i="1"/>
  <c r="AF365" i="1"/>
  <c r="AF366" i="1"/>
  <c r="AF367" i="1"/>
  <c r="AF368" i="1"/>
  <c r="AF369" i="1"/>
  <c r="AF370" i="1"/>
  <c r="AF371" i="1"/>
  <c r="AF372" i="1"/>
  <c r="AF373" i="1"/>
  <c r="AF374" i="1"/>
  <c r="AF375" i="1"/>
  <c r="AF376" i="1"/>
  <c r="AF377" i="1"/>
  <c r="AF378" i="1"/>
  <c r="AF379" i="1"/>
  <c r="AF380" i="1"/>
  <c r="AF381" i="1"/>
  <c r="AF382" i="1"/>
  <c r="AF383" i="1"/>
  <c r="AF384" i="1"/>
  <c r="AF385" i="1"/>
  <c r="AF386" i="1"/>
  <c r="AF387" i="1"/>
  <c r="AF388" i="1"/>
  <c r="AF389" i="1"/>
  <c r="AF390" i="1"/>
  <c r="AF391" i="1"/>
  <c r="AF392" i="1"/>
  <c r="AF393" i="1"/>
  <c r="AF394" i="1"/>
  <c r="AF395" i="1"/>
  <c r="AF396" i="1"/>
  <c r="AF397" i="1"/>
  <c r="AF398" i="1"/>
  <c r="AF399" i="1"/>
  <c r="AF400" i="1"/>
  <c r="AF401" i="1"/>
  <c r="AF402" i="1"/>
  <c r="AF403" i="1"/>
  <c r="AF404" i="1"/>
  <c r="AF405" i="1"/>
  <c r="AF406" i="1"/>
  <c r="AF407" i="1"/>
  <c r="AF408" i="1"/>
  <c r="AF409" i="1"/>
  <c r="AF410" i="1"/>
  <c r="AF411" i="1"/>
  <c r="AF412" i="1"/>
  <c r="AF413" i="1"/>
  <c r="AF414" i="1"/>
  <c r="AF415" i="1"/>
  <c r="AF416" i="1"/>
  <c r="AF417" i="1"/>
  <c r="AF418" i="1"/>
  <c r="AF419" i="1"/>
  <c r="AF420" i="1"/>
  <c r="AF421" i="1"/>
  <c r="AF422" i="1"/>
  <c r="AF423" i="1"/>
  <c r="AF424" i="1"/>
  <c r="AF425" i="1"/>
  <c r="AF426" i="1"/>
  <c r="AF427" i="1"/>
  <c r="AF428" i="1"/>
  <c r="AF429" i="1"/>
  <c r="AF430" i="1"/>
  <c r="AF431" i="1"/>
  <c r="AF432" i="1"/>
  <c r="AF433" i="1"/>
  <c r="AF434" i="1"/>
  <c r="AF435" i="1"/>
  <c r="AF436" i="1"/>
  <c r="AF437" i="1"/>
  <c r="AF438" i="1"/>
  <c r="AF439" i="1"/>
  <c r="AF440" i="1"/>
  <c r="AF441" i="1"/>
  <c r="AF442" i="1"/>
  <c r="AF443" i="1"/>
  <c r="AF444" i="1"/>
  <c r="AF445" i="1"/>
  <c r="AF446" i="1"/>
  <c r="AF447" i="1"/>
  <c r="AF448" i="1"/>
  <c r="AF449" i="1"/>
  <c r="AF450" i="1"/>
  <c r="AF451" i="1"/>
  <c r="AF452" i="1"/>
  <c r="AF453" i="1"/>
  <c r="AF454" i="1"/>
  <c r="AF455" i="1"/>
  <c r="AF456" i="1"/>
  <c r="AF457" i="1"/>
  <c r="AF458" i="1"/>
  <c r="AF459" i="1"/>
  <c r="AF460" i="1"/>
  <c r="AF461" i="1"/>
  <c r="AF462" i="1"/>
  <c r="AF463" i="1"/>
  <c r="AF464" i="1"/>
  <c r="AF465" i="1"/>
  <c r="AF466" i="1"/>
  <c r="AF467" i="1"/>
  <c r="AF468" i="1"/>
  <c r="AF469" i="1"/>
  <c r="AF470" i="1"/>
  <c r="AF471" i="1"/>
  <c r="AF472" i="1"/>
  <c r="AF473" i="1"/>
  <c r="AF474" i="1"/>
  <c r="AF475" i="1"/>
  <c r="AF476" i="1"/>
  <c r="AF477" i="1"/>
  <c r="AF478" i="1"/>
  <c r="AF479" i="1"/>
  <c r="AF480" i="1"/>
  <c r="AF481" i="1"/>
  <c r="AF482" i="1"/>
  <c r="AF483" i="1"/>
  <c r="AF484" i="1"/>
  <c r="AF485" i="1"/>
  <c r="AF486" i="1"/>
  <c r="AF487" i="1"/>
  <c r="AF488" i="1"/>
  <c r="AF489" i="1"/>
  <c r="AF490" i="1"/>
  <c r="AF491" i="1"/>
  <c r="AF492" i="1"/>
  <c r="AF493" i="1"/>
  <c r="AF494" i="1"/>
  <c r="AF495" i="1"/>
  <c r="AF496" i="1"/>
  <c r="AF497" i="1"/>
  <c r="AF498" i="1"/>
  <c r="AF499" i="1"/>
  <c r="AF500" i="1"/>
  <c r="AF501" i="1"/>
  <c r="AF502" i="1"/>
  <c r="AF503" i="1"/>
  <c r="AF504" i="1"/>
  <c r="AF505" i="1"/>
  <c r="AF506" i="1"/>
  <c r="AF507" i="1"/>
  <c r="AF508" i="1"/>
  <c r="AF509" i="1"/>
  <c r="AF510" i="1"/>
  <c r="AF511" i="1"/>
  <c r="AF512" i="1"/>
  <c r="AF513" i="1"/>
  <c r="AF514" i="1"/>
  <c r="AF515" i="1"/>
  <c r="AF516" i="1"/>
  <c r="AF517" i="1"/>
  <c r="AF518" i="1"/>
  <c r="AF519" i="1"/>
  <c r="AF520" i="1"/>
  <c r="AF521" i="1"/>
  <c r="AF522" i="1"/>
  <c r="AF523" i="1"/>
  <c r="AF524" i="1"/>
  <c r="AF525" i="1"/>
  <c r="AF526" i="1"/>
  <c r="AF527" i="1"/>
  <c r="AF528" i="1"/>
  <c r="AF529" i="1"/>
  <c r="AF530" i="1"/>
  <c r="AF531" i="1"/>
  <c r="AF532" i="1"/>
  <c r="AF533" i="1"/>
  <c r="AF534" i="1"/>
  <c r="AF535" i="1"/>
  <c r="AF536" i="1"/>
  <c r="AF537" i="1"/>
  <c r="AF538" i="1"/>
  <c r="AF539" i="1"/>
  <c r="AF540" i="1"/>
  <c r="AF541" i="1"/>
  <c r="AF542" i="1"/>
  <c r="AF543" i="1"/>
  <c r="AF544" i="1"/>
  <c r="AF545" i="1"/>
  <c r="AF546" i="1"/>
  <c r="AF547" i="1"/>
  <c r="AF548" i="1"/>
  <c r="AF549" i="1"/>
  <c r="AF550" i="1"/>
  <c r="AF551" i="1"/>
  <c r="AF552" i="1"/>
  <c r="AF553" i="1"/>
  <c r="AF554" i="1"/>
  <c r="AF555" i="1"/>
  <c r="AF556" i="1"/>
  <c r="AF557" i="1"/>
  <c r="AF558" i="1"/>
  <c r="AF559" i="1"/>
  <c r="AF560" i="1"/>
  <c r="AF561" i="1"/>
  <c r="AF562" i="1"/>
  <c r="AF563" i="1"/>
  <c r="AF564" i="1"/>
  <c r="AF565" i="1"/>
  <c r="AF566" i="1"/>
  <c r="AF567" i="1"/>
  <c r="AF568" i="1"/>
  <c r="AF569" i="1"/>
  <c r="AF570" i="1"/>
  <c r="AF571" i="1"/>
  <c r="AF572" i="1"/>
  <c r="AF573" i="1"/>
  <c r="AF574" i="1"/>
  <c r="AF575" i="1"/>
  <c r="AF576" i="1"/>
  <c r="AF577" i="1"/>
  <c r="AF578" i="1"/>
  <c r="AF579" i="1"/>
  <c r="AF580" i="1"/>
  <c r="AF581" i="1"/>
  <c r="AF582" i="1"/>
  <c r="AF583" i="1"/>
  <c r="AF584" i="1"/>
  <c r="AF585" i="1"/>
  <c r="AF586" i="1"/>
  <c r="AF587" i="1"/>
  <c r="AF588" i="1"/>
  <c r="AF589" i="1"/>
  <c r="AF590" i="1"/>
  <c r="AF591" i="1"/>
  <c r="AF592" i="1"/>
  <c r="AF593" i="1"/>
  <c r="AF594" i="1"/>
  <c r="AF595" i="1"/>
  <c r="AF596" i="1"/>
  <c r="AF597" i="1"/>
  <c r="AF598" i="1"/>
  <c r="AF599" i="1"/>
  <c r="AF600" i="1"/>
  <c r="AF601" i="1"/>
  <c r="AF602" i="1"/>
  <c r="AF603" i="1"/>
  <c r="AF604" i="1"/>
  <c r="AF605" i="1"/>
  <c r="AF606" i="1"/>
  <c r="AF607" i="1"/>
  <c r="AF608" i="1"/>
  <c r="AF609" i="1"/>
  <c r="AF610" i="1"/>
  <c r="AF611" i="1"/>
  <c r="AF612" i="1"/>
  <c r="AF613" i="1"/>
  <c r="AF614" i="1"/>
  <c r="AF615" i="1"/>
  <c r="AF616" i="1"/>
  <c r="AF617" i="1"/>
  <c r="AF618" i="1"/>
  <c r="AF619" i="1"/>
  <c r="AF620" i="1"/>
  <c r="AF621" i="1"/>
  <c r="AF622" i="1"/>
  <c r="AF623" i="1"/>
  <c r="AF624" i="1"/>
  <c r="AF625" i="1"/>
  <c r="AF626" i="1"/>
  <c r="AF627" i="1"/>
  <c r="AF628" i="1"/>
  <c r="AF629" i="1"/>
  <c r="AF630" i="1"/>
  <c r="AF631" i="1"/>
  <c r="AF632" i="1"/>
  <c r="AF633" i="1"/>
  <c r="AF634" i="1"/>
  <c r="AF635" i="1"/>
  <c r="AF636" i="1"/>
  <c r="AF637" i="1"/>
  <c r="AF638" i="1"/>
  <c r="AF639" i="1"/>
  <c r="AF640" i="1"/>
  <c r="AF641" i="1"/>
  <c r="AF642" i="1"/>
  <c r="AF643" i="1"/>
  <c r="AF644" i="1"/>
  <c r="AF645" i="1"/>
  <c r="AF646" i="1"/>
  <c r="AF647" i="1"/>
  <c r="AF648" i="1"/>
  <c r="AF649" i="1"/>
  <c r="AF650" i="1"/>
  <c r="AF651" i="1"/>
  <c r="AF652" i="1"/>
  <c r="AF653" i="1"/>
  <c r="AF654" i="1"/>
  <c r="AF655" i="1"/>
  <c r="AF656" i="1"/>
  <c r="AF657" i="1"/>
  <c r="AF658" i="1"/>
  <c r="AF659" i="1"/>
  <c r="AF660" i="1"/>
  <c r="AF661" i="1"/>
  <c r="AF662" i="1"/>
  <c r="AF663" i="1"/>
  <c r="AF664" i="1"/>
  <c r="AF665" i="1"/>
  <c r="AF666" i="1"/>
  <c r="AF667" i="1"/>
  <c r="AF668" i="1"/>
  <c r="AF669" i="1"/>
  <c r="AF670" i="1"/>
  <c r="AF671" i="1"/>
  <c r="AF672" i="1"/>
  <c r="AF673" i="1"/>
  <c r="AF674" i="1"/>
  <c r="AF675" i="1"/>
  <c r="AF676" i="1"/>
  <c r="AF677" i="1"/>
  <c r="AF678" i="1"/>
  <c r="AF679" i="1"/>
  <c r="AF680" i="1"/>
  <c r="AF681" i="1"/>
  <c r="AF682" i="1"/>
  <c r="AF683" i="1"/>
  <c r="AF684" i="1"/>
  <c r="AF685" i="1"/>
  <c r="AF686" i="1"/>
  <c r="AF687" i="1"/>
  <c r="AF688" i="1"/>
  <c r="AF689" i="1"/>
  <c r="AF690" i="1"/>
  <c r="AF691" i="1"/>
  <c r="AF692" i="1"/>
  <c r="AF693" i="1"/>
  <c r="AF694" i="1"/>
  <c r="AF695" i="1"/>
  <c r="AF696" i="1"/>
  <c r="AF697" i="1"/>
  <c r="AF698" i="1"/>
  <c r="AF699" i="1"/>
  <c r="AF700" i="1"/>
  <c r="AF701" i="1"/>
  <c r="AF702" i="1"/>
  <c r="AF703" i="1"/>
  <c r="AF704" i="1"/>
  <c r="AF705" i="1"/>
  <c r="AF706" i="1"/>
  <c r="AF707" i="1"/>
  <c r="AF708" i="1"/>
  <c r="AF709" i="1"/>
  <c r="AF710" i="1"/>
  <c r="AF711" i="1"/>
  <c r="AF712" i="1"/>
  <c r="AF713" i="1"/>
  <c r="AF714" i="1"/>
  <c r="AF715" i="1"/>
  <c r="AF716" i="1"/>
  <c r="AF717" i="1"/>
  <c r="AF718" i="1"/>
  <c r="AF719" i="1"/>
  <c r="AF720" i="1"/>
  <c r="AF721" i="1"/>
  <c r="AF722" i="1"/>
  <c r="AF723" i="1"/>
  <c r="AF724" i="1"/>
  <c r="AF725" i="1"/>
  <c r="AF726" i="1"/>
  <c r="AF727" i="1"/>
  <c r="AF728" i="1"/>
  <c r="AF729" i="1"/>
  <c r="AF730" i="1"/>
  <c r="AF731" i="1"/>
  <c r="AF732" i="1"/>
  <c r="AF733" i="1"/>
  <c r="AF734" i="1"/>
  <c r="AF735" i="1"/>
  <c r="AF736" i="1"/>
  <c r="AF737" i="1"/>
  <c r="AF738" i="1"/>
  <c r="AF739" i="1"/>
  <c r="AF740" i="1"/>
  <c r="AF741" i="1"/>
  <c r="AF742" i="1"/>
  <c r="AF743" i="1"/>
  <c r="AF744" i="1"/>
  <c r="AF745" i="1"/>
  <c r="AF746" i="1"/>
  <c r="AF747" i="1"/>
  <c r="AF748" i="1"/>
  <c r="AF749" i="1"/>
  <c r="AF750" i="1"/>
  <c r="AF751" i="1"/>
  <c r="AF752" i="1"/>
  <c r="AF753" i="1"/>
  <c r="AF754" i="1"/>
  <c r="AF755" i="1"/>
  <c r="AF756" i="1"/>
  <c r="AF757" i="1"/>
  <c r="AF758" i="1"/>
  <c r="AF759" i="1"/>
  <c r="AF760" i="1"/>
  <c r="AF761" i="1"/>
  <c r="AF762" i="1"/>
  <c r="AF763" i="1"/>
  <c r="AF764" i="1"/>
  <c r="AF765" i="1"/>
  <c r="AF766" i="1"/>
  <c r="AF767" i="1"/>
  <c r="AF768" i="1"/>
  <c r="AF769" i="1"/>
  <c r="AF770" i="1"/>
  <c r="AF771" i="1"/>
  <c r="AF772" i="1"/>
  <c r="AF773" i="1"/>
  <c r="AF774" i="1"/>
  <c r="AF775" i="1"/>
  <c r="AF776" i="1"/>
  <c r="AF777" i="1"/>
  <c r="AF778" i="1"/>
  <c r="AF779" i="1"/>
  <c r="AF780" i="1"/>
  <c r="AF781" i="1"/>
  <c r="AF782" i="1"/>
  <c r="AF783" i="1"/>
  <c r="AF784" i="1"/>
  <c r="AF785" i="1"/>
  <c r="AF786" i="1"/>
  <c r="AF787" i="1"/>
  <c r="AF788" i="1"/>
  <c r="AF789" i="1"/>
  <c r="AF790" i="1"/>
  <c r="AF791" i="1"/>
  <c r="AF792" i="1"/>
  <c r="AF793" i="1"/>
  <c r="AF794" i="1"/>
  <c r="AF795" i="1"/>
  <c r="AF796" i="1"/>
  <c r="AF797" i="1"/>
  <c r="AF798" i="1"/>
  <c r="AF799" i="1"/>
  <c r="AF800" i="1"/>
  <c r="AF801" i="1"/>
  <c r="AF802" i="1"/>
  <c r="AF803" i="1"/>
  <c r="AF804" i="1"/>
  <c r="AF805" i="1"/>
  <c r="AF806" i="1"/>
  <c r="AF807" i="1"/>
  <c r="AF808" i="1"/>
  <c r="AF809" i="1"/>
  <c r="AF810" i="1"/>
  <c r="AF811" i="1"/>
  <c r="AF812" i="1"/>
  <c r="AF813" i="1"/>
  <c r="AF814" i="1"/>
  <c r="AF815" i="1"/>
  <c r="AF816" i="1"/>
  <c r="AF817" i="1"/>
  <c r="AF818" i="1"/>
  <c r="AF819" i="1"/>
  <c r="AF820" i="1"/>
  <c r="AF821" i="1"/>
  <c r="AF822" i="1"/>
  <c r="AF823" i="1"/>
  <c r="AF824" i="1"/>
  <c r="AF825" i="1"/>
  <c r="AF826" i="1"/>
  <c r="AF827" i="1"/>
  <c r="AF828" i="1"/>
  <c r="AF829" i="1"/>
  <c r="AF830" i="1"/>
  <c r="AF831" i="1"/>
  <c r="AF832" i="1"/>
  <c r="AF833" i="1"/>
  <c r="AF834" i="1"/>
  <c r="AF835" i="1"/>
  <c r="AF836" i="1"/>
  <c r="AF837" i="1"/>
  <c r="AF838" i="1"/>
  <c r="AF839" i="1"/>
  <c r="AF840" i="1"/>
  <c r="AF841" i="1"/>
  <c r="AF842" i="1"/>
  <c r="AF843" i="1"/>
  <c r="AF844" i="1"/>
  <c r="AF845" i="1"/>
  <c r="AF846" i="1"/>
  <c r="AF847" i="1"/>
  <c r="AF848" i="1"/>
  <c r="AF849" i="1"/>
  <c r="AF850" i="1"/>
  <c r="AF851" i="1"/>
  <c r="AF852" i="1"/>
  <c r="AF853" i="1"/>
  <c r="AF854" i="1"/>
  <c r="AF855" i="1"/>
  <c r="AF856" i="1"/>
  <c r="AF857" i="1"/>
  <c r="AF858" i="1"/>
  <c r="AF859" i="1"/>
  <c r="AF860" i="1"/>
  <c r="AF861" i="1"/>
  <c r="AF862" i="1"/>
  <c r="AF863" i="1"/>
  <c r="AF864" i="1"/>
  <c r="AF865" i="1"/>
  <c r="AF866" i="1"/>
  <c r="AF867" i="1"/>
  <c r="AF868" i="1"/>
  <c r="AF869" i="1"/>
  <c r="AF870" i="1"/>
  <c r="AF871" i="1"/>
  <c r="AF872" i="1"/>
  <c r="AF873" i="1"/>
  <c r="AF874" i="1"/>
  <c r="AF875" i="1"/>
  <c r="AF876" i="1"/>
  <c r="AF29" i="1"/>
  <c r="V29" i="1"/>
  <c r="AA29" i="1"/>
  <c r="AE9" i="1"/>
  <c r="AE10" i="1"/>
  <c r="AE11" i="1"/>
  <c r="AE12" i="1"/>
  <c r="AE13" i="1"/>
  <c r="AE14" i="1"/>
  <c r="AE15" i="1"/>
  <c r="AE16" i="1"/>
  <c r="AE17" i="1"/>
  <c r="AE18" i="1"/>
  <c r="AE19" i="1"/>
  <c r="AE20" i="1"/>
  <c r="AE21" i="1"/>
  <c r="AE22" i="1"/>
  <c r="AE23" i="1"/>
  <c r="AE24" i="1"/>
  <c r="AE25" i="1"/>
  <c r="AE26" i="1"/>
  <c r="AE27" i="1"/>
  <c r="AE28" i="1"/>
  <c r="AE29" i="1"/>
  <c r="AE30" i="1"/>
  <c r="AE31" i="1"/>
  <c r="AE32" i="1"/>
  <c r="AE33" i="1"/>
  <c r="AE34" i="1"/>
  <c r="AE35" i="1"/>
  <c r="AE36" i="1"/>
  <c r="AE37" i="1"/>
  <c r="AE38" i="1"/>
  <c r="AE39" i="1"/>
  <c r="AE40" i="1"/>
  <c r="AS40" i="1" s="1"/>
  <c r="AE41" i="1"/>
  <c r="AE42" i="1"/>
  <c r="AE43" i="1"/>
  <c r="AE44" i="1"/>
  <c r="AE45" i="1"/>
  <c r="AE46" i="1"/>
  <c r="AE47" i="1"/>
  <c r="AE48" i="1"/>
  <c r="AE49" i="1"/>
  <c r="AE50" i="1"/>
  <c r="AE51" i="1"/>
  <c r="AE52" i="1"/>
  <c r="AE53" i="1"/>
  <c r="AE54" i="1"/>
  <c r="AE55" i="1"/>
  <c r="AE56" i="1"/>
  <c r="AS56" i="1" s="1"/>
  <c r="AE57" i="1"/>
  <c r="AE58" i="1"/>
  <c r="AE59" i="1"/>
  <c r="AE60" i="1"/>
  <c r="AE61" i="1"/>
  <c r="AE62" i="1"/>
  <c r="AE63" i="1"/>
  <c r="AE64" i="1"/>
  <c r="AE65" i="1"/>
  <c r="AE66" i="1"/>
  <c r="AE67" i="1"/>
  <c r="AE68" i="1"/>
  <c r="AE69" i="1"/>
  <c r="AE70" i="1"/>
  <c r="AE71" i="1"/>
  <c r="AE72" i="1"/>
  <c r="AS72" i="1" s="1"/>
  <c r="AE73" i="1"/>
  <c r="AE74" i="1"/>
  <c r="AE75" i="1"/>
  <c r="AE76" i="1"/>
  <c r="AE77" i="1"/>
  <c r="AE78" i="1"/>
  <c r="AE79" i="1"/>
  <c r="AE80" i="1"/>
  <c r="AE81" i="1"/>
  <c r="AE82" i="1"/>
  <c r="AE83" i="1"/>
  <c r="AE84" i="1"/>
  <c r="AE85" i="1"/>
  <c r="AE86" i="1"/>
  <c r="AE87" i="1"/>
  <c r="AE88" i="1"/>
  <c r="AS88" i="1" s="1"/>
  <c r="AE89" i="1"/>
  <c r="AE90" i="1"/>
  <c r="AE91" i="1"/>
  <c r="AE92" i="1"/>
  <c r="AE93" i="1"/>
  <c r="AE94" i="1"/>
  <c r="AE95" i="1"/>
  <c r="AE96" i="1"/>
  <c r="AS96" i="1" s="1"/>
  <c r="AE97" i="1"/>
  <c r="AE98" i="1"/>
  <c r="AE99" i="1"/>
  <c r="AE100" i="1"/>
  <c r="AE101" i="1"/>
  <c r="AE102" i="1"/>
  <c r="AE103" i="1"/>
  <c r="AE104" i="1"/>
  <c r="AS104" i="1" s="1"/>
  <c r="AE105" i="1"/>
  <c r="AE106" i="1"/>
  <c r="AE107" i="1"/>
  <c r="AE108" i="1"/>
  <c r="AE109" i="1"/>
  <c r="AE110" i="1"/>
  <c r="AE111" i="1"/>
  <c r="AE112" i="1"/>
  <c r="AS112" i="1" s="1"/>
  <c r="AE113" i="1"/>
  <c r="AE114" i="1"/>
  <c r="AE115" i="1"/>
  <c r="AE116" i="1"/>
  <c r="AE117" i="1"/>
  <c r="AE118" i="1"/>
  <c r="AE119" i="1"/>
  <c r="AE120" i="1"/>
  <c r="AS120" i="1" s="1"/>
  <c r="AE121" i="1"/>
  <c r="AE122" i="1"/>
  <c r="AE123" i="1"/>
  <c r="AE124" i="1"/>
  <c r="AE125" i="1"/>
  <c r="AE126" i="1"/>
  <c r="AE127" i="1"/>
  <c r="AE128" i="1"/>
  <c r="AS128" i="1" s="1"/>
  <c r="AE129" i="1"/>
  <c r="AE130" i="1"/>
  <c r="AE131" i="1"/>
  <c r="AE132" i="1"/>
  <c r="AE133" i="1"/>
  <c r="AE134" i="1"/>
  <c r="AE135" i="1"/>
  <c r="AE136" i="1"/>
  <c r="AS136" i="1" s="1"/>
  <c r="AE137" i="1"/>
  <c r="AE138" i="1"/>
  <c r="AE139" i="1"/>
  <c r="AE140" i="1"/>
  <c r="AE141" i="1"/>
  <c r="AE142" i="1"/>
  <c r="AE143" i="1"/>
  <c r="AE144" i="1"/>
  <c r="AS144" i="1" s="1"/>
  <c r="AE145" i="1"/>
  <c r="AE146" i="1"/>
  <c r="AE147" i="1"/>
  <c r="AE148" i="1"/>
  <c r="AE149" i="1"/>
  <c r="AE150" i="1"/>
  <c r="AE151" i="1"/>
  <c r="AE152" i="1"/>
  <c r="AS152" i="1" s="1"/>
  <c r="AE153" i="1"/>
  <c r="AE154" i="1"/>
  <c r="AE155" i="1"/>
  <c r="AE156" i="1"/>
  <c r="AE157" i="1"/>
  <c r="AE158" i="1"/>
  <c r="AE159" i="1"/>
  <c r="AE160" i="1"/>
  <c r="AS160" i="1" s="1"/>
  <c r="AE161" i="1"/>
  <c r="AE162" i="1"/>
  <c r="AE163" i="1"/>
  <c r="AE164" i="1"/>
  <c r="AE165" i="1"/>
  <c r="AE166" i="1"/>
  <c r="AE167" i="1"/>
  <c r="AE168" i="1"/>
  <c r="AS168" i="1" s="1"/>
  <c r="AE169" i="1"/>
  <c r="AE170" i="1"/>
  <c r="AE171" i="1"/>
  <c r="AE172" i="1"/>
  <c r="AE173" i="1"/>
  <c r="AE174" i="1"/>
  <c r="AE175" i="1"/>
  <c r="AE176" i="1"/>
  <c r="AS176" i="1" s="1"/>
  <c r="AE177" i="1"/>
  <c r="AE178" i="1"/>
  <c r="AE179" i="1"/>
  <c r="AE180" i="1"/>
  <c r="AE181" i="1"/>
  <c r="AE182" i="1"/>
  <c r="AE183" i="1"/>
  <c r="AE184" i="1"/>
  <c r="AS184" i="1" s="1"/>
  <c r="AE185" i="1"/>
  <c r="AE186" i="1"/>
  <c r="AE187" i="1"/>
  <c r="AE188" i="1"/>
  <c r="AE189" i="1"/>
  <c r="AE190" i="1"/>
  <c r="AE191" i="1"/>
  <c r="AE192" i="1"/>
  <c r="AS192" i="1" s="1"/>
  <c r="AE193" i="1"/>
  <c r="AE194" i="1"/>
  <c r="AE195" i="1"/>
  <c r="AE196" i="1"/>
  <c r="AE197" i="1"/>
  <c r="AE198" i="1"/>
  <c r="AE199" i="1"/>
  <c r="AE200" i="1"/>
  <c r="AS200" i="1" s="1"/>
  <c r="AE201" i="1"/>
  <c r="AE202" i="1"/>
  <c r="AE203" i="1"/>
  <c r="AE204" i="1"/>
  <c r="AE205" i="1"/>
  <c r="AE206" i="1"/>
  <c r="AE207" i="1"/>
  <c r="AE208" i="1"/>
  <c r="AS208" i="1" s="1"/>
  <c r="AE209" i="1"/>
  <c r="AE210" i="1"/>
  <c r="AE211" i="1"/>
  <c r="AE212" i="1"/>
  <c r="AE213" i="1"/>
  <c r="AE214" i="1"/>
  <c r="AE215" i="1"/>
  <c r="AE216" i="1"/>
  <c r="AS216" i="1" s="1"/>
  <c r="AE217" i="1"/>
  <c r="AE218" i="1"/>
  <c r="AE219" i="1"/>
  <c r="AE220" i="1"/>
  <c r="AE221" i="1"/>
  <c r="AE222" i="1"/>
  <c r="AE223" i="1"/>
  <c r="AE224" i="1"/>
  <c r="AS224" i="1" s="1"/>
  <c r="AE225" i="1"/>
  <c r="AE226" i="1"/>
  <c r="AE227" i="1"/>
  <c r="AE228" i="1"/>
  <c r="AE229" i="1"/>
  <c r="AE230" i="1"/>
  <c r="AE231" i="1"/>
  <c r="AE232" i="1"/>
  <c r="AS232" i="1" s="1"/>
  <c r="AE233" i="1"/>
  <c r="AE234" i="1"/>
  <c r="AE235" i="1"/>
  <c r="AE236" i="1"/>
  <c r="AE237" i="1"/>
  <c r="AE238" i="1"/>
  <c r="AE239" i="1"/>
  <c r="AE240" i="1"/>
  <c r="AS240" i="1" s="1"/>
  <c r="AE241" i="1"/>
  <c r="AE242" i="1"/>
  <c r="AE243" i="1"/>
  <c r="AE244" i="1"/>
  <c r="AE245" i="1"/>
  <c r="AE246" i="1"/>
  <c r="AE247" i="1"/>
  <c r="AE248" i="1"/>
  <c r="AS248" i="1" s="1"/>
  <c r="AE249" i="1"/>
  <c r="AE250" i="1"/>
  <c r="AE251" i="1"/>
  <c r="AE252" i="1"/>
  <c r="AE253" i="1"/>
  <c r="AE254" i="1"/>
  <c r="AE255" i="1"/>
  <c r="AE256" i="1"/>
  <c r="AS256" i="1" s="1"/>
  <c r="AE257" i="1"/>
  <c r="AE258" i="1"/>
  <c r="AE259" i="1"/>
  <c r="AE260" i="1"/>
  <c r="AE261" i="1"/>
  <c r="AE262" i="1"/>
  <c r="AE263" i="1"/>
  <c r="AE264" i="1"/>
  <c r="AE265" i="1"/>
  <c r="AE266" i="1"/>
  <c r="AE267" i="1"/>
  <c r="AE268" i="1"/>
  <c r="AE269" i="1"/>
  <c r="AE270" i="1"/>
  <c r="AE271" i="1"/>
  <c r="AE272" i="1"/>
  <c r="AE273" i="1"/>
  <c r="AE274" i="1"/>
  <c r="AE275" i="1"/>
  <c r="AE276" i="1"/>
  <c r="AE277" i="1"/>
  <c r="AE278" i="1"/>
  <c r="AE279" i="1"/>
  <c r="AE280" i="1"/>
  <c r="AE281" i="1"/>
  <c r="AE282" i="1"/>
  <c r="AE283" i="1"/>
  <c r="AE284" i="1"/>
  <c r="AE285" i="1"/>
  <c r="AE286" i="1"/>
  <c r="AE287" i="1"/>
  <c r="AE288" i="1"/>
  <c r="AE289" i="1"/>
  <c r="AE290" i="1"/>
  <c r="AE291" i="1"/>
  <c r="AE292" i="1"/>
  <c r="AE293" i="1"/>
  <c r="AE294" i="1"/>
  <c r="AE295" i="1"/>
  <c r="AE296" i="1"/>
  <c r="AE297" i="1"/>
  <c r="AE298" i="1"/>
  <c r="AE299" i="1"/>
  <c r="AE300" i="1"/>
  <c r="AE301" i="1"/>
  <c r="AE302" i="1"/>
  <c r="AE303" i="1"/>
  <c r="AE304" i="1"/>
  <c r="AE305" i="1"/>
  <c r="AE306" i="1"/>
  <c r="AE307" i="1"/>
  <c r="AE308" i="1"/>
  <c r="AE309" i="1"/>
  <c r="AE310" i="1"/>
  <c r="AE311" i="1"/>
  <c r="AE312" i="1"/>
  <c r="AE313" i="1"/>
  <c r="AE314" i="1"/>
  <c r="AE315" i="1"/>
  <c r="AE316" i="1"/>
  <c r="AE317" i="1"/>
  <c r="AE318" i="1"/>
  <c r="AE319" i="1"/>
  <c r="AE320" i="1"/>
  <c r="AE321" i="1"/>
  <c r="AE322" i="1"/>
  <c r="AE323" i="1"/>
  <c r="AE324" i="1"/>
  <c r="AE325" i="1"/>
  <c r="AE326" i="1"/>
  <c r="AE327" i="1"/>
  <c r="AE328" i="1"/>
  <c r="AE329" i="1"/>
  <c r="AE330" i="1"/>
  <c r="AE331" i="1"/>
  <c r="AE332" i="1"/>
  <c r="AE333" i="1"/>
  <c r="AE334" i="1"/>
  <c r="AE335" i="1"/>
  <c r="AE336" i="1"/>
  <c r="AE337" i="1"/>
  <c r="AE338" i="1"/>
  <c r="AE339" i="1"/>
  <c r="AE340" i="1"/>
  <c r="AE341" i="1"/>
  <c r="AE342" i="1"/>
  <c r="AE343" i="1"/>
  <c r="AE344" i="1"/>
  <c r="AE345" i="1"/>
  <c r="AE346" i="1"/>
  <c r="AE347" i="1"/>
  <c r="AE348" i="1"/>
  <c r="AE349" i="1"/>
  <c r="AE350" i="1"/>
  <c r="AE351" i="1"/>
  <c r="AE352" i="1"/>
  <c r="AE353" i="1"/>
  <c r="AE354" i="1"/>
  <c r="AE355" i="1"/>
  <c r="AE356" i="1"/>
  <c r="AE357" i="1"/>
  <c r="AE358" i="1"/>
  <c r="AE359" i="1"/>
  <c r="AE360" i="1"/>
  <c r="AE361" i="1"/>
  <c r="AE362" i="1"/>
  <c r="AE363" i="1"/>
  <c r="AE364" i="1"/>
  <c r="AE365" i="1"/>
  <c r="AE366" i="1"/>
  <c r="AE367" i="1"/>
  <c r="AE368" i="1"/>
  <c r="AE369" i="1"/>
  <c r="AE370" i="1"/>
  <c r="AE371" i="1"/>
  <c r="AE372" i="1"/>
  <c r="AE373" i="1"/>
  <c r="AE374" i="1"/>
  <c r="AE375" i="1"/>
  <c r="AE376" i="1"/>
  <c r="AE377" i="1"/>
  <c r="AE378" i="1"/>
  <c r="AE379" i="1"/>
  <c r="AE380" i="1"/>
  <c r="AE381" i="1"/>
  <c r="AE382" i="1"/>
  <c r="AE383" i="1"/>
  <c r="AE384" i="1"/>
  <c r="AE385" i="1"/>
  <c r="AE386" i="1"/>
  <c r="AE387" i="1"/>
  <c r="AE388" i="1"/>
  <c r="AE389" i="1"/>
  <c r="AE390" i="1"/>
  <c r="AE391" i="1"/>
  <c r="AE392" i="1"/>
  <c r="AE393" i="1"/>
  <c r="AE394" i="1"/>
  <c r="AE395" i="1"/>
  <c r="AE396" i="1"/>
  <c r="AE397" i="1"/>
  <c r="AE398" i="1"/>
  <c r="AE399" i="1"/>
  <c r="AE400" i="1"/>
  <c r="AE401" i="1"/>
  <c r="AE402" i="1"/>
  <c r="AE403" i="1"/>
  <c r="AE404" i="1"/>
  <c r="AE405" i="1"/>
  <c r="AE406" i="1"/>
  <c r="AE407" i="1"/>
  <c r="AE408" i="1"/>
  <c r="AE409" i="1"/>
  <c r="AE410" i="1"/>
  <c r="AE411" i="1"/>
  <c r="AE412" i="1"/>
  <c r="AE413" i="1"/>
  <c r="AE414" i="1"/>
  <c r="AE415" i="1"/>
  <c r="AE416" i="1"/>
  <c r="AE417" i="1"/>
  <c r="AE418" i="1"/>
  <c r="AE419" i="1"/>
  <c r="AE420" i="1"/>
  <c r="AE421" i="1"/>
  <c r="AE422" i="1"/>
  <c r="AE423" i="1"/>
  <c r="AE424" i="1"/>
  <c r="AE425" i="1"/>
  <c r="AE426" i="1"/>
  <c r="AE427" i="1"/>
  <c r="AE428" i="1"/>
  <c r="AE429" i="1"/>
  <c r="AE430" i="1"/>
  <c r="AE431" i="1"/>
  <c r="AE432" i="1"/>
  <c r="AE433" i="1"/>
  <c r="AE434" i="1"/>
  <c r="AE435" i="1"/>
  <c r="AE436" i="1"/>
  <c r="AE437" i="1"/>
  <c r="AE438" i="1"/>
  <c r="AE439" i="1"/>
  <c r="AE440" i="1"/>
  <c r="AE441" i="1"/>
  <c r="AE442" i="1"/>
  <c r="AE443" i="1"/>
  <c r="AE444" i="1"/>
  <c r="AE445" i="1"/>
  <c r="AE446" i="1"/>
  <c r="AE447" i="1"/>
  <c r="AE448" i="1"/>
  <c r="AE449" i="1"/>
  <c r="AE450" i="1"/>
  <c r="AE451" i="1"/>
  <c r="AE452" i="1"/>
  <c r="AE453" i="1"/>
  <c r="AE454" i="1"/>
  <c r="AE455" i="1"/>
  <c r="AE456" i="1"/>
  <c r="AE457" i="1"/>
  <c r="AE458" i="1"/>
  <c r="AE459" i="1"/>
  <c r="AE460" i="1"/>
  <c r="AE461" i="1"/>
  <c r="AE462" i="1"/>
  <c r="AE463" i="1"/>
  <c r="AE464" i="1"/>
  <c r="AE465" i="1"/>
  <c r="AE466" i="1"/>
  <c r="AE467" i="1"/>
  <c r="AE468" i="1"/>
  <c r="AE469" i="1"/>
  <c r="AE470" i="1"/>
  <c r="AE471" i="1"/>
  <c r="AE472" i="1"/>
  <c r="AE473" i="1"/>
  <c r="AE474" i="1"/>
  <c r="AE475" i="1"/>
  <c r="AE476" i="1"/>
  <c r="AE477" i="1"/>
  <c r="AE478" i="1"/>
  <c r="AE479" i="1"/>
  <c r="AE480" i="1"/>
  <c r="AE481" i="1"/>
  <c r="AE482" i="1"/>
  <c r="AE483" i="1"/>
  <c r="AE484" i="1"/>
  <c r="AE485" i="1"/>
  <c r="AE486" i="1"/>
  <c r="AE487" i="1"/>
  <c r="AE488" i="1"/>
  <c r="AE489" i="1"/>
  <c r="AE490" i="1"/>
  <c r="AE491" i="1"/>
  <c r="AE492" i="1"/>
  <c r="AE493" i="1"/>
  <c r="AE494" i="1"/>
  <c r="AE495" i="1"/>
  <c r="AE496" i="1"/>
  <c r="AE497" i="1"/>
  <c r="AE498" i="1"/>
  <c r="AE499" i="1"/>
  <c r="AE500" i="1"/>
  <c r="AE501" i="1"/>
  <c r="AE502" i="1"/>
  <c r="AE503" i="1"/>
  <c r="AE504" i="1"/>
  <c r="AE505" i="1"/>
  <c r="AE506" i="1"/>
  <c r="AE507" i="1"/>
  <c r="AE508" i="1"/>
  <c r="AE509" i="1"/>
  <c r="AE510" i="1"/>
  <c r="AE511" i="1"/>
  <c r="AE512" i="1"/>
  <c r="AE513" i="1"/>
  <c r="AE514" i="1"/>
  <c r="AE515" i="1"/>
  <c r="AE516" i="1"/>
  <c r="AE517" i="1"/>
  <c r="AE518" i="1"/>
  <c r="AE519" i="1"/>
  <c r="AE520" i="1"/>
  <c r="AE521" i="1"/>
  <c r="AE522" i="1"/>
  <c r="AE523" i="1"/>
  <c r="AE524" i="1"/>
  <c r="AE525" i="1"/>
  <c r="AE526" i="1"/>
  <c r="AE527" i="1"/>
  <c r="AE528" i="1"/>
  <c r="AE529" i="1"/>
  <c r="AE530" i="1"/>
  <c r="AE531" i="1"/>
  <c r="AE532" i="1"/>
  <c r="AE533" i="1"/>
  <c r="AE534" i="1"/>
  <c r="AE535" i="1"/>
  <c r="AE536" i="1"/>
  <c r="AE537" i="1"/>
  <c r="AE538" i="1"/>
  <c r="AE539" i="1"/>
  <c r="AE540" i="1"/>
  <c r="AE541" i="1"/>
  <c r="AE542" i="1"/>
  <c r="AE543" i="1"/>
  <c r="AE544" i="1"/>
  <c r="AE545" i="1"/>
  <c r="AE546" i="1"/>
  <c r="AE547" i="1"/>
  <c r="AE548" i="1"/>
  <c r="AE549" i="1"/>
  <c r="AE550" i="1"/>
  <c r="AE551" i="1"/>
  <c r="AE552" i="1"/>
  <c r="AE553" i="1"/>
  <c r="AE554" i="1"/>
  <c r="AE555" i="1"/>
  <c r="AE556" i="1"/>
  <c r="AE557" i="1"/>
  <c r="AE558" i="1"/>
  <c r="AE559" i="1"/>
  <c r="AE560" i="1"/>
  <c r="AE561" i="1"/>
  <c r="AE562" i="1"/>
  <c r="AE563" i="1"/>
  <c r="AE564" i="1"/>
  <c r="AE565" i="1"/>
  <c r="AE566" i="1"/>
  <c r="AE567" i="1"/>
  <c r="AE568" i="1"/>
  <c r="AE569" i="1"/>
  <c r="AE570" i="1"/>
  <c r="AE571" i="1"/>
  <c r="AE572" i="1"/>
  <c r="AE573" i="1"/>
  <c r="AE574" i="1"/>
  <c r="AE575" i="1"/>
  <c r="AE576" i="1"/>
  <c r="AE577" i="1"/>
  <c r="AE578" i="1"/>
  <c r="AE579" i="1"/>
  <c r="AE580" i="1"/>
  <c r="AE581" i="1"/>
  <c r="AE582" i="1"/>
  <c r="AE583" i="1"/>
  <c r="AE584" i="1"/>
  <c r="AE585" i="1"/>
  <c r="AE586" i="1"/>
  <c r="AE587" i="1"/>
  <c r="AE588" i="1"/>
  <c r="AE589" i="1"/>
  <c r="AE590" i="1"/>
  <c r="AE591" i="1"/>
  <c r="AE592" i="1"/>
  <c r="AE593" i="1"/>
  <c r="AE594" i="1"/>
  <c r="AE595" i="1"/>
  <c r="AE596" i="1"/>
  <c r="AE597" i="1"/>
  <c r="AE598" i="1"/>
  <c r="AE599" i="1"/>
  <c r="AE600" i="1"/>
  <c r="AE601" i="1"/>
  <c r="AE602" i="1"/>
  <c r="AE603" i="1"/>
  <c r="AE604" i="1"/>
  <c r="AE605" i="1"/>
  <c r="AE606" i="1"/>
  <c r="AE607" i="1"/>
  <c r="AE608" i="1"/>
  <c r="AE609" i="1"/>
  <c r="AE610" i="1"/>
  <c r="AE611" i="1"/>
  <c r="AE612" i="1"/>
  <c r="AE613" i="1"/>
  <c r="AE614" i="1"/>
  <c r="AE615" i="1"/>
  <c r="AE616" i="1"/>
  <c r="AE617" i="1"/>
  <c r="AE618" i="1"/>
  <c r="AE619" i="1"/>
  <c r="AE620" i="1"/>
  <c r="AE621" i="1"/>
  <c r="AE622" i="1"/>
  <c r="AE623" i="1"/>
  <c r="AE624" i="1"/>
  <c r="AE625" i="1"/>
  <c r="AE626" i="1"/>
  <c r="AE627" i="1"/>
  <c r="AE628" i="1"/>
  <c r="AE629" i="1"/>
  <c r="AE630" i="1"/>
  <c r="AE631" i="1"/>
  <c r="AE632" i="1"/>
  <c r="AE633" i="1"/>
  <c r="AE634" i="1"/>
  <c r="AE635" i="1"/>
  <c r="AE636" i="1"/>
  <c r="AE637" i="1"/>
  <c r="AE638" i="1"/>
  <c r="AE639" i="1"/>
  <c r="AE640" i="1"/>
  <c r="AE641" i="1"/>
  <c r="AE642" i="1"/>
  <c r="AE643" i="1"/>
  <c r="AE644" i="1"/>
  <c r="AE645" i="1"/>
  <c r="AE646" i="1"/>
  <c r="AE647" i="1"/>
  <c r="AE648" i="1"/>
  <c r="AE649" i="1"/>
  <c r="AE650" i="1"/>
  <c r="AE651" i="1"/>
  <c r="AE652" i="1"/>
  <c r="AE653" i="1"/>
  <c r="AE654" i="1"/>
  <c r="AE655" i="1"/>
  <c r="AE656" i="1"/>
  <c r="AE657" i="1"/>
  <c r="AE658" i="1"/>
  <c r="AE659" i="1"/>
  <c r="AE660" i="1"/>
  <c r="AE661" i="1"/>
  <c r="AE662" i="1"/>
  <c r="AE663" i="1"/>
  <c r="AE664" i="1"/>
  <c r="AE665" i="1"/>
  <c r="AE666" i="1"/>
  <c r="AE667" i="1"/>
  <c r="AE668" i="1"/>
  <c r="AE669" i="1"/>
  <c r="AE670" i="1"/>
  <c r="AE671" i="1"/>
  <c r="AE672" i="1"/>
  <c r="AE673" i="1"/>
  <c r="AE674" i="1"/>
  <c r="AE675" i="1"/>
  <c r="AE676" i="1"/>
  <c r="AE677" i="1"/>
  <c r="AE678" i="1"/>
  <c r="AE679" i="1"/>
  <c r="AE680" i="1"/>
  <c r="AE681" i="1"/>
  <c r="AE682" i="1"/>
  <c r="AE683" i="1"/>
  <c r="AE684" i="1"/>
  <c r="AE685" i="1"/>
  <c r="AE686" i="1"/>
  <c r="AE687" i="1"/>
  <c r="AE688" i="1"/>
  <c r="AE689" i="1"/>
  <c r="AE690" i="1"/>
  <c r="AE691" i="1"/>
  <c r="AE692" i="1"/>
  <c r="AE693" i="1"/>
  <c r="AE694" i="1"/>
  <c r="AE695" i="1"/>
  <c r="AE696" i="1"/>
  <c r="AE697" i="1"/>
  <c r="AE698" i="1"/>
  <c r="AE699" i="1"/>
  <c r="AE700" i="1"/>
  <c r="AE701" i="1"/>
  <c r="AE702" i="1"/>
  <c r="AE703" i="1"/>
  <c r="AE704" i="1"/>
  <c r="AE705" i="1"/>
  <c r="AE706" i="1"/>
  <c r="AE707" i="1"/>
  <c r="AE708" i="1"/>
  <c r="AE709" i="1"/>
  <c r="AE710" i="1"/>
  <c r="AE711" i="1"/>
  <c r="AE712" i="1"/>
  <c r="AE713" i="1"/>
  <c r="AE714" i="1"/>
  <c r="AE715" i="1"/>
  <c r="AE716" i="1"/>
  <c r="AE717" i="1"/>
  <c r="AE718" i="1"/>
  <c r="AE719" i="1"/>
  <c r="AE720" i="1"/>
  <c r="AE721" i="1"/>
  <c r="AE722" i="1"/>
  <c r="AE723" i="1"/>
  <c r="AE724" i="1"/>
  <c r="AE725" i="1"/>
  <c r="AE726" i="1"/>
  <c r="AE727" i="1"/>
  <c r="AE728" i="1"/>
  <c r="AE729" i="1"/>
  <c r="AE730" i="1"/>
  <c r="AE731" i="1"/>
  <c r="AE732" i="1"/>
  <c r="AE733" i="1"/>
  <c r="AE734" i="1"/>
  <c r="AE735" i="1"/>
  <c r="AE736" i="1"/>
  <c r="AE737" i="1"/>
  <c r="AE738" i="1"/>
  <c r="AE739" i="1"/>
  <c r="AE740" i="1"/>
  <c r="AE741" i="1"/>
  <c r="AE742" i="1"/>
  <c r="AE743" i="1"/>
  <c r="AE744" i="1"/>
  <c r="AE745" i="1"/>
  <c r="AE746" i="1"/>
  <c r="AE747" i="1"/>
  <c r="AE748" i="1"/>
  <c r="AE749" i="1"/>
  <c r="AE750" i="1"/>
  <c r="AE751" i="1"/>
  <c r="AE752" i="1"/>
  <c r="AE753" i="1"/>
  <c r="AE754" i="1"/>
  <c r="AE755" i="1"/>
  <c r="AE756" i="1"/>
  <c r="AE757" i="1"/>
  <c r="AE758" i="1"/>
  <c r="AE759" i="1"/>
  <c r="AE760" i="1"/>
  <c r="AE761" i="1"/>
  <c r="AE762" i="1"/>
  <c r="AE763" i="1"/>
  <c r="AE764" i="1"/>
  <c r="AE765" i="1"/>
  <c r="AE766" i="1"/>
  <c r="AE767" i="1"/>
  <c r="AE768" i="1"/>
  <c r="AE769" i="1"/>
  <c r="AE770" i="1"/>
  <c r="AE771" i="1"/>
  <c r="AE772" i="1"/>
  <c r="AE773" i="1"/>
  <c r="AE774" i="1"/>
  <c r="AE775" i="1"/>
  <c r="AE776" i="1"/>
  <c r="AE777" i="1"/>
  <c r="AE778" i="1"/>
  <c r="AE779" i="1"/>
  <c r="AE780" i="1"/>
  <c r="AE781" i="1"/>
  <c r="AE782" i="1"/>
  <c r="AE783" i="1"/>
  <c r="AE784" i="1"/>
  <c r="AE785" i="1"/>
  <c r="AE786" i="1"/>
  <c r="AE787" i="1"/>
  <c r="AE788" i="1"/>
  <c r="AE789" i="1"/>
  <c r="AE790" i="1"/>
  <c r="AE791" i="1"/>
  <c r="AE792" i="1"/>
  <c r="AE793" i="1"/>
  <c r="AE794" i="1"/>
  <c r="AE795" i="1"/>
  <c r="AE796" i="1"/>
  <c r="AE797" i="1"/>
  <c r="AE798" i="1"/>
  <c r="AE799" i="1"/>
  <c r="AE800" i="1"/>
  <c r="AE801" i="1"/>
  <c r="AE802" i="1"/>
  <c r="AE803" i="1"/>
  <c r="AE804" i="1"/>
  <c r="AE805" i="1"/>
  <c r="AE806" i="1"/>
  <c r="AE807" i="1"/>
  <c r="AE808" i="1"/>
  <c r="AE809" i="1"/>
  <c r="AE810" i="1"/>
  <c r="AE811" i="1"/>
  <c r="AE812" i="1"/>
  <c r="AE813" i="1"/>
  <c r="AE814" i="1"/>
  <c r="AE815" i="1"/>
  <c r="AE816" i="1"/>
  <c r="AE817" i="1"/>
  <c r="AE818" i="1"/>
  <c r="AE819" i="1"/>
  <c r="AE820" i="1"/>
  <c r="AE821" i="1"/>
  <c r="AE822" i="1"/>
  <c r="AE823" i="1"/>
  <c r="AE824" i="1"/>
  <c r="AE825" i="1"/>
  <c r="AE826" i="1"/>
  <c r="AE827" i="1"/>
  <c r="AE828" i="1"/>
  <c r="AE829" i="1"/>
  <c r="AE830" i="1"/>
  <c r="AE831" i="1"/>
  <c r="AE832" i="1"/>
  <c r="AE833" i="1"/>
  <c r="AE834" i="1"/>
  <c r="AE835" i="1"/>
  <c r="AE836" i="1"/>
  <c r="AE837" i="1"/>
  <c r="AE838" i="1"/>
  <c r="AE839" i="1"/>
  <c r="AE840" i="1"/>
  <c r="AE841" i="1"/>
  <c r="AE842" i="1"/>
  <c r="AE843" i="1"/>
  <c r="AE844" i="1"/>
  <c r="AE845" i="1"/>
  <c r="AE846" i="1"/>
  <c r="AE847" i="1"/>
  <c r="AE848" i="1"/>
  <c r="AE849" i="1"/>
  <c r="AE850" i="1"/>
  <c r="AE851" i="1"/>
  <c r="AE852" i="1"/>
  <c r="AE853" i="1"/>
  <c r="AE854" i="1"/>
  <c r="AE855" i="1"/>
  <c r="AE856" i="1"/>
  <c r="AE857" i="1"/>
  <c r="AE858" i="1"/>
  <c r="AE859" i="1"/>
  <c r="AE860" i="1"/>
  <c r="AE861" i="1"/>
  <c r="AE862" i="1"/>
  <c r="AE863" i="1"/>
  <c r="AE864" i="1"/>
  <c r="AE865" i="1"/>
  <c r="AE866" i="1"/>
  <c r="AE867" i="1"/>
  <c r="AE868" i="1"/>
  <c r="AE869" i="1"/>
  <c r="AE870" i="1"/>
  <c r="AE871" i="1"/>
  <c r="AE872" i="1"/>
  <c r="AE873" i="1"/>
  <c r="AE874" i="1"/>
  <c r="AE875" i="1"/>
  <c r="AE876" i="1"/>
  <c r="AE8" i="1"/>
  <c r="AG8" i="1" s="1"/>
  <c r="AA31" i="1"/>
  <c r="J32" i="2" s="1"/>
  <c r="AA32" i="1"/>
  <c r="J33" i="2" s="1"/>
  <c r="AA33" i="1"/>
  <c r="J34" i="2" s="1"/>
  <c r="AA34" i="1"/>
  <c r="AA35" i="1"/>
  <c r="J36" i="2" s="1"/>
  <c r="AA36" i="1"/>
  <c r="AA37" i="1"/>
  <c r="J38" i="2" s="1"/>
  <c r="AA38" i="1"/>
  <c r="J39" i="2" s="1"/>
  <c r="AA39" i="1"/>
  <c r="J40" i="2" s="1"/>
  <c r="AA40" i="1"/>
  <c r="AA41" i="1"/>
  <c r="J42" i="2" s="1"/>
  <c r="AA42" i="1"/>
  <c r="J43" i="2" s="1"/>
  <c r="AA43" i="1"/>
  <c r="AA44" i="1"/>
  <c r="J45" i="2" s="1"/>
  <c r="AA45" i="1"/>
  <c r="AA46" i="1"/>
  <c r="AA47" i="1"/>
  <c r="J48" i="2" s="1"/>
  <c r="AA48" i="1"/>
  <c r="J49" i="2" s="1"/>
  <c r="AA49" i="1"/>
  <c r="AA50" i="1"/>
  <c r="J51" i="2" s="1"/>
  <c r="AA51" i="1"/>
  <c r="J52" i="2" s="1"/>
  <c r="AA52" i="1"/>
  <c r="AA53" i="1"/>
  <c r="J54" i="2" s="1"/>
  <c r="AA54" i="1"/>
  <c r="J55" i="2" s="1"/>
  <c r="AA55" i="1"/>
  <c r="AA56" i="1"/>
  <c r="J57" i="2" s="1"/>
  <c r="AA57" i="1"/>
  <c r="J58" i="2" s="1"/>
  <c r="AA58" i="1"/>
  <c r="J59" i="2" s="1"/>
  <c r="AA59" i="1"/>
  <c r="J60" i="2" s="1"/>
  <c r="AA60" i="1"/>
  <c r="AA61" i="1"/>
  <c r="AA62" i="1"/>
  <c r="J63" i="2" s="1"/>
  <c r="AA63" i="1"/>
  <c r="J64" i="2" s="1"/>
  <c r="AA64" i="1"/>
  <c r="J65" i="2" s="1"/>
  <c r="AA65" i="1"/>
  <c r="J66" i="2" s="1"/>
  <c r="AA66" i="1"/>
  <c r="AA67" i="1"/>
  <c r="J68" i="2" s="1"/>
  <c r="AA68" i="1"/>
  <c r="AA69" i="1"/>
  <c r="AA70" i="1"/>
  <c r="AA71" i="1"/>
  <c r="AA72" i="1"/>
  <c r="AA73" i="1"/>
  <c r="AA74" i="1"/>
  <c r="AA75" i="1"/>
  <c r="AA76" i="1"/>
  <c r="AA77" i="1"/>
  <c r="AA78" i="1"/>
  <c r="AA79" i="1"/>
  <c r="AA80" i="1"/>
  <c r="AA81" i="1"/>
  <c r="AA82" i="1"/>
  <c r="AA83" i="1"/>
  <c r="AA84" i="1"/>
  <c r="AA85" i="1"/>
  <c r="AA86" i="1"/>
  <c r="AA87" i="1"/>
  <c r="AA88" i="1"/>
  <c r="AA89" i="1"/>
  <c r="AA90" i="1"/>
  <c r="AA91" i="1"/>
  <c r="AA92" i="1"/>
  <c r="AA93" i="1"/>
  <c r="AA94" i="1"/>
  <c r="AA95" i="1"/>
  <c r="AA96" i="1"/>
  <c r="AA97" i="1"/>
  <c r="AA98" i="1"/>
  <c r="AA99" i="1"/>
  <c r="AA100" i="1"/>
  <c r="AA101" i="1"/>
  <c r="AA102" i="1"/>
  <c r="AA103" i="1"/>
  <c r="AA104" i="1"/>
  <c r="AA105" i="1"/>
  <c r="AA106" i="1"/>
  <c r="AA107" i="1"/>
  <c r="AA108" i="1"/>
  <c r="AA109" i="1"/>
  <c r="AA110" i="1"/>
  <c r="AA111" i="1"/>
  <c r="AA112" i="1"/>
  <c r="AA113" i="1"/>
  <c r="AA114" i="1"/>
  <c r="AA115" i="1"/>
  <c r="AA116" i="1"/>
  <c r="AA117" i="1"/>
  <c r="AA118" i="1"/>
  <c r="AA119" i="1"/>
  <c r="AA120" i="1"/>
  <c r="AA121" i="1"/>
  <c r="AA122" i="1"/>
  <c r="AA123" i="1"/>
  <c r="AA124" i="1"/>
  <c r="AA125" i="1"/>
  <c r="AA126" i="1"/>
  <c r="AA127" i="1"/>
  <c r="AA128" i="1"/>
  <c r="AA129" i="1"/>
  <c r="AA130" i="1"/>
  <c r="AA131" i="1"/>
  <c r="AA132" i="1"/>
  <c r="AA133" i="1"/>
  <c r="AA134" i="1"/>
  <c r="AA135" i="1"/>
  <c r="AA136" i="1"/>
  <c r="AA137" i="1"/>
  <c r="AA138" i="1"/>
  <c r="AA139" i="1"/>
  <c r="AA140" i="1"/>
  <c r="AA141" i="1"/>
  <c r="AA142" i="1"/>
  <c r="AA143" i="1"/>
  <c r="AA144" i="1"/>
  <c r="AA145" i="1"/>
  <c r="AA146" i="1"/>
  <c r="AA147" i="1"/>
  <c r="J148" i="2" s="1"/>
  <c r="AA148" i="1"/>
  <c r="AA149" i="1"/>
  <c r="AA150" i="1"/>
  <c r="AA151" i="1"/>
  <c r="AA152" i="1"/>
  <c r="AA153" i="1"/>
  <c r="AA154" i="1"/>
  <c r="J155" i="2" s="1"/>
  <c r="AA155" i="1"/>
  <c r="AA156" i="1"/>
  <c r="J157" i="2" s="1"/>
  <c r="AA157" i="1"/>
  <c r="J158" i="2" s="1"/>
  <c r="AA158" i="1"/>
  <c r="AA159" i="1"/>
  <c r="J160" i="2" s="1"/>
  <c r="AA160" i="1"/>
  <c r="J161" i="2" s="1"/>
  <c r="AA161" i="1"/>
  <c r="J162" i="2" s="1"/>
  <c r="AA162" i="1"/>
  <c r="J163" i="2" s="1"/>
  <c r="AA163" i="1"/>
  <c r="AA164" i="1"/>
  <c r="AA165" i="1"/>
  <c r="J166" i="2" s="1"/>
  <c r="AA166" i="1"/>
  <c r="J167" i="2" s="1"/>
  <c r="AA167" i="1"/>
  <c r="J168" i="2" s="1"/>
  <c r="AA168" i="1"/>
  <c r="AA169" i="1"/>
  <c r="J170" i="2" s="1"/>
  <c r="AA170" i="1"/>
  <c r="AA171" i="1"/>
  <c r="AA172" i="1"/>
  <c r="AA173" i="1"/>
  <c r="AA174" i="1"/>
  <c r="J175" i="2" s="1"/>
  <c r="AA175" i="1"/>
  <c r="AA176" i="1"/>
  <c r="AA177" i="1"/>
  <c r="AA178" i="1"/>
  <c r="AA179" i="1"/>
  <c r="AA180" i="1"/>
  <c r="J181" i="2" s="1"/>
  <c r="AA181" i="1"/>
  <c r="AA182" i="1"/>
  <c r="AA183" i="1"/>
  <c r="AA184" i="1"/>
  <c r="AA185" i="1"/>
  <c r="AA186" i="1"/>
  <c r="AA187" i="1"/>
  <c r="AA188" i="1"/>
  <c r="AA189" i="1"/>
  <c r="AA190" i="1"/>
  <c r="AA191" i="1"/>
  <c r="J192" i="2" s="1"/>
  <c r="AA192" i="1"/>
  <c r="AA193" i="1"/>
  <c r="AA194" i="1"/>
  <c r="AA195" i="1"/>
  <c r="J196" i="2" s="1"/>
  <c r="AA196" i="1"/>
  <c r="AA197" i="1"/>
  <c r="AA198" i="1"/>
  <c r="J199" i="2" s="1"/>
  <c r="AA199" i="1"/>
  <c r="AA200" i="1"/>
  <c r="AA201" i="1"/>
  <c r="AA202" i="1"/>
  <c r="AA203" i="1"/>
  <c r="AA204" i="1"/>
  <c r="J205" i="2" s="1"/>
  <c r="AA205" i="1"/>
  <c r="AA206" i="1"/>
  <c r="AA207" i="1"/>
  <c r="AA208" i="1"/>
  <c r="J209" i="2" s="1"/>
  <c r="AA209" i="1"/>
  <c r="AA210" i="1"/>
  <c r="AA211" i="1"/>
  <c r="AA212" i="1"/>
  <c r="AA213" i="1"/>
  <c r="J214" i="2" s="1"/>
  <c r="AA214" i="1"/>
  <c r="J215" i="2" s="1"/>
  <c r="AA215" i="1"/>
  <c r="AA216" i="1"/>
  <c r="AA217" i="1"/>
  <c r="AA218" i="1"/>
  <c r="J219" i="2" s="1"/>
  <c r="AA219" i="1"/>
  <c r="AA220" i="1"/>
  <c r="J221" i="2" s="1"/>
  <c r="AA221" i="1"/>
  <c r="AA222" i="1"/>
  <c r="AA223" i="1"/>
  <c r="J224" i="2" s="1"/>
  <c r="AA224" i="1"/>
  <c r="AA225" i="1"/>
  <c r="AA226" i="1"/>
  <c r="AA227" i="1"/>
  <c r="AA228" i="1"/>
  <c r="AA229" i="1"/>
  <c r="J230" i="2" s="1"/>
  <c r="AA230" i="1"/>
  <c r="AA231" i="1"/>
  <c r="AA232" i="1"/>
  <c r="AA233" i="1"/>
  <c r="AA234" i="1"/>
  <c r="J235" i="2" s="1"/>
  <c r="AA235" i="1"/>
  <c r="AA236" i="1"/>
  <c r="AA237" i="1"/>
  <c r="AA238" i="1"/>
  <c r="J239" i="2" s="1"/>
  <c r="AA239" i="1"/>
  <c r="J240" i="2" s="1"/>
  <c r="AA240" i="1"/>
  <c r="AA241" i="1"/>
  <c r="AA242" i="1"/>
  <c r="AA243" i="1"/>
  <c r="AA244" i="1"/>
  <c r="J245" i="2" s="1"/>
  <c r="AA245" i="1"/>
  <c r="J246" i="2" s="1"/>
  <c r="AA246" i="1"/>
  <c r="AA247" i="1"/>
  <c r="AA248" i="1"/>
  <c r="AA249" i="1"/>
  <c r="AA250" i="1"/>
  <c r="AA251" i="1"/>
  <c r="AA252" i="1"/>
  <c r="AA253" i="1"/>
  <c r="AA254" i="1"/>
  <c r="J255" i="2" s="1"/>
  <c r="AA255" i="1"/>
  <c r="AA256" i="1"/>
  <c r="AA257" i="1"/>
  <c r="AA258" i="1"/>
  <c r="AA259" i="1"/>
  <c r="AA260" i="1"/>
  <c r="J261" i="2" s="1"/>
  <c r="AA261" i="1"/>
  <c r="AA262" i="1"/>
  <c r="AA263" i="1"/>
  <c r="AA264" i="1"/>
  <c r="AA265" i="1"/>
  <c r="AA266" i="1"/>
  <c r="AA267" i="1"/>
  <c r="AA268" i="1"/>
  <c r="AA269" i="1"/>
  <c r="AA270" i="1"/>
  <c r="J271" i="2" s="1"/>
  <c r="AA271" i="1"/>
  <c r="AA272" i="1"/>
  <c r="AA273" i="1"/>
  <c r="AA274" i="1"/>
  <c r="J275" i="2" s="1"/>
  <c r="AA275" i="1"/>
  <c r="AA276" i="1"/>
  <c r="AA277" i="1"/>
  <c r="AA278" i="1"/>
  <c r="AA279" i="1"/>
  <c r="AA280" i="1"/>
  <c r="AA281" i="1"/>
  <c r="J282" i="2" s="1"/>
  <c r="AA282" i="1"/>
  <c r="AA283" i="1"/>
  <c r="AA284" i="1"/>
  <c r="AA285" i="1"/>
  <c r="AA286" i="1"/>
  <c r="AA287" i="1"/>
  <c r="AA288" i="1"/>
  <c r="AA289" i="1"/>
  <c r="AA290" i="1"/>
  <c r="J291" i="2" s="1"/>
  <c r="AA291" i="1"/>
  <c r="AA292" i="1"/>
  <c r="AA293" i="1"/>
  <c r="AA294" i="1"/>
  <c r="AA295" i="1"/>
  <c r="AA296" i="1"/>
  <c r="AA297" i="1"/>
  <c r="AA298" i="1"/>
  <c r="J299" i="2" s="1"/>
  <c r="AA299" i="1"/>
  <c r="J300" i="2" s="1"/>
  <c r="AA300" i="1"/>
  <c r="AA301" i="1"/>
  <c r="AA302" i="1"/>
  <c r="AA303" i="1"/>
  <c r="AA304" i="1"/>
  <c r="AA305" i="1"/>
  <c r="AA306" i="1"/>
  <c r="AA307" i="1"/>
  <c r="AA308" i="1"/>
  <c r="J309" i="2" s="1"/>
  <c r="AA309" i="1"/>
  <c r="AA310" i="1"/>
  <c r="J311" i="2" s="1"/>
  <c r="AA311" i="1"/>
  <c r="AA312" i="1"/>
  <c r="AA313" i="1"/>
  <c r="AA314" i="1"/>
  <c r="AA315" i="1"/>
  <c r="AA316" i="1"/>
  <c r="AA317" i="1"/>
  <c r="AA318" i="1"/>
  <c r="J319" i="2" s="1"/>
  <c r="AA319" i="1"/>
  <c r="AA320" i="1"/>
  <c r="AA321" i="1"/>
  <c r="AA322" i="1"/>
  <c r="J323" i="2" s="1"/>
  <c r="AA323" i="1"/>
  <c r="AA324" i="1"/>
  <c r="AA325" i="1"/>
  <c r="J326" i="2" s="1"/>
  <c r="AA326" i="1"/>
  <c r="AA327" i="1"/>
  <c r="AA328" i="1"/>
  <c r="AA329" i="1"/>
  <c r="AA330" i="1"/>
  <c r="J331" i="2" s="1"/>
  <c r="AA331" i="1"/>
  <c r="AA332" i="1"/>
  <c r="AA333" i="1"/>
  <c r="AA334" i="1"/>
  <c r="AA335" i="1"/>
  <c r="AA336" i="1"/>
  <c r="AA337" i="1"/>
  <c r="AA338" i="1"/>
  <c r="AA339" i="1"/>
  <c r="AA340" i="1"/>
  <c r="AA341" i="1"/>
  <c r="J342" i="2" s="1"/>
  <c r="AA342" i="1"/>
  <c r="AA343" i="1"/>
  <c r="AA344" i="1"/>
  <c r="AA345" i="1"/>
  <c r="AA346" i="1"/>
  <c r="AA347" i="1"/>
  <c r="J348" i="2" s="1"/>
  <c r="AA348" i="1"/>
  <c r="AA349" i="1"/>
  <c r="AA350" i="1"/>
  <c r="AA351" i="1"/>
  <c r="AA352" i="1"/>
  <c r="AA353" i="1"/>
  <c r="AA354" i="1"/>
  <c r="AA355" i="1"/>
  <c r="AA356" i="1"/>
  <c r="AA357" i="1"/>
  <c r="AA358" i="1"/>
  <c r="AA359" i="1"/>
  <c r="AA360" i="1"/>
  <c r="AA361" i="1"/>
  <c r="AA362" i="1"/>
  <c r="AA363" i="1"/>
  <c r="AA364" i="1"/>
  <c r="AA365" i="1"/>
  <c r="AA366" i="1"/>
  <c r="AA367" i="1"/>
  <c r="AA368" i="1"/>
  <c r="J369" i="2" s="1"/>
  <c r="AA369" i="1"/>
  <c r="J370" i="2" s="1"/>
  <c r="AA370" i="1"/>
  <c r="AA371" i="1"/>
  <c r="AA372" i="1"/>
  <c r="AA373" i="1"/>
  <c r="AA374" i="1"/>
  <c r="AA375" i="1"/>
  <c r="AA376" i="1"/>
  <c r="AA377" i="1"/>
  <c r="AA378" i="1"/>
  <c r="AA379" i="1"/>
  <c r="AA380" i="1"/>
  <c r="AA381" i="1"/>
  <c r="AA382" i="1"/>
  <c r="AA383" i="1"/>
  <c r="AA384" i="1"/>
  <c r="AA385" i="1"/>
  <c r="AA386" i="1"/>
  <c r="AA387" i="1"/>
  <c r="AA388" i="1"/>
  <c r="AA389" i="1"/>
  <c r="AA390" i="1"/>
  <c r="J391" i="2" s="1"/>
  <c r="AA391" i="1"/>
  <c r="AA392" i="1"/>
  <c r="AA393" i="1"/>
  <c r="J394" i="2" s="1"/>
  <c r="AA394" i="1"/>
  <c r="AA395" i="1"/>
  <c r="AA396" i="1"/>
  <c r="AA397" i="1"/>
  <c r="AA398" i="1"/>
  <c r="AA399" i="1"/>
  <c r="AA400" i="1"/>
  <c r="AA401" i="1"/>
  <c r="AA402" i="1"/>
  <c r="AA403" i="1"/>
  <c r="AA404" i="1"/>
  <c r="J405" i="2" s="1"/>
  <c r="AA405" i="1"/>
  <c r="AA406" i="1"/>
  <c r="AA407" i="1"/>
  <c r="AA408" i="1"/>
  <c r="AA409" i="1"/>
  <c r="AA410" i="1"/>
  <c r="AA411" i="1"/>
  <c r="J412" i="2" s="1"/>
  <c r="AA412" i="1"/>
  <c r="AA413" i="1"/>
  <c r="J414" i="2" s="1"/>
  <c r="AA414" i="1"/>
  <c r="AA415" i="1"/>
  <c r="AA416" i="1"/>
  <c r="AA417" i="1"/>
  <c r="AA418" i="1"/>
  <c r="AA419" i="1"/>
  <c r="AA420" i="1"/>
  <c r="AA421" i="1"/>
  <c r="AA422" i="1"/>
  <c r="AA423" i="1"/>
  <c r="AA424" i="1"/>
  <c r="AA425" i="1"/>
  <c r="AA426" i="1"/>
  <c r="AA427" i="1"/>
  <c r="AA428" i="1"/>
  <c r="AA429" i="1"/>
  <c r="AA430" i="1"/>
  <c r="AA431" i="1"/>
  <c r="AA432" i="1"/>
  <c r="AA433" i="1"/>
  <c r="AA434" i="1"/>
  <c r="J435" i="2" s="1"/>
  <c r="AA435" i="1"/>
  <c r="J436" i="2" s="1"/>
  <c r="AA436" i="1"/>
  <c r="AA437" i="1"/>
  <c r="AA438" i="1"/>
  <c r="AA439" i="1"/>
  <c r="AA440" i="1"/>
  <c r="AA441" i="1"/>
  <c r="AA442" i="1"/>
  <c r="AA443" i="1"/>
  <c r="AA444" i="1"/>
  <c r="AA445" i="1"/>
  <c r="AA446" i="1"/>
  <c r="AA447" i="1"/>
  <c r="AA448" i="1"/>
  <c r="AA449" i="1"/>
  <c r="J450" i="2" s="1"/>
  <c r="AA450" i="1"/>
  <c r="AA451" i="1"/>
  <c r="AA452" i="1"/>
  <c r="AA453" i="1"/>
  <c r="AA454" i="1"/>
  <c r="AA455" i="1"/>
  <c r="AA456" i="1"/>
  <c r="AA457" i="1"/>
  <c r="AA458" i="1"/>
  <c r="AA459" i="1"/>
  <c r="AA460" i="1"/>
  <c r="AA461" i="1"/>
  <c r="AA462" i="1"/>
  <c r="AA463" i="1"/>
  <c r="AA464" i="1"/>
  <c r="AA465" i="1"/>
  <c r="AA466" i="1"/>
  <c r="J467" i="2" s="1"/>
  <c r="AA467" i="1"/>
  <c r="AA468" i="1"/>
  <c r="AA469" i="1"/>
  <c r="AA470" i="1"/>
  <c r="J471" i="2" s="1"/>
  <c r="AA471" i="1"/>
  <c r="AA472" i="1"/>
  <c r="AA473" i="1"/>
  <c r="AA474" i="1"/>
  <c r="AA475" i="1"/>
  <c r="AA476" i="1"/>
  <c r="AA477" i="1"/>
  <c r="AA478" i="1"/>
  <c r="AA479" i="1"/>
  <c r="AA480" i="1"/>
  <c r="AA481" i="1"/>
  <c r="AA482" i="1"/>
  <c r="AA483" i="1"/>
  <c r="AA484" i="1"/>
  <c r="AA485" i="1"/>
  <c r="AA486" i="1"/>
  <c r="AA487" i="1"/>
  <c r="J488" i="2" s="1"/>
  <c r="AA488" i="1"/>
  <c r="AA489" i="1"/>
  <c r="AA490" i="1"/>
  <c r="AA491" i="1"/>
  <c r="AA492" i="1"/>
  <c r="AA493" i="1"/>
  <c r="AA494" i="1"/>
  <c r="AA495" i="1"/>
  <c r="AA496" i="1"/>
  <c r="AA497" i="1"/>
  <c r="AA498" i="1"/>
  <c r="AA499" i="1"/>
  <c r="AA500" i="1"/>
  <c r="AA501" i="1"/>
  <c r="AA502" i="1"/>
  <c r="AA503" i="1"/>
  <c r="AA504" i="1"/>
  <c r="AA505" i="1"/>
  <c r="AA506" i="1"/>
  <c r="AA507" i="1"/>
  <c r="AA508" i="1"/>
  <c r="AA509" i="1"/>
  <c r="AA510" i="1"/>
  <c r="AA511" i="1"/>
  <c r="AA512" i="1"/>
  <c r="AA513" i="1"/>
  <c r="AA514" i="1"/>
  <c r="AA515" i="1"/>
  <c r="AA516" i="1"/>
  <c r="AA517" i="1"/>
  <c r="AA518" i="1"/>
  <c r="AA519" i="1"/>
  <c r="J520" i="2" s="1"/>
  <c r="AA520" i="1"/>
  <c r="AA521" i="1"/>
  <c r="AA522" i="1"/>
  <c r="AA523" i="1"/>
  <c r="AA524" i="1"/>
  <c r="AA525" i="1"/>
  <c r="AA526" i="1"/>
  <c r="AA527" i="1"/>
  <c r="AA528" i="1"/>
  <c r="AA529" i="1"/>
  <c r="AA530" i="1"/>
  <c r="AA531" i="1"/>
  <c r="AA532" i="1"/>
  <c r="AA533" i="1"/>
  <c r="AA534" i="1"/>
  <c r="AA535" i="1"/>
  <c r="AA536" i="1"/>
  <c r="AA537" i="1"/>
  <c r="AA538" i="1"/>
  <c r="AA539" i="1"/>
  <c r="AA540" i="1"/>
  <c r="AA541" i="1"/>
  <c r="AA542" i="1"/>
  <c r="AA543" i="1"/>
  <c r="AA544" i="1"/>
  <c r="AA545" i="1"/>
  <c r="J546" i="2" s="1"/>
  <c r="AA546" i="1"/>
  <c r="AA547" i="1"/>
  <c r="AA548" i="1"/>
  <c r="AA549" i="1"/>
  <c r="AA550" i="1"/>
  <c r="AA551" i="1"/>
  <c r="AA552" i="1"/>
  <c r="AA553" i="1"/>
  <c r="AA554" i="1"/>
  <c r="AA555" i="1"/>
  <c r="AA556" i="1"/>
  <c r="AA557" i="1"/>
  <c r="AA558" i="1"/>
  <c r="AA559" i="1"/>
  <c r="AA560" i="1"/>
  <c r="AA561" i="1"/>
  <c r="AA562" i="1"/>
  <c r="AA563" i="1"/>
  <c r="AA564" i="1"/>
  <c r="AA565" i="1"/>
  <c r="AA566" i="1"/>
  <c r="AA567" i="1"/>
  <c r="AA568" i="1"/>
  <c r="AA569" i="1"/>
  <c r="AA570" i="1"/>
  <c r="AA571" i="1"/>
  <c r="AA572" i="1"/>
  <c r="AA573" i="1"/>
  <c r="AA574" i="1"/>
  <c r="AA575" i="1"/>
  <c r="AA576" i="1"/>
  <c r="AA577" i="1"/>
  <c r="AA578" i="1"/>
  <c r="AA579" i="1"/>
  <c r="AA580" i="1"/>
  <c r="AA581" i="1"/>
  <c r="AA582" i="1"/>
  <c r="AA583" i="1"/>
  <c r="AA584" i="1"/>
  <c r="AA585" i="1"/>
  <c r="AA586" i="1"/>
  <c r="AA587" i="1"/>
  <c r="AA588" i="1"/>
  <c r="AA589" i="1"/>
  <c r="AA590" i="1"/>
  <c r="AA591" i="1"/>
  <c r="AA592" i="1"/>
  <c r="AA593" i="1"/>
  <c r="AA594" i="1"/>
  <c r="AA595" i="1"/>
  <c r="AA596" i="1"/>
  <c r="AA597" i="1"/>
  <c r="AA598" i="1"/>
  <c r="AA599" i="1"/>
  <c r="AA600" i="1"/>
  <c r="AA601" i="1"/>
  <c r="AA602" i="1"/>
  <c r="AA603" i="1"/>
  <c r="AA604" i="1"/>
  <c r="AA605" i="1"/>
  <c r="AA606" i="1"/>
  <c r="AA607" i="1"/>
  <c r="AA608" i="1"/>
  <c r="AA609" i="1"/>
  <c r="AA610" i="1"/>
  <c r="AA611" i="1"/>
  <c r="AA612" i="1"/>
  <c r="AA613" i="1"/>
  <c r="AA614" i="1"/>
  <c r="AA615" i="1"/>
  <c r="AA616" i="1"/>
  <c r="AA617" i="1"/>
  <c r="AA618" i="1"/>
  <c r="AA619" i="1"/>
  <c r="AA620" i="1"/>
  <c r="AA621" i="1"/>
  <c r="AA622" i="1"/>
  <c r="J623" i="2" s="1"/>
  <c r="AA623" i="1"/>
  <c r="AA624" i="1"/>
  <c r="AA625" i="1"/>
  <c r="AA626" i="1"/>
  <c r="AA627" i="1"/>
  <c r="AA628" i="1"/>
  <c r="AA629" i="1"/>
  <c r="AA630" i="1"/>
  <c r="AA631" i="1"/>
  <c r="AA632" i="1"/>
  <c r="AA633" i="1"/>
  <c r="AA634" i="1"/>
  <c r="AA635" i="1"/>
  <c r="AA636" i="1"/>
  <c r="AA637" i="1"/>
  <c r="AA638" i="1"/>
  <c r="AA639" i="1"/>
  <c r="AA640" i="1"/>
  <c r="AA641" i="1"/>
  <c r="AA642" i="1"/>
  <c r="AA643" i="1"/>
  <c r="AA644" i="1"/>
  <c r="AA645" i="1"/>
  <c r="AA646" i="1"/>
  <c r="AA647" i="1"/>
  <c r="AA648" i="1"/>
  <c r="AA649" i="1"/>
  <c r="AA650" i="1"/>
  <c r="AA651" i="1"/>
  <c r="AA652" i="1"/>
  <c r="AA653" i="1"/>
  <c r="AA654" i="1"/>
  <c r="AA655" i="1"/>
  <c r="AA656" i="1"/>
  <c r="AA657" i="1"/>
  <c r="AA658" i="1"/>
  <c r="AA659" i="1"/>
  <c r="AA660" i="1"/>
  <c r="AA661" i="1"/>
  <c r="AA662" i="1"/>
  <c r="AA663" i="1"/>
  <c r="AA664" i="1"/>
  <c r="AA665" i="1"/>
  <c r="AA666" i="1"/>
  <c r="AA667" i="1"/>
  <c r="AA668" i="1"/>
  <c r="AA669" i="1"/>
  <c r="AA670" i="1"/>
  <c r="AA671" i="1"/>
  <c r="AA672" i="1"/>
  <c r="AA673" i="1"/>
  <c r="AA674" i="1"/>
  <c r="AA675" i="1"/>
  <c r="AA676" i="1"/>
  <c r="AA677" i="1"/>
  <c r="AA678" i="1"/>
  <c r="J679" i="2" s="1"/>
  <c r="AA679" i="1"/>
  <c r="AA680" i="1"/>
  <c r="AA681" i="1"/>
  <c r="AA682" i="1"/>
  <c r="AA683" i="1"/>
  <c r="AA684" i="1"/>
  <c r="AA685" i="1"/>
  <c r="AA686" i="1"/>
  <c r="AA687" i="1"/>
  <c r="AA688" i="1"/>
  <c r="AA689" i="1"/>
  <c r="AA690" i="1"/>
  <c r="AA691" i="1"/>
  <c r="AA692" i="1"/>
  <c r="AA693" i="1"/>
  <c r="AA694" i="1"/>
  <c r="AA695" i="1"/>
  <c r="AA696" i="1"/>
  <c r="AA697" i="1"/>
  <c r="AA698" i="1"/>
  <c r="AA699" i="1"/>
  <c r="AA700" i="1"/>
  <c r="AA701" i="1"/>
  <c r="AA702" i="1"/>
  <c r="AA703" i="1"/>
  <c r="AA704" i="1"/>
  <c r="AA705" i="1"/>
  <c r="AA706" i="1"/>
  <c r="AA707" i="1"/>
  <c r="AA708" i="1"/>
  <c r="AA709" i="1"/>
  <c r="AA710" i="1"/>
  <c r="AA711" i="1"/>
  <c r="AA712" i="1"/>
  <c r="AA713" i="1"/>
  <c r="AA714" i="1"/>
  <c r="AA715" i="1"/>
  <c r="AA716" i="1"/>
  <c r="AA717" i="1"/>
  <c r="AA718" i="1"/>
  <c r="AA719" i="1"/>
  <c r="AA720" i="1"/>
  <c r="AA721" i="1"/>
  <c r="AA722" i="1"/>
  <c r="AA723" i="1"/>
  <c r="AA724" i="1"/>
  <c r="AA725" i="1"/>
  <c r="AA726" i="1"/>
  <c r="AA727" i="1"/>
  <c r="AA728" i="1"/>
  <c r="AA729" i="1"/>
  <c r="AA730" i="1"/>
  <c r="AA731" i="1"/>
  <c r="AA732" i="1"/>
  <c r="AA733" i="1"/>
  <c r="AA734" i="1"/>
  <c r="AA735" i="1"/>
  <c r="AA736" i="1"/>
  <c r="AA737" i="1"/>
  <c r="AA738" i="1"/>
  <c r="AA739" i="1"/>
  <c r="AA740" i="1"/>
  <c r="AA741" i="1"/>
  <c r="AA742" i="1"/>
  <c r="AA743" i="1"/>
  <c r="AA744" i="1"/>
  <c r="AA745" i="1"/>
  <c r="AA746" i="1"/>
  <c r="AA747" i="1"/>
  <c r="AA748" i="1"/>
  <c r="AA749" i="1"/>
  <c r="AA750" i="1"/>
  <c r="AA751" i="1"/>
  <c r="AA752" i="1"/>
  <c r="AA753" i="1"/>
  <c r="AA754" i="1"/>
  <c r="AA755" i="1"/>
  <c r="AA756" i="1"/>
  <c r="AA757" i="1"/>
  <c r="AA758" i="1"/>
  <c r="AA759" i="1"/>
  <c r="AA760" i="1"/>
  <c r="AA761" i="1"/>
  <c r="AA762" i="1"/>
  <c r="AA763" i="1"/>
  <c r="AA764" i="1"/>
  <c r="AA765" i="1"/>
  <c r="AA766" i="1"/>
  <c r="AA767" i="1"/>
  <c r="AA768" i="1"/>
  <c r="AA769" i="1"/>
  <c r="AA770" i="1"/>
  <c r="AA771" i="1"/>
  <c r="AA772" i="1"/>
  <c r="AA773" i="1"/>
  <c r="AA774" i="1"/>
  <c r="AA775" i="1"/>
  <c r="AA776" i="1"/>
  <c r="AA777" i="1"/>
  <c r="AA778" i="1"/>
  <c r="AA779" i="1"/>
  <c r="AA780" i="1"/>
  <c r="AA781" i="1"/>
  <c r="AA782" i="1"/>
  <c r="AA783" i="1"/>
  <c r="AA784" i="1"/>
  <c r="AA785" i="1"/>
  <c r="AA786" i="1"/>
  <c r="AA787" i="1"/>
  <c r="AA788" i="1"/>
  <c r="J789" i="2" s="1"/>
  <c r="AA789" i="1"/>
  <c r="AA790" i="1"/>
  <c r="AA791" i="1"/>
  <c r="AA792" i="1"/>
  <c r="AA793" i="1"/>
  <c r="AA794" i="1"/>
  <c r="AA795" i="1"/>
  <c r="AA796" i="1"/>
  <c r="AA797" i="1"/>
  <c r="AA798" i="1"/>
  <c r="AA799" i="1"/>
  <c r="AA800" i="1"/>
  <c r="AA801" i="1"/>
  <c r="AA802" i="1"/>
  <c r="AA803" i="1"/>
  <c r="AA804" i="1"/>
  <c r="AA805" i="1"/>
  <c r="AA806" i="1"/>
  <c r="AA807" i="1"/>
  <c r="AA808" i="1"/>
  <c r="AA809" i="1"/>
  <c r="AA810" i="1"/>
  <c r="AA811" i="1"/>
  <c r="AA812" i="1"/>
  <c r="AA813" i="1"/>
  <c r="AA814" i="1"/>
  <c r="AA815" i="1"/>
  <c r="AA816" i="1"/>
  <c r="AA817" i="1"/>
  <c r="AA818" i="1"/>
  <c r="AA819" i="1"/>
  <c r="AA820" i="1"/>
  <c r="AA821" i="1"/>
  <c r="AA822" i="1"/>
  <c r="AA823" i="1"/>
  <c r="AA824" i="1"/>
  <c r="AA825" i="1"/>
  <c r="AA826" i="1"/>
  <c r="AA827" i="1"/>
  <c r="AA828" i="1"/>
  <c r="AA829" i="1"/>
  <c r="AA830" i="1"/>
  <c r="AA831" i="1"/>
  <c r="AA832" i="1"/>
  <c r="AA833" i="1"/>
  <c r="AA834" i="1"/>
  <c r="AA835" i="1"/>
  <c r="AA836" i="1"/>
  <c r="AA837" i="1"/>
  <c r="AA838" i="1"/>
  <c r="AA839" i="1"/>
  <c r="AA840" i="1"/>
  <c r="AA841" i="1"/>
  <c r="AA842" i="1"/>
  <c r="AA843" i="1"/>
  <c r="AA844" i="1"/>
  <c r="AA845" i="1"/>
  <c r="AA846" i="1"/>
  <c r="AA847" i="1"/>
  <c r="AA848" i="1"/>
  <c r="AA849" i="1"/>
  <c r="AA850" i="1"/>
  <c r="AA851" i="1"/>
  <c r="AA852" i="1"/>
  <c r="AA853" i="1"/>
  <c r="AA854" i="1"/>
  <c r="AA855" i="1"/>
  <c r="AA856" i="1"/>
  <c r="AA857" i="1"/>
  <c r="AA858" i="1"/>
  <c r="AA859" i="1"/>
  <c r="AA860" i="1"/>
  <c r="AA861" i="1"/>
  <c r="AA862" i="1"/>
  <c r="AA863" i="1"/>
  <c r="AA864" i="1"/>
  <c r="AA865" i="1"/>
  <c r="AA866" i="1"/>
  <c r="AA867" i="1"/>
  <c r="AA868" i="1"/>
  <c r="AA869" i="1"/>
  <c r="AA870" i="1"/>
  <c r="AA871" i="1"/>
  <c r="AA872" i="1"/>
  <c r="AA873" i="1"/>
  <c r="AA874" i="1"/>
  <c r="AA875" i="1"/>
  <c r="AA876" i="1"/>
  <c r="AA30" i="1"/>
  <c r="J31" i="2" s="1"/>
  <c r="Z11" i="1"/>
  <c r="Z10" i="1"/>
  <c r="Z12" i="1"/>
  <c r="Z13" i="1"/>
  <c r="Z14" i="1"/>
  <c r="Z15" i="1"/>
  <c r="Z16" i="1"/>
  <c r="Z17" i="1"/>
  <c r="Z18" i="1"/>
  <c r="Z19" i="1"/>
  <c r="Z20" i="1"/>
  <c r="Z21" i="1"/>
  <c r="Z22" i="1"/>
  <c r="Z23" i="1"/>
  <c r="Z24" i="1"/>
  <c r="Z25" i="1"/>
  <c r="Z26" i="1"/>
  <c r="Z27" i="1"/>
  <c r="Z28" i="1"/>
  <c r="AP29" i="1" s="1"/>
  <c r="Z29" i="1"/>
  <c r="AO29" i="1" s="1"/>
  <c r="Z30" i="1"/>
  <c r="Z31" i="1"/>
  <c r="Z32" i="1"/>
  <c r="Z33" i="1"/>
  <c r="Z34" i="1"/>
  <c r="Z35" i="1"/>
  <c r="Z36" i="1"/>
  <c r="Z37" i="1"/>
  <c r="Z38" i="1"/>
  <c r="Z39" i="1"/>
  <c r="Z40" i="1"/>
  <c r="Z41" i="1"/>
  <c r="Z42" i="1"/>
  <c r="Z43" i="1"/>
  <c r="Z44" i="1"/>
  <c r="Z45" i="1"/>
  <c r="Z46" i="1"/>
  <c r="Z47" i="1"/>
  <c r="Z48" i="1"/>
  <c r="Z49" i="1"/>
  <c r="Z50" i="1"/>
  <c r="Z51" i="1"/>
  <c r="Z52" i="1"/>
  <c r="Z53" i="1"/>
  <c r="Z54" i="1"/>
  <c r="Z55" i="1"/>
  <c r="Z56" i="1"/>
  <c r="Z57" i="1"/>
  <c r="Z58" i="1"/>
  <c r="Z59" i="1"/>
  <c r="Z60" i="1"/>
  <c r="Z61" i="1"/>
  <c r="Z62" i="1"/>
  <c r="Z63" i="1"/>
  <c r="Z64" i="1"/>
  <c r="Z65" i="1"/>
  <c r="Z66" i="1"/>
  <c r="Z67" i="1"/>
  <c r="Z68" i="1"/>
  <c r="Z69" i="1"/>
  <c r="Z70" i="1"/>
  <c r="Z71" i="1"/>
  <c r="Z72" i="1"/>
  <c r="Z73" i="1"/>
  <c r="Z74" i="1"/>
  <c r="Z75" i="1"/>
  <c r="Z76" i="1"/>
  <c r="Z77" i="1"/>
  <c r="Z78" i="1"/>
  <c r="Z79" i="1"/>
  <c r="Z80" i="1"/>
  <c r="Z81" i="1"/>
  <c r="Z82" i="1"/>
  <c r="Z83" i="1"/>
  <c r="Z84" i="1"/>
  <c r="Z85" i="1"/>
  <c r="Z86" i="1"/>
  <c r="Z87" i="1"/>
  <c r="Z88" i="1"/>
  <c r="Z89" i="1"/>
  <c r="Z90" i="1"/>
  <c r="Z91" i="1"/>
  <c r="Z92" i="1"/>
  <c r="Z93" i="1"/>
  <c r="Z94" i="1"/>
  <c r="Z95" i="1"/>
  <c r="Z96" i="1"/>
  <c r="Z97" i="1"/>
  <c r="Z98" i="1"/>
  <c r="Z99" i="1"/>
  <c r="Z100" i="1"/>
  <c r="Z101" i="1"/>
  <c r="Z102" i="1"/>
  <c r="Z103" i="1"/>
  <c r="Z104" i="1"/>
  <c r="Z105" i="1"/>
  <c r="Z106" i="1"/>
  <c r="Z107" i="1"/>
  <c r="Z108" i="1"/>
  <c r="Z109" i="1"/>
  <c r="Z110" i="1"/>
  <c r="Z111" i="1"/>
  <c r="Z112" i="1"/>
  <c r="Z113" i="1"/>
  <c r="Z114" i="1"/>
  <c r="Z115" i="1"/>
  <c r="Z116" i="1"/>
  <c r="Z117" i="1"/>
  <c r="Z118" i="1"/>
  <c r="Z119" i="1"/>
  <c r="Z120" i="1"/>
  <c r="Z121" i="1"/>
  <c r="Z122" i="1"/>
  <c r="Z123" i="1"/>
  <c r="Z124" i="1"/>
  <c r="Z125" i="1"/>
  <c r="Z126" i="1"/>
  <c r="Z127" i="1"/>
  <c r="Z128" i="1"/>
  <c r="Z129" i="1"/>
  <c r="Z130" i="1"/>
  <c r="Z131" i="1"/>
  <c r="Z132" i="1"/>
  <c r="Z133" i="1"/>
  <c r="Z134" i="1"/>
  <c r="Z135" i="1"/>
  <c r="Z136" i="1"/>
  <c r="Z137" i="1"/>
  <c r="Z138" i="1"/>
  <c r="Z139" i="1"/>
  <c r="Z140" i="1"/>
  <c r="Z141" i="1"/>
  <c r="Z142" i="1"/>
  <c r="Z143" i="1"/>
  <c r="Z144" i="1"/>
  <c r="Z145" i="1"/>
  <c r="Z146" i="1"/>
  <c r="Z147" i="1"/>
  <c r="Z148" i="1"/>
  <c r="Z149" i="1"/>
  <c r="Z150" i="1"/>
  <c r="Z151" i="1"/>
  <c r="Z152" i="1"/>
  <c r="Z153" i="1"/>
  <c r="Z154" i="1"/>
  <c r="Z155" i="1"/>
  <c r="Z156" i="1"/>
  <c r="Z157" i="1"/>
  <c r="Z158" i="1"/>
  <c r="Z159" i="1"/>
  <c r="Z160" i="1"/>
  <c r="Z161" i="1"/>
  <c r="Z162" i="1"/>
  <c r="Z163" i="1"/>
  <c r="Z164" i="1"/>
  <c r="Z165" i="1"/>
  <c r="Z166" i="1"/>
  <c r="Z167" i="1"/>
  <c r="Z168" i="1"/>
  <c r="Z169" i="1"/>
  <c r="Z170" i="1"/>
  <c r="Z171" i="1"/>
  <c r="Z172" i="1"/>
  <c r="Z173" i="1"/>
  <c r="Z174" i="1"/>
  <c r="Z175" i="1"/>
  <c r="Z176" i="1"/>
  <c r="Z177" i="1"/>
  <c r="Z178" i="1"/>
  <c r="Z179" i="1"/>
  <c r="Z180" i="1"/>
  <c r="Z181" i="1"/>
  <c r="Z182" i="1"/>
  <c r="Z183" i="1"/>
  <c r="Z184" i="1"/>
  <c r="Z185" i="1"/>
  <c r="Z186" i="1"/>
  <c r="Z187" i="1"/>
  <c r="Z188" i="1"/>
  <c r="Z189" i="1"/>
  <c r="Z190" i="1"/>
  <c r="Z191" i="1"/>
  <c r="Z192" i="1"/>
  <c r="Z193" i="1"/>
  <c r="Z194" i="1"/>
  <c r="Z195" i="1"/>
  <c r="Z196" i="1"/>
  <c r="Z197" i="1"/>
  <c r="Z198" i="1"/>
  <c r="Z199" i="1"/>
  <c r="Z200" i="1"/>
  <c r="Z201" i="1"/>
  <c r="Z202" i="1"/>
  <c r="Z203" i="1"/>
  <c r="Z204" i="1"/>
  <c r="Z205" i="1"/>
  <c r="Z206" i="1"/>
  <c r="Z207" i="1"/>
  <c r="Z208" i="1"/>
  <c r="Z209" i="1"/>
  <c r="Z210" i="1"/>
  <c r="Z211" i="1"/>
  <c r="Z212" i="1"/>
  <c r="Z213" i="1"/>
  <c r="Z214" i="1"/>
  <c r="Z215" i="1"/>
  <c r="Z216" i="1"/>
  <c r="Z217" i="1"/>
  <c r="Z218" i="1"/>
  <c r="Z219" i="1"/>
  <c r="Z220" i="1"/>
  <c r="Z221" i="1"/>
  <c r="Z222" i="1"/>
  <c r="Z223" i="1"/>
  <c r="Z224" i="1"/>
  <c r="Z225" i="1"/>
  <c r="Z226" i="1"/>
  <c r="Z227" i="1"/>
  <c r="Z228" i="1"/>
  <c r="Z229" i="1"/>
  <c r="Z230" i="1"/>
  <c r="Z231" i="1"/>
  <c r="Z232" i="1"/>
  <c r="Z233" i="1"/>
  <c r="Z234" i="1"/>
  <c r="Z235" i="1"/>
  <c r="Z236" i="1"/>
  <c r="Z237" i="1"/>
  <c r="Z238" i="1"/>
  <c r="Z239" i="1"/>
  <c r="Z240" i="1"/>
  <c r="Z241" i="1"/>
  <c r="Z242" i="1"/>
  <c r="Z243" i="1"/>
  <c r="Z244" i="1"/>
  <c r="Z245" i="1"/>
  <c r="Z246" i="1"/>
  <c r="Z247" i="1"/>
  <c r="Z248" i="1"/>
  <c r="Z249" i="1"/>
  <c r="Z250" i="1"/>
  <c r="Z251" i="1"/>
  <c r="Z252" i="1"/>
  <c r="Z253" i="1"/>
  <c r="Z254" i="1"/>
  <c r="Z255" i="1"/>
  <c r="Z256" i="1"/>
  <c r="Z257" i="1"/>
  <c r="Z258" i="1"/>
  <c r="Z259" i="1"/>
  <c r="Z260" i="1"/>
  <c r="Z261" i="1"/>
  <c r="Z262" i="1"/>
  <c r="Z263" i="1"/>
  <c r="Z264" i="1"/>
  <c r="Z265" i="1"/>
  <c r="Z266" i="1"/>
  <c r="Z267" i="1"/>
  <c r="Z268" i="1"/>
  <c r="Z269" i="1"/>
  <c r="Z270" i="1"/>
  <c r="Z271" i="1"/>
  <c r="Z272" i="1"/>
  <c r="Z273" i="1"/>
  <c r="Z274" i="1"/>
  <c r="Z275" i="1"/>
  <c r="Z276" i="1"/>
  <c r="Z277" i="1"/>
  <c r="Z278" i="1"/>
  <c r="Z279" i="1"/>
  <c r="Z280" i="1"/>
  <c r="Z281" i="1"/>
  <c r="Z282" i="1"/>
  <c r="Z283" i="1"/>
  <c r="Z284" i="1"/>
  <c r="Z285" i="1"/>
  <c r="Z286" i="1"/>
  <c r="Z287" i="1"/>
  <c r="Z288" i="1"/>
  <c r="Z289" i="1"/>
  <c r="Z290" i="1"/>
  <c r="Z291" i="1"/>
  <c r="Z292" i="1"/>
  <c r="Z293" i="1"/>
  <c r="Z294" i="1"/>
  <c r="Z295" i="1"/>
  <c r="Z296" i="1"/>
  <c r="Z297" i="1"/>
  <c r="Z298" i="1"/>
  <c r="Z299" i="1"/>
  <c r="Z300" i="1"/>
  <c r="Z301" i="1"/>
  <c r="Z302" i="1"/>
  <c r="Z303" i="1"/>
  <c r="Z304" i="1"/>
  <c r="Z305" i="1"/>
  <c r="Z306" i="1"/>
  <c r="Z307" i="1"/>
  <c r="Z308" i="1"/>
  <c r="Z309" i="1"/>
  <c r="Z310" i="1"/>
  <c r="Z311" i="1"/>
  <c r="Z312" i="1"/>
  <c r="Z313" i="1"/>
  <c r="Z314" i="1"/>
  <c r="Z315" i="1"/>
  <c r="Z316" i="1"/>
  <c r="Z317" i="1"/>
  <c r="Z318" i="1"/>
  <c r="Z319" i="1"/>
  <c r="Z320" i="1"/>
  <c r="Z321" i="1"/>
  <c r="Z322" i="1"/>
  <c r="Z323" i="1"/>
  <c r="Z324" i="1"/>
  <c r="Z325" i="1"/>
  <c r="Z326" i="1"/>
  <c r="Z327" i="1"/>
  <c r="Z328" i="1"/>
  <c r="Z329" i="1"/>
  <c r="Z330" i="1"/>
  <c r="Z331" i="1"/>
  <c r="Z332" i="1"/>
  <c r="Z333" i="1"/>
  <c r="Z334" i="1"/>
  <c r="Z335" i="1"/>
  <c r="Z336" i="1"/>
  <c r="Z337" i="1"/>
  <c r="Z338" i="1"/>
  <c r="Z339" i="1"/>
  <c r="Z340" i="1"/>
  <c r="Z341" i="1"/>
  <c r="Z342" i="1"/>
  <c r="Z343" i="1"/>
  <c r="Z344" i="1"/>
  <c r="Z345" i="1"/>
  <c r="Z346" i="1"/>
  <c r="AO346" i="1" s="1"/>
  <c r="Z347" i="1"/>
  <c r="Z348" i="1"/>
  <c r="Z349" i="1"/>
  <c r="Z350" i="1"/>
  <c r="Z351" i="1"/>
  <c r="Z352" i="1"/>
  <c r="Z353" i="1"/>
  <c r="Z354" i="1"/>
  <c r="Z355" i="1"/>
  <c r="Z356" i="1"/>
  <c r="Z357" i="1"/>
  <c r="Z358" i="1"/>
  <c r="Z359" i="1"/>
  <c r="Z360" i="1"/>
  <c r="Z361" i="1"/>
  <c r="Z362" i="1"/>
  <c r="Z363" i="1"/>
  <c r="Z364" i="1"/>
  <c r="Z365" i="1"/>
  <c r="Z366" i="1"/>
  <c r="Z367" i="1"/>
  <c r="Z368" i="1"/>
  <c r="Z369" i="1"/>
  <c r="Z370" i="1"/>
  <c r="Z371" i="1"/>
  <c r="Z372" i="1"/>
  <c r="Z373" i="1"/>
  <c r="Z374" i="1"/>
  <c r="Z375" i="1"/>
  <c r="Z376" i="1"/>
  <c r="Z377" i="1"/>
  <c r="Z378" i="1"/>
  <c r="Z379" i="1"/>
  <c r="Z380" i="1"/>
  <c r="Z381" i="1"/>
  <c r="Z382" i="1"/>
  <c r="Z383" i="1"/>
  <c r="Z384" i="1"/>
  <c r="Z385" i="1"/>
  <c r="Z386" i="1"/>
  <c r="Z387" i="1"/>
  <c r="Z388" i="1"/>
  <c r="Z389" i="1"/>
  <c r="Z390" i="1"/>
  <c r="Z391" i="1"/>
  <c r="Z392" i="1"/>
  <c r="Z393" i="1"/>
  <c r="Z394" i="1"/>
  <c r="Z395" i="1"/>
  <c r="Z396" i="1"/>
  <c r="Z397" i="1"/>
  <c r="Z398" i="1"/>
  <c r="Z399" i="1"/>
  <c r="Z400" i="1"/>
  <c r="Z401" i="1"/>
  <c r="Z402" i="1"/>
  <c r="Z403" i="1"/>
  <c r="Z404" i="1"/>
  <c r="Z405" i="1"/>
  <c r="Z406" i="1"/>
  <c r="Z407" i="1"/>
  <c r="Z408" i="1"/>
  <c r="Z409" i="1"/>
  <c r="Z410" i="1"/>
  <c r="Z411" i="1"/>
  <c r="Z412" i="1"/>
  <c r="Z413" i="1"/>
  <c r="Z414" i="1"/>
  <c r="Z415" i="1"/>
  <c r="Z416" i="1"/>
  <c r="Z417" i="1"/>
  <c r="Z418" i="1"/>
  <c r="Z419" i="1"/>
  <c r="Z420" i="1"/>
  <c r="Z421" i="1"/>
  <c r="Z422" i="1"/>
  <c r="Z423" i="1"/>
  <c r="Z424" i="1"/>
  <c r="Z425" i="1"/>
  <c r="Z426" i="1"/>
  <c r="Z427" i="1"/>
  <c r="Z428" i="1"/>
  <c r="Z429" i="1"/>
  <c r="Z430" i="1"/>
  <c r="Z431" i="1"/>
  <c r="Z432" i="1"/>
  <c r="Z433" i="1"/>
  <c r="Z434" i="1"/>
  <c r="Z435" i="1"/>
  <c r="Z436" i="1"/>
  <c r="Z437" i="1"/>
  <c r="Z438" i="1"/>
  <c r="Z439" i="1"/>
  <c r="Z440" i="1"/>
  <c r="Z441" i="1"/>
  <c r="Z442" i="1"/>
  <c r="Z443" i="1"/>
  <c r="Z444" i="1"/>
  <c r="Z445" i="1"/>
  <c r="Z446" i="1"/>
  <c r="Z447" i="1"/>
  <c r="Z448" i="1"/>
  <c r="Z449" i="1"/>
  <c r="Z450" i="1"/>
  <c r="Z451" i="1"/>
  <c r="Z452" i="1"/>
  <c r="Z453" i="1"/>
  <c r="Z454" i="1"/>
  <c r="Z455" i="1"/>
  <c r="Z456" i="1"/>
  <c r="Z457" i="1"/>
  <c r="Z458" i="1"/>
  <c r="Z459" i="1"/>
  <c r="Z460" i="1"/>
  <c r="Z461" i="1"/>
  <c r="Z462" i="1"/>
  <c r="Z463" i="1"/>
  <c r="Z464" i="1"/>
  <c r="Z465" i="1"/>
  <c r="Z466" i="1"/>
  <c r="Z467" i="1"/>
  <c r="Z468" i="1"/>
  <c r="Z469" i="1"/>
  <c r="Z470" i="1"/>
  <c r="Z471" i="1"/>
  <c r="Z472" i="1"/>
  <c r="Z473" i="1"/>
  <c r="Z474" i="1"/>
  <c r="Z475" i="1"/>
  <c r="Z476" i="1"/>
  <c r="Z477" i="1"/>
  <c r="Z478" i="1"/>
  <c r="Z479" i="1"/>
  <c r="Z480" i="1"/>
  <c r="Z481" i="1"/>
  <c r="Z482" i="1"/>
  <c r="Z483" i="1"/>
  <c r="Z484" i="1"/>
  <c r="Z485" i="1"/>
  <c r="Z486" i="1"/>
  <c r="Z487" i="1"/>
  <c r="Z488" i="1"/>
  <c r="Z489" i="1"/>
  <c r="Z490" i="1"/>
  <c r="Z491" i="1"/>
  <c r="Z492" i="1"/>
  <c r="Z493" i="1"/>
  <c r="Z494" i="1"/>
  <c r="Z495" i="1"/>
  <c r="Z496" i="1"/>
  <c r="Z497" i="1"/>
  <c r="Z498" i="1"/>
  <c r="Z499" i="1"/>
  <c r="Z500" i="1"/>
  <c r="Z501" i="1"/>
  <c r="Z502" i="1"/>
  <c r="Z503" i="1"/>
  <c r="Z504" i="1"/>
  <c r="Z505" i="1"/>
  <c r="Z506" i="1"/>
  <c r="Z507" i="1"/>
  <c r="Z508" i="1"/>
  <c r="Z509" i="1"/>
  <c r="Z510" i="1"/>
  <c r="Z511" i="1"/>
  <c r="Z512" i="1"/>
  <c r="Z513" i="1"/>
  <c r="Z514" i="1"/>
  <c r="Z515" i="1"/>
  <c r="Z516" i="1"/>
  <c r="Z517" i="1"/>
  <c r="Z518" i="1"/>
  <c r="Z519" i="1"/>
  <c r="Z520" i="1"/>
  <c r="Z521" i="1"/>
  <c r="Z522" i="1"/>
  <c r="Z523" i="1"/>
  <c r="Z524" i="1"/>
  <c r="Z525" i="1"/>
  <c r="Z526" i="1"/>
  <c r="Z527" i="1"/>
  <c r="Z528" i="1"/>
  <c r="Z529" i="1"/>
  <c r="Z530" i="1"/>
  <c r="Z531" i="1"/>
  <c r="Z532" i="1"/>
  <c r="Z533" i="1"/>
  <c r="Z534" i="1"/>
  <c r="Z535" i="1"/>
  <c r="Z536" i="1"/>
  <c r="Z537" i="1"/>
  <c r="Z538" i="1"/>
  <c r="Z539" i="1"/>
  <c r="Z540" i="1"/>
  <c r="Z541" i="1"/>
  <c r="Z542" i="1"/>
  <c r="Z543" i="1"/>
  <c r="Z544" i="1"/>
  <c r="Z545" i="1"/>
  <c r="Z546" i="1"/>
  <c r="Z547" i="1"/>
  <c r="Z548" i="1"/>
  <c r="Z549" i="1"/>
  <c r="Z550" i="1"/>
  <c r="Z551" i="1"/>
  <c r="Z552" i="1"/>
  <c r="Z553" i="1"/>
  <c r="Z554" i="1"/>
  <c r="Z555" i="1"/>
  <c r="Z556" i="1"/>
  <c r="Z557" i="1"/>
  <c r="Z558" i="1"/>
  <c r="Z559" i="1"/>
  <c r="Z560" i="1"/>
  <c r="Z561" i="1"/>
  <c r="Z562" i="1"/>
  <c r="Z563" i="1"/>
  <c r="Z564" i="1"/>
  <c r="Z565" i="1"/>
  <c r="Z566" i="1"/>
  <c r="Z567" i="1"/>
  <c r="Z568" i="1"/>
  <c r="Z569" i="1"/>
  <c r="Z570" i="1"/>
  <c r="Z571" i="1"/>
  <c r="Z572" i="1"/>
  <c r="Z573" i="1"/>
  <c r="Z574" i="1"/>
  <c r="Z575" i="1"/>
  <c r="Z576" i="1"/>
  <c r="Z577" i="1"/>
  <c r="Z578" i="1"/>
  <c r="Z579" i="1"/>
  <c r="Z580" i="1"/>
  <c r="Z581" i="1"/>
  <c r="Z582" i="1"/>
  <c r="Z583" i="1"/>
  <c r="Z584" i="1"/>
  <c r="Z585" i="1"/>
  <c r="Z586" i="1"/>
  <c r="Z587" i="1"/>
  <c r="Z588" i="1"/>
  <c r="Z589" i="1"/>
  <c r="Z590" i="1"/>
  <c r="Z591" i="1"/>
  <c r="Z592" i="1"/>
  <c r="Z593" i="1"/>
  <c r="Z594" i="1"/>
  <c r="Z595" i="1"/>
  <c r="Z596" i="1"/>
  <c r="Z597" i="1"/>
  <c r="Z598" i="1"/>
  <c r="Z599" i="1"/>
  <c r="Z600" i="1"/>
  <c r="Z601" i="1"/>
  <c r="Z602" i="1"/>
  <c r="Z603" i="1"/>
  <c r="Z604" i="1"/>
  <c r="Z605" i="1"/>
  <c r="Z606" i="1"/>
  <c r="Z607" i="1"/>
  <c r="Z608" i="1"/>
  <c r="Z609" i="1"/>
  <c r="Z610" i="1"/>
  <c r="Z611" i="1"/>
  <c r="Z612" i="1"/>
  <c r="Z613" i="1"/>
  <c r="Z614" i="1"/>
  <c r="Z615" i="1"/>
  <c r="Z616" i="1"/>
  <c r="Z617" i="1"/>
  <c r="Z618" i="1"/>
  <c r="Z619" i="1"/>
  <c r="Z620" i="1"/>
  <c r="Z621" i="1"/>
  <c r="Z622" i="1"/>
  <c r="Z623" i="1"/>
  <c r="Z624" i="1"/>
  <c r="Z625" i="1"/>
  <c r="Z626" i="1"/>
  <c r="Z627" i="1"/>
  <c r="Z628" i="1"/>
  <c r="Z629" i="1"/>
  <c r="Z630" i="1"/>
  <c r="Z631" i="1"/>
  <c r="Z632" i="1"/>
  <c r="Z633" i="1"/>
  <c r="Z634" i="1"/>
  <c r="Z635" i="1"/>
  <c r="Z636" i="1"/>
  <c r="Z637" i="1"/>
  <c r="Z638" i="1"/>
  <c r="Z639" i="1"/>
  <c r="Z640" i="1"/>
  <c r="Z641" i="1"/>
  <c r="Z642" i="1"/>
  <c r="Z643" i="1"/>
  <c r="Z644" i="1"/>
  <c r="Z645" i="1"/>
  <c r="Z646" i="1"/>
  <c r="Z647" i="1"/>
  <c r="Z648" i="1"/>
  <c r="Z649" i="1"/>
  <c r="Z650" i="1"/>
  <c r="Z651" i="1"/>
  <c r="Z652" i="1"/>
  <c r="Z653" i="1"/>
  <c r="Z654" i="1"/>
  <c r="Z655" i="1"/>
  <c r="Z656" i="1"/>
  <c r="Z657" i="1"/>
  <c r="Z658" i="1"/>
  <c r="Z659" i="1"/>
  <c r="Z660" i="1"/>
  <c r="Z661" i="1"/>
  <c r="Z662" i="1"/>
  <c r="Z663" i="1"/>
  <c r="Z664" i="1"/>
  <c r="Z665" i="1"/>
  <c r="Z666" i="1"/>
  <c r="Z667" i="1"/>
  <c r="Z668" i="1"/>
  <c r="Z669" i="1"/>
  <c r="Z670" i="1"/>
  <c r="Z671" i="1"/>
  <c r="Z672" i="1"/>
  <c r="Z673" i="1"/>
  <c r="Z674" i="1"/>
  <c r="Z675" i="1"/>
  <c r="Z676" i="1"/>
  <c r="Z677" i="1"/>
  <c r="Z678" i="1"/>
  <c r="Z679" i="1"/>
  <c r="Z680" i="1"/>
  <c r="Z681" i="1"/>
  <c r="Z682" i="1"/>
  <c r="Z683" i="1"/>
  <c r="Z684" i="1"/>
  <c r="Z685" i="1"/>
  <c r="Z686" i="1"/>
  <c r="Z687" i="1"/>
  <c r="Z688" i="1"/>
  <c r="Z689" i="1"/>
  <c r="Z690" i="1"/>
  <c r="Z691" i="1"/>
  <c r="Z692" i="1"/>
  <c r="Z693" i="1"/>
  <c r="Z694" i="1"/>
  <c r="Z695" i="1"/>
  <c r="Z696" i="1"/>
  <c r="Z697" i="1"/>
  <c r="Z698" i="1"/>
  <c r="Z699" i="1"/>
  <c r="Z700" i="1"/>
  <c r="Z701" i="1"/>
  <c r="Z702" i="1"/>
  <c r="Z703" i="1"/>
  <c r="Z704" i="1"/>
  <c r="Z705" i="1"/>
  <c r="Z706" i="1"/>
  <c r="Z707" i="1"/>
  <c r="Z708" i="1"/>
  <c r="Z709" i="1"/>
  <c r="Z710" i="1"/>
  <c r="Z711" i="1"/>
  <c r="Z712" i="1"/>
  <c r="Z713" i="1"/>
  <c r="Z714" i="1"/>
  <c r="Z715" i="1"/>
  <c r="Z716" i="1"/>
  <c r="Z717" i="1"/>
  <c r="Z718" i="1"/>
  <c r="Z719" i="1"/>
  <c r="Z720" i="1"/>
  <c r="Z721" i="1"/>
  <c r="Z722" i="1"/>
  <c r="Z723" i="1"/>
  <c r="Z724" i="1"/>
  <c r="Z725" i="1"/>
  <c r="Z726" i="1"/>
  <c r="Z727" i="1"/>
  <c r="Z728" i="1"/>
  <c r="Z729" i="1"/>
  <c r="Z730" i="1"/>
  <c r="Z731" i="1"/>
  <c r="Z732" i="1"/>
  <c r="Z733" i="1"/>
  <c r="Z734" i="1"/>
  <c r="Z735" i="1"/>
  <c r="Z736" i="1"/>
  <c r="Z737" i="1"/>
  <c r="Z738" i="1"/>
  <c r="Z739" i="1"/>
  <c r="Z740" i="1"/>
  <c r="Z741" i="1"/>
  <c r="Z742" i="1"/>
  <c r="Z743" i="1"/>
  <c r="Z744" i="1"/>
  <c r="Z745" i="1"/>
  <c r="Z746" i="1"/>
  <c r="Z747" i="1"/>
  <c r="Z748" i="1"/>
  <c r="Z749" i="1"/>
  <c r="Z750" i="1"/>
  <c r="Z751" i="1"/>
  <c r="Z752" i="1"/>
  <c r="Z753" i="1"/>
  <c r="Z754" i="1"/>
  <c r="Z755" i="1"/>
  <c r="Z756" i="1"/>
  <c r="Z757" i="1"/>
  <c r="Z758" i="1"/>
  <c r="Z759" i="1"/>
  <c r="Z760" i="1"/>
  <c r="Z761" i="1"/>
  <c r="Z762" i="1"/>
  <c r="Z763" i="1"/>
  <c r="Z764" i="1"/>
  <c r="Z765" i="1"/>
  <c r="Z766" i="1"/>
  <c r="Z767" i="1"/>
  <c r="Z768" i="1"/>
  <c r="Z769" i="1"/>
  <c r="Z770" i="1"/>
  <c r="Z771" i="1"/>
  <c r="Z772" i="1"/>
  <c r="Z773" i="1"/>
  <c r="Z774" i="1"/>
  <c r="Z775" i="1"/>
  <c r="Z776" i="1"/>
  <c r="Z777" i="1"/>
  <c r="Z778" i="1"/>
  <c r="Z779" i="1"/>
  <c r="Z780" i="1"/>
  <c r="Z781" i="1"/>
  <c r="Z782" i="1"/>
  <c r="Z783" i="1"/>
  <c r="Z784" i="1"/>
  <c r="Z785" i="1"/>
  <c r="Z786" i="1"/>
  <c r="Z787" i="1"/>
  <c r="Z788" i="1"/>
  <c r="Z789" i="1"/>
  <c r="Z790" i="1"/>
  <c r="Z791" i="1"/>
  <c r="Z792" i="1"/>
  <c r="Z793" i="1"/>
  <c r="Z794" i="1"/>
  <c r="Z795" i="1"/>
  <c r="Z796" i="1"/>
  <c r="Z797" i="1"/>
  <c r="Z798" i="1"/>
  <c r="Z799" i="1"/>
  <c r="Z800" i="1"/>
  <c r="Z801" i="1"/>
  <c r="Z802" i="1"/>
  <c r="Z803" i="1"/>
  <c r="Z804" i="1"/>
  <c r="Z805" i="1"/>
  <c r="Z806" i="1"/>
  <c r="Z807" i="1"/>
  <c r="Z808" i="1"/>
  <c r="Z809" i="1"/>
  <c r="Z810" i="1"/>
  <c r="Z811" i="1"/>
  <c r="Z812" i="1"/>
  <c r="Z813" i="1"/>
  <c r="Z814" i="1"/>
  <c r="Z815" i="1"/>
  <c r="Z816" i="1"/>
  <c r="Z817" i="1"/>
  <c r="Z818" i="1"/>
  <c r="Z819" i="1"/>
  <c r="Z820" i="1"/>
  <c r="Z821" i="1"/>
  <c r="Z822" i="1"/>
  <c r="Z823" i="1"/>
  <c r="Z824" i="1"/>
  <c r="Z825" i="1"/>
  <c r="Z826" i="1"/>
  <c r="Z827" i="1"/>
  <c r="Z828" i="1"/>
  <c r="Z829" i="1"/>
  <c r="Z830" i="1"/>
  <c r="Z831" i="1"/>
  <c r="Z832" i="1"/>
  <c r="Z833" i="1"/>
  <c r="Z834" i="1"/>
  <c r="Z835" i="1"/>
  <c r="Z836" i="1"/>
  <c r="Z837" i="1"/>
  <c r="Z838" i="1"/>
  <c r="Z839" i="1"/>
  <c r="Z840" i="1"/>
  <c r="Z841" i="1"/>
  <c r="Z842" i="1"/>
  <c r="Z843" i="1"/>
  <c r="Z844" i="1"/>
  <c r="Z845" i="1"/>
  <c r="Z846" i="1"/>
  <c r="Z847" i="1"/>
  <c r="Z848" i="1"/>
  <c r="Z849" i="1"/>
  <c r="Z850" i="1"/>
  <c r="Z851" i="1"/>
  <c r="Z852" i="1"/>
  <c r="Z853" i="1"/>
  <c r="Z854" i="1"/>
  <c r="Z855" i="1"/>
  <c r="Z856" i="1"/>
  <c r="Z857" i="1"/>
  <c r="Z858" i="1"/>
  <c r="Z859" i="1"/>
  <c r="Z860" i="1"/>
  <c r="Z861" i="1"/>
  <c r="Z862" i="1"/>
  <c r="Z863" i="1"/>
  <c r="Z864" i="1"/>
  <c r="Z865" i="1"/>
  <c r="Z866" i="1"/>
  <c r="Z867" i="1"/>
  <c r="Z868" i="1"/>
  <c r="Z869" i="1"/>
  <c r="Z870" i="1"/>
  <c r="Z871" i="1"/>
  <c r="Z872" i="1"/>
  <c r="Z873" i="1"/>
  <c r="Z874" i="1"/>
  <c r="Z875" i="1"/>
  <c r="Z876" i="1"/>
  <c r="Z9" i="1"/>
  <c r="Z8" i="1"/>
  <c r="U8" i="1"/>
  <c r="AB7" i="1"/>
  <c r="AC8" i="1" s="1"/>
  <c r="AB6" i="1"/>
  <c r="AB5" i="1"/>
  <c r="F22" i="9" l="1"/>
  <c r="N22" i="9"/>
  <c r="AL22" i="9"/>
  <c r="AS870" i="1"/>
  <c r="AS862" i="1"/>
  <c r="AS854" i="1"/>
  <c r="AS846" i="1"/>
  <c r="AS838" i="1"/>
  <c r="AS830" i="1"/>
  <c r="AS822" i="1"/>
  <c r="AS814" i="1"/>
  <c r="AS806" i="1"/>
  <c r="AS798" i="1"/>
  <c r="AS790" i="1"/>
  <c r="AS782" i="1"/>
  <c r="AS774" i="1"/>
  <c r="AS766" i="1"/>
  <c r="AS758" i="1"/>
  <c r="AS750" i="1"/>
  <c r="AS742" i="1"/>
  <c r="AS734" i="1"/>
  <c r="AS726" i="1"/>
  <c r="AS718" i="1"/>
  <c r="AS710" i="1"/>
  <c r="AS702" i="1"/>
  <c r="AS694" i="1"/>
  <c r="AS686" i="1"/>
  <c r="AS678" i="1"/>
  <c r="AS670" i="1"/>
  <c r="AS662" i="1"/>
  <c r="AS654" i="1"/>
  <c r="AS646" i="1"/>
  <c r="AS638" i="1"/>
  <c r="AS630" i="1"/>
  <c r="AS622" i="1"/>
  <c r="AS614" i="1"/>
  <c r="AS606" i="1"/>
  <c r="AS598" i="1"/>
  <c r="AS590" i="1"/>
  <c r="AS582" i="1"/>
  <c r="AS574" i="1"/>
  <c r="AS566" i="1"/>
  <c r="AS558" i="1"/>
  <c r="AS550" i="1"/>
  <c r="AS542" i="1"/>
  <c r="AS534" i="1"/>
  <c r="AS526" i="1"/>
  <c r="AS518" i="1"/>
  <c r="AS510" i="1"/>
  <c r="AS502" i="1"/>
  <c r="AS494" i="1"/>
  <c r="AS486" i="1"/>
  <c r="AS478" i="1"/>
  <c r="AS470" i="1"/>
  <c r="AS462" i="1"/>
  <c r="AS454" i="1"/>
  <c r="AS446" i="1"/>
  <c r="AS438" i="1"/>
  <c r="AS430" i="1"/>
  <c r="AS422" i="1"/>
  <c r="AS414" i="1"/>
  <c r="AS406" i="1"/>
  <c r="AS398" i="1"/>
  <c r="AS390" i="1"/>
  <c r="AS382" i="1"/>
  <c r="AS374" i="1"/>
  <c r="AS366" i="1"/>
  <c r="AS358" i="1"/>
  <c r="AS350" i="1"/>
  <c r="AS342" i="1"/>
  <c r="AS334" i="1"/>
  <c r="AS326" i="1"/>
  <c r="AS318" i="1"/>
  <c r="AS310" i="1"/>
  <c r="AS302" i="1"/>
  <c r="AS294" i="1"/>
  <c r="AS286" i="1"/>
  <c r="AS278" i="1"/>
  <c r="AS270" i="1"/>
  <c r="AS262" i="1"/>
  <c r="AS254" i="1"/>
  <c r="AS246" i="1"/>
  <c r="AS238" i="1"/>
  <c r="AS230" i="1"/>
  <c r="AS222" i="1"/>
  <c r="AS214" i="1"/>
  <c r="AS206" i="1"/>
  <c r="AS198" i="1"/>
  <c r="AS190" i="1"/>
  <c r="AS182" i="1"/>
  <c r="AS174" i="1"/>
  <c r="AS166" i="1"/>
  <c r="AS158" i="1"/>
  <c r="AS150" i="1"/>
  <c r="AS142" i="1"/>
  <c r="AS134" i="1"/>
  <c r="AS126" i="1"/>
  <c r="AS118" i="1"/>
  <c r="AS110" i="1"/>
  <c r="AS102" i="1"/>
  <c r="AS94" i="1"/>
  <c r="AS86" i="1"/>
  <c r="AS78" i="1"/>
  <c r="AS70" i="1"/>
  <c r="AS62" i="1"/>
  <c r="AS54" i="1"/>
  <c r="AS46" i="1"/>
  <c r="AS38" i="1"/>
  <c r="B33" i="9"/>
  <c r="AS634" i="1"/>
  <c r="AS626" i="1"/>
  <c r="AS618" i="1"/>
  <c r="AS610" i="1"/>
  <c r="AS602" i="1"/>
  <c r="AS594" i="1"/>
  <c r="AS586" i="1"/>
  <c r="AS578" i="1"/>
  <c r="AS570" i="1"/>
  <c r="AS562" i="1"/>
  <c r="AS554" i="1"/>
  <c r="AS546" i="1"/>
  <c r="AS538" i="1"/>
  <c r="AS530" i="1"/>
  <c r="AS522" i="1"/>
  <c r="AS514" i="1"/>
  <c r="AS506" i="1"/>
  <c r="AS498" i="1"/>
  <c r="AS490" i="1"/>
  <c r="AS482" i="1"/>
  <c r="AS474" i="1"/>
  <c r="AS466" i="1"/>
  <c r="AS458" i="1"/>
  <c r="AS450" i="1"/>
  <c r="AS442" i="1"/>
  <c r="AS434" i="1"/>
  <c r="AS426" i="1"/>
  <c r="AS418" i="1"/>
  <c r="AS410" i="1"/>
  <c r="AS402" i="1"/>
  <c r="AS394" i="1"/>
  <c r="AS386" i="1"/>
  <c r="AS378" i="1"/>
  <c r="AS370" i="1"/>
  <c r="AS362" i="1"/>
  <c r="AS354" i="1"/>
  <c r="AS346" i="1"/>
  <c r="AS338" i="1"/>
  <c r="AS330" i="1"/>
  <c r="AS322" i="1"/>
  <c r="AS314" i="1"/>
  <c r="AS306" i="1"/>
  <c r="AS298" i="1"/>
  <c r="AS290" i="1"/>
  <c r="AS282" i="1"/>
  <c r="AS274" i="1"/>
  <c r="AS266" i="1"/>
  <c r="AS258" i="1"/>
  <c r="AS250" i="1"/>
  <c r="AS242" i="1"/>
  <c r="AS234" i="1"/>
  <c r="AS226" i="1"/>
  <c r="AS218" i="1"/>
  <c r="AS210" i="1"/>
  <c r="AS202" i="1"/>
  <c r="AS194" i="1"/>
  <c r="AS186" i="1"/>
  <c r="AS178" i="1"/>
  <c r="AS170" i="1"/>
  <c r="AS162" i="1"/>
  <c r="AS154" i="1"/>
  <c r="AS146" i="1"/>
  <c r="AS138" i="1"/>
  <c r="AS130" i="1"/>
  <c r="AS122" i="1"/>
  <c r="AS114" i="1"/>
  <c r="AS106" i="1"/>
  <c r="AS98" i="1"/>
  <c r="AS90" i="1"/>
  <c r="AS82" i="1"/>
  <c r="AS74" i="1"/>
  <c r="AS66" i="1"/>
  <c r="AS58" i="1"/>
  <c r="AS50" i="1"/>
  <c r="AS42" i="1"/>
  <c r="AO480" i="1"/>
  <c r="AO875" i="1"/>
  <c r="AO867" i="1"/>
  <c r="AO859" i="1"/>
  <c r="AO851" i="1"/>
  <c r="AO843" i="1"/>
  <c r="AO835" i="1"/>
  <c r="AO827" i="1"/>
  <c r="AO819" i="1"/>
  <c r="AO811" i="1"/>
  <c r="AO803" i="1"/>
  <c r="AO795" i="1"/>
  <c r="AO787" i="1"/>
  <c r="AO779" i="1"/>
  <c r="AO771" i="1"/>
  <c r="AO763" i="1"/>
  <c r="AO755" i="1"/>
  <c r="AO747" i="1"/>
  <c r="AO739" i="1"/>
  <c r="AO731" i="1"/>
  <c r="AO723" i="1"/>
  <c r="AO715" i="1"/>
  <c r="AS682" i="1"/>
  <c r="AS674" i="1"/>
  <c r="AS666" i="1"/>
  <c r="AS658" i="1"/>
  <c r="AS650" i="1"/>
  <c r="AS642" i="1"/>
  <c r="AS873" i="1"/>
  <c r="AS865" i="1"/>
  <c r="AS857" i="1"/>
  <c r="AS849" i="1"/>
  <c r="AS841" i="1"/>
  <c r="AS833" i="1"/>
  <c r="AS825" i="1"/>
  <c r="AS817" i="1"/>
  <c r="AS809" i="1"/>
  <c r="AS801" i="1"/>
  <c r="AS793" i="1"/>
  <c r="AS785" i="1"/>
  <c r="AS777" i="1"/>
  <c r="AS769" i="1"/>
  <c r="AS761" i="1"/>
  <c r="AS753" i="1"/>
  <c r="AS745" i="1"/>
  <c r="AS737" i="1"/>
  <c r="AS729" i="1"/>
  <c r="AS721" i="1"/>
  <c r="AS713" i="1"/>
  <c r="AO707" i="1"/>
  <c r="AO699" i="1"/>
  <c r="AO691" i="1"/>
  <c r="AO683" i="1"/>
  <c r="AO675" i="1"/>
  <c r="AO667" i="1"/>
  <c r="AO659" i="1"/>
  <c r="AO651" i="1"/>
  <c r="AO643" i="1"/>
  <c r="AO635" i="1"/>
  <c r="AO627" i="1"/>
  <c r="AO619" i="1"/>
  <c r="AO611" i="1"/>
  <c r="AO603" i="1"/>
  <c r="AO595" i="1"/>
  <c r="AO587" i="1"/>
  <c r="AO579" i="1"/>
  <c r="AO571" i="1"/>
  <c r="AO563" i="1"/>
  <c r="AO555" i="1"/>
  <c r="AO547" i="1"/>
  <c r="AO539" i="1"/>
  <c r="AO531" i="1"/>
  <c r="AO523" i="1"/>
  <c r="AO515" i="1"/>
  <c r="AO507" i="1"/>
  <c r="AO499" i="1"/>
  <c r="AO491" i="1"/>
  <c r="AO483" i="1"/>
  <c r="AO475" i="1"/>
  <c r="AO467" i="1"/>
  <c r="AO459" i="1"/>
  <c r="AO451" i="1"/>
  <c r="AO443" i="1"/>
  <c r="AO435" i="1"/>
  <c r="AO427" i="1"/>
  <c r="AO419" i="1"/>
  <c r="AO411" i="1"/>
  <c r="AO403" i="1"/>
  <c r="AO395" i="1"/>
  <c r="AO387" i="1"/>
  <c r="AO379" i="1"/>
  <c r="AO371" i="1"/>
  <c r="AO363" i="1"/>
  <c r="AO355" i="1"/>
  <c r="AO347" i="1"/>
  <c r="AO339" i="1"/>
  <c r="AO331" i="1"/>
  <c r="AO323" i="1"/>
  <c r="AO315" i="1"/>
  <c r="AO307" i="1"/>
  <c r="AO299" i="1"/>
  <c r="AO291" i="1"/>
  <c r="AO283" i="1"/>
  <c r="AO275" i="1"/>
  <c r="AO267" i="1"/>
  <c r="AO259" i="1"/>
  <c r="AO251" i="1"/>
  <c r="AO243" i="1"/>
  <c r="AO235" i="1"/>
  <c r="AO227" i="1"/>
  <c r="AO219" i="1"/>
  <c r="AO211" i="1"/>
  <c r="AO203" i="1"/>
  <c r="AO195" i="1"/>
  <c r="AO187" i="1"/>
  <c r="AO179" i="1"/>
  <c r="AO171" i="1"/>
  <c r="AO163" i="1"/>
  <c r="AO155" i="1"/>
  <c r="AO147" i="1"/>
  <c r="AO139" i="1"/>
  <c r="AO131" i="1"/>
  <c r="AO123" i="1"/>
  <c r="AO115" i="1"/>
  <c r="AO107" i="1"/>
  <c r="AO99" i="1"/>
  <c r="AO91" i="1"/>
  <c r="AO83" i="1"/>
  <c r="AO75" i="1"/>
  <c r="AO67" i="1"/>
  <c r="AO59" i="1"/>
  <c r="AO51" i="1"/>
  <c r="AO43" i="1"/>
  <c r="AO35" i="1"/>
  <c r="AS705" i="1"/>
  <c r="AS697" i="1"/>
  <c r="AS689" i="1"/>
  <c r="AS681" i="1"/>
  <c r="AS673" i="1"/>
  <c r="AS665" i="1"/>
  <c r="AS657" i="1"/>
  <c r="AS649" i="1"/>
  <c r="AS641" i="1"/>
  <c r="AS633" i="1"/>
  <c r="AS625" i="1"/>
  <c r="AS617" i="1"/>
  <c r="AS609" i="1"/>
  <c r="AS601" i="1"/>
  <c r="AS593" i="1"/>
  <c r="AS585" i="1"/>
  <c r="AS577" i="1"/>
  <c r="AS569" i="1"/>
  <c r="AS561" i="1"/>
  <c r="AS553" i="1"/>
  <c r="AS545" i="1"/>
  <c r="AS537" i="1"/>
  <c r="AS529" i="1"/>
  <c r="AS521" i="1"/>
  <c r="AS513" i="1"/>
  <c r="AS505" i="1"/>
  <c r="AS497" i="1"/>
  <c r="AS489" i="1"/>
  <c r="AS481" i="1"/>
  <c r="AS473" i="1"/>
  <c r="AS465" i="1"/>
  <c r="AS457" i="1"/>
  <c r="AS449" i="1"/>
  <c r="AS441" i="1"/>
  <c r="AS433" i="1"/>
  <c r="AS425" i="1"/>
  <c r="AS417" i="1"/>
  <c r="AS409" i="1"/>
  <c r="AS401" i="1"/>
  <c r="AS393" i="1"/>
  <c r="AS385" i="1"/>
  <c r="AS377" i="1"/>
  <c r="AS369" i="1"/>
  <c r="AS361" i="1"/>
  <c r="AS353" i="1"/>
  <c r="AS345" i="1"/>
  <c r="AS337" i="1"/>
  <c r="AS329" i="1"/>
  <c r="AS321" i="1"/>
  <c r="AS313" i="1"/>
  <c r="AS305" i="1"/>
  <c r="AS297" i="1"/>
  <c r="AS289" i="1"/>
  <c r="AS281" i="1"/>
  <c r="AS273" i="1"/>
  <c r="AS265" i="1"/>
  <c r="AS257" i="1"/>
  <c r="AS249" i="1"/>
  <c r="AS241" i="1"/>
  <c r="AS233" i="1"/>
  <c r="AS225" i="1"/>
  <c r="AS217" i="1"/>
  <c r="AS209" i="1"/>
  <c r="AS201" i="1"/>
  <c r="AS193" i="1"/>
  <c r="AS185" i="1"/>
  <c r="AS177" i="1"/>
  <c r="AS169" i="1"/>
  <c r="AS161" i="1"/>
  <c r="AS153" i="1"/>
  <c r="AS145" i="1"/>
  <c r="AS137" i="1"/>
  <c r="AS129" i="1"/>
  <c r="AS121" i="1"/>
  <c r="AS113" i="1"/>
  <c r="AS105" i="1"/>
  <c r="AS97" i="1"/>
  <c r="AS89" i="1"/>
  <c r="AS81" i="1"/>
  <c r="AS73" i="1"/>
  <c r="AS65" i="1"/>
  <c r="AS57" i="1"/>
  <c r="AS49" i="1"/>
  <c r="AS41" i="1"/>
  <c r="AS33" i="1"/>
  <c r="AO876" i="1"/>
  <c r="AO860" i="1"/>
  <c r="AO844" i="1"/>
  <c r="AO828" i="1"/>
  <c r="AO812" i="1"/>
  <c r="AO796" i="1"/>
  <c r="AO780" i="1"/>
  <c r="AO764" i="1"/>
  <c r="AO748" i="1"/>
  <c r="AO740" i="1"/>
  <c r="AO732" i="1"/>
  <c r="AO716" i="1"/>
  <c r="AO708" i="1"/>
  <c r="AO700" i="1"/>
  <c r="AO692" i="1"/>
  <c r="AO684" i="1"/>
  <c r="AO676" i="1"/>
  <c r="AO668" i="1"/>
  <c r="AO660" i="1"/>
  <c r="AO652" i="1"/>
  <c r="AO644" i="1"/>
  <c r="AO636" i="1"/>
  <c r="AO628" i="1"/>
  <c r="AO620" i="1"/>
  <c r="AO612" i="1"/>
  <c r="AO604" i="1"/>
  <c r="AO596" i="1"/>
  <c r="AO588" i="1"/>
  <c r="AO580" i="1"/>
  <c r="AO572" i="1"/>
  <c r="AO564" i="1"/>
  <c r="AO556" i="1"/>
  <c r="AO548" i="1"/>
  <c r="AO540" i="1"/>
  <c r="AO532" i="1"/>
  <c r="AO524" i="1"/>
  <c r="AO516" i="1"/>
  <c r="AO508" i="1"/>
  <c r="AO500" i="1"/>
  <c r="AO492" i="1"/>
  <c r="AO484" i="1"/>
  <c r="AO476" i="1"/>
  <c r="AO468" i="1"/>
  <c r="AO460" i="1"/>
  <c r="AO452" i="1"/>
  <c r="AO444" i="1"/>
  <c r="AO436" i="1"/>
  <c r="AO428" i="1"/>
  <c r="AO420" i="1"/>
  <c r="AO412" i="1"/>
  <c r="AO404" i="1"/>
  <c r="AO396" i="1"/>
  <c r="AO388" i="1"/>
  <c r="AO380" i="1"/>
  <c r="AO372" i="1"/>
  <c r="AO364" i="1"/>
  <c r="AO356" i="1"/>
  <c r="AO348" i="1"/>
  <c r="AO340" i="1"/>
  <c r="AO332" i="1"/>
  <c r="AO324" i="1"/>
  <c r="AO316" i="1"/>
  <c r="AO308" i="1"/>
  <c r="AO300" i="1"/>
  <c r="AO292" i="1"/>
  <c r="AO284" i="1"/>
  <c r="AO276" i="1"/>
  <c r="AO268" i="1"/>
  <c r="AO260" i="1"/>
  <c r="AO252" i="1"/>
  <c r="AO244" i="1"/>
  <c r="AO236" i="1"/>
  <c r="AO228" i="1"/>
  <c r="AO220" i="1"/>
  <c r="AO212" i="1"/>
  <c r="AO204" i="1"/>
  <c r="AO196" i="1"/>
  <c r="AO188" i="1"/>
  <c r="AO180" i="1"/>
  <c r="AO172" i="1"/>
  <c r="AO164" i="1"/>
  <c r="AO156" i="1"/>
  <c r="AO148" i="1"/>
  <c r="AO140" i="1"/>
  <c r="AO132" i="1"/>
  <c r="AO124" i="1"/>
  <c r="AO116" i="1"/>
  <c r="AO108" i="1"/>
  <c r="AO100" i="1"/>
  <c r="AO92" i="1"/>
  <c r="AO84" i="1"/>
  <c r="AO76" i="1"/>
  <c r="AO868" i="1"/>
  <c r="AO852" i="1"/>
  <c r="AO836" i="1"/>
  <c r="AO820" i="1"/>
  <c r="AO804" i="1"/>
  <c r="AO788" i="1"/>
  <c r="AO772" i="1"/>
  <c r="AO756" i="1"/>
  <c r="AO724" i="1"/>
  <c r="AS874" i="1"/>
  <c r="AS866" i="1"/>
  <c r="AS858" i="1"/>
  <c r="AS850" i="1"/>
  <c r="AS842" i="1"/>
  <c r="AS834" i="1"/>
  <c r="AS826" i="1"/>
  <c r="AS818" i="1"/>
  <c r="AS810" i="1"/>
  <c r="AS802" i="1"/>
  <c r="AS794" i="1"/>
  <c r="AS786" i="1"/>
  <c r="AS778" i="1"/>
  <c r="AS770" i="1"/>
  <c r="AS762" i="1"/>
  <c r="AS754" i="1"/>
  <c r="AS746" i="1"/>
  <c r="AS738" i="1"/>
  <c r="AS730" i="1"/>
  <c r="AS722" i="1"/>
  <c r="AS714" i="1"/>
  <c r="AS706" i="1"/>
  <c r="AS698" i="1"/>
  <c r="AS690" i="1"/>
  <c r="AO68" i="1"/>
  <c r="AO60" i="1"/>
  <c r="AO52" i="1"/>
  <c r="AO44" i="1"/>
  <c r="AO36" i="1"/>
  <c r="AS663" i="1"/>
  <c r="AS655" i="1"/>
  <c r="AS647" i="1"/>
  <c r="AS639" i="1"/>
  <c r="AS631" i="1"/>
  <c r="AS623" i="1"/>
  <c r="AS615" i="1"/>
  <c r="AS607" i="1"/>
  <c r="AS599" i="1"/>
  <c r="AS591" i="1"/>
  <c r="AS583" i="1"/>
  <c r="AS575" i="1"/>
  <c r="AS567" i="1"/>
  <c r="AS559" i="1"/>
  <c r="AS551" i="1"/>
  <c r="AS543" i="1"/>
  <c r="AS535" i="1"/>
  <c r="AS527" i="1"/>
  <c r="AS519" i="1"/>
  <c r="AS511" i="1"/>
  <c r="AS503" i="1"/>
  <c r="AS495" i="1"/>
  <c r="AS487" i="1"/>
  <c r="AS479" i="1"/>
  <c r="AS471" i="1"/>
  <c r="AS463" i="1"/>
  <c r="AS455" i="1"/>
  <c r="AS447" i="1"/>
  <c r="AS439" i="1"/>
  <c r="AS431" i="1"/>
  <c r="AS423" i="1"/>
  <c r="AS415" i="1"/>
  <c r="AS407" i="1"/>
  <c r="AS399" i="1"/>
  <c r="AS391" i="1"/>
  <c r="AS383" i="1"/>
  <c r="AS375" i="1"/>
  <c r="AS367" i="1"/>
  <c r="AS359" i="1"/>
  <c r="AS351" i="1"/>
  <c r="AS343" i="1"/>
  <c r="AS335" i="1"/>
  <c r="AS327" i="1"/>
  <c r="AS319" i="1"/>
  <c r="AS311" i="1"/>
  <c r="AS303" i="1"/>
  <c r="AS295" i="1"/>
  <c r="AS287" i="1"/>
  <c r="AS279" i="1"/>
  <c r="AS271" i="1"/>
  <c r="AS263" i="1"/>
  <c r="AS255" i="1"/>
  <c r="AS247" i="1"/>
  <c r="AS239" i="1"/>
  <c r="AS231" i="1"/>
  <c r="AS223" i="1"/>
  <c r="AS215" i="1"/>
  <c r="AS207" i="1"/>
  <c r="AS199" i="1"/>
  <c r="AS191" i="1"/>
  <c r="AS183" i="1"/>
  <c r="AS175" i="1"/>
  <c r="AS167" i="1"/>
  <c r="AS159" i="1"/>
  <c r="AS151" i="1"/>
  <c r="AS143" i="1"/>
  <c r="AS135" i="1"/>
  <c r="AS127" i="1"/>
  <c r="AS119" i="1"/>
  <c r="AS111" i="1"/>
  <c r="AS103" i="1"/>
  <c r="AS95" i="1"/>
  <c r="AS87" i="1"/>
  <c r="AS79" i="1"/>
  <c r="AS71" i="1"/>
  <c r="AS63" i="1"/>
  <c r="AS55" i="1"/>
  <c r="AS47" i="1"/>
  <c r="AS39" i="1"/>
  <c r="AS31" i="1"/>
  <c r="AO472" i="1"/>
  <c r="AO464" i="1"/>
  <c r="AO456" i="1"/>
  <c r="AO448" i="1"/>
  <c r="AO440" i="1"/>
  <c r="AO432" i="1"/>
  <c r="AO424" i="1"/>
  <c r="AO416" i="1"/>
  <c r="AO408" i="1"/>
  <c r="AO400" i="1"/>
  <c r="AO392" i="1"/>
  <c r="AO384" i="1"/>
  <c r="AO376" i="1"/>
  <c r="AO368" i="1"/>
  <c r="AO360" i="1"/>
  <c r="AO352" i="1"/>
  <c r="AO344" i="1"/>
  <c r="AO336" i="1"/>
  <c r="AO328" i="1"/>
  <c r="AO320" i="1"/>
  <c r="AO312" i="1"/>
  <c r="AO304" i="1"/>
  <c r="AO296" i="1"/>
  <c r="AO288" i="1"/>
  <c r="AO280" i="1"/>
  <c r="AO272" i="1"/>
  <c r="AO264" i="1"/>
  <c r="AO256" i="1"/>
  <c r="AO248" i="1"/>
  <c r="AO240" i="1"/>
  <c r="AO232" i="1"/>
  <c r="AO224" i="1"/>
  <c r="AO216" i="1"/>
  <c r="AO208" i="1"/>
  <c r="AO200" i="1"/>
  <c r="AO192" i="1"/>
  <c r="AO184" i="1"/>
  <c r="AO176" i="1"/>
  <c r="AO168" i="1"/>
  <c r="AO160" i="1"/>
  <c r="AO152" i="1"/>
  <c r="AO144" i="1"/>
  <c r="AO136" i="1"/>
  <c r="AO128" i="1"/>
  <c r="AO120" i="1"/>
  <c r="AO112" i="1"/>
  <c r="AO104" i="1"/>
  <c r="AO96" i="1"/>
  <c r="AO88" i="1"/>
  <c r="AO80" i="1"/>
  <c r="AO72" i="1"/>
  <c r="AO64" i="1"/>
  <c r="AO56" i="1"/>
  <c r="AO48" i="1"/>
  <c r="AO40" i="1"/>
  <c r="AO32" i="1"/>
  <c r="AO872" i="1"/>
  <c r="AO848" i="1"/>
  <c r="AO832" i="1"/>
  <c r="AO808" i="1"/>
  <c r="AO792" i="1"/>
  <c r="AO768" i="1"/>
  <c r="AO752" i="1"/>
  <c r="AO728" i="1"/>
  <c r="AO712" i="1"/>
  <c r="AO696" i="1"/>
  <c r="AO680" i="1"/>
  <c r="AO664" i="1"/>
  <c r="AO648" i="1"/>
  <c r="AO632" i="1"/>
  <c r="AO616" i="1"/>
  <c r="AO592" i="1"/>
  <c r="AO576" i="1"/>
  <c r="AO560" i="1"/>
  <c r="AO544" i="1"/>
  <c r="AO528" i="1"/>
  <c r="AO512" i="1"/>
  <c r="AO488" i="1"/>
  <c r="AO856" i="1"/>
  <c r="AO840" i="1"/>
  <c r="AO816" i="1"/>
  <c r="AO800" i="1"/>
  <c r="AO776" i="1"/>
  <c r="AO760" i="1"/>
  <c r="AO744" i="1"/>
  <c r="AO720" i="1"/>
  <c r="AO704" i="1"/>
  <c r="AO688" i="1"/>
  <c r="AO672" i="1"/>
  <c r="AO656" i="1"/>
  <c r="AO640" i="1"/>
  <c r="AO624" i="1"/>
  <c r="AO600" i="1"/>
  <c r="AO584" i="1"/>
  <c r="AO568" i="1"/>
  <c r="AO552" i="1"/>
  <c r="AO536" i="1"/>
  <c r="AO520" i="1"/>
  <c r="AO504" i="1"/>
  <c r="AO496" i="1"/>
  <c r="AO864" i="1"/>
  <c r="AO824" i="1"/>
  <c r="AO784" i="1"/>
  <c r="AO736" i="1"/>
  <c r="AO608" i="1"/>
  <c r="AG64" i="1"/>
  <c r="AG48" i="1"/>
  <c r="AI49" i="1" s="1"/>
  <c r="AG32" i="1"/>
  <c r="AI33" i="1" s="1"/>
  <c r="AG34" i="1"/>
  <c r="G22" i="10"/>
  <c r="W22" i="10"/>
  <c r="AM22" i="10"/>
  <c r="O22" i="10"/>
  <c r="AE22" i="10"/>
  <c r="V22" i="9"/>
  <c r="G22" i="9"/>
  <c r="O22" i="9"/>
  <c r="W22" i="9"/>
  <c r="AE22" i="9"/>
  <c r="AM22" i="9"/>
  <c r="C22" i="9"/>
  <c r="S22" i="9"/>
  <c r="AI22" i="9"/>
  <c r="L22" i="9"/>
  <c r="AB22" i="9"/>
  <c r="AD22" i="9"/>
  <c r="K22" i="9"/>
  <c r="AA22" i="9"/>
  <c r="D22" i="9"/>
  <c r="T22" i="9"/>
  <c r="AJ22" i="9"/>
  <c r="H22" i="9"/>
  <c r="P22" i="9"/>
  <c r="X22" i="9"/>
  <c r="AF22" i="9"/>
  <c r="AN22" i="9"/>
  <c r="I22" i="9"/>
  <c r="Q22" i="9"/>
  <c r="Y22" i="9"/>
  <c r="AG22" i="9"/>
  <c r="AO22" i="9"/>
  <c r="I22" i="10"/>
  <c r="Q22" i="10"/>
  <c r="Y22" i="10"/>
  <c r="AG22" i="10"/>
  <c r="AO22" i="10"/>
  <c r="J22" i="10"/>
  <c r="R22" i="10"/>
  <c r="Z22" i="10"/>
  <c r="AH22" i="10"/>
  <c r="C22" i="10"/>
  <c r="K22" i="10"/>
  <c r="S22" i="10"/>
  <c r="AA22" i="10"/>
  <c r="AI22" i="10"/>
  <c r="D22" i="10"/>
  <c r="L22" i="10"/>
  <c r="T22" i="10"/>
  <c r="AB22" i="10"/>
  <c r="AJ22" i="10"/>
  <c r="F22" i="10"/>
  <c r="N22" i="10"/>
  <c r="V22" i="10"/>
  <c r="AL22" i="10"/>
  <c r="G22" i="7"/>
  <c r="U22" i="7"/>
  <c r="AG29" i="1"/>
  <c r="AT29" i="1"/>
  <c r="Q29" i="2"/>
  <c r="E22" i="10"/>
  <c r="M22" i="10"/>
  <c r="U22" i="10"/>
  <c r="AC22" i="10"/>
  <c r="H22" i="10"/>
  <c r="P22" i="10"/>
  <c r="X22" i="10"/>
  <c r="AF22" i="10"/>
  <c r="AN22" i="10"/>
  <c r="B22" i="10"/>
  <c r="B23" i="10" s="1"/>
  <c r="AG67" i="1"/>
  <c r="AG59" i="1"/>
  <c r="AG51" i="1"/>
  <c r="AI52" i="1" s="1"/>
  <c r="AG43" i="1"/>
  <c r="AI44" i="1" s="1"/>
  <c r="AG35" i="1"/>
  <c r="AI36" i="1" s="1"/>
  <c r="AG69" i="1"/>
  <c r="AG61" i="1"/>
  <c r="AG53" i="1"/>
  <c r="AI54" i="1" s="1"/>
  <c r="AG45" i="1"/>
  <c r="AI46" i="1" s="1"/>
  <c r="AG37" i="1"/>
  <c r="AI38" i="1" s="1"/>
  <c r="AD22" i="10"/>
  <c r="C23" i="10"/>
  <c r="C25" i="10" s="1"/>
  <c r="C26" i="10" s="1"/>
  <c r="C27" i="10" s="1"/>
  <c r="AG30" i="1"/>
  <c r="AI31" i="1" s="1"/>
  <c r="AO873" i="1"/>
  <c r="AO865" i="1"/>
  <c r="AO857" i="1"/>
  <c r="AO849" i="1"/>
  <c r="AO841" i="1"/>
  <c r="AO833" i="1"/>
  <c r="AO825" i="1"/>
  <c r="AO817" i="1"/>
  <c r="AO809" i="1"/>
  <c r="AO801" i="1"/>
  <c r="AO793" i="1"/>
  <c r="AO785" i="1"/>
  <c r="AO777" i="1"/>
  <c r="AO769" i="1"/>
  <c r="AO761" i="1"/>
  <c r="AO753" i="1"/>
  <c r="AO745" i="1"/>
  <c r="AO737" i="1"/>
  <c r="AO729" i="1"/>
  <c r="AO721" i="1"/>
  <c r="AO713" i="1"/>
  <c r="AO705" i="1"/>
  <c r="AO697" i="1"/>
  <c r="AO689" i="1"/>
  <c r="AO681" i="1"/>
  <c r="AO673" i="1"/>
  <c r="AG68" i="1"/>
  <c r="AG60" i="1"/>
  <c r="AG52" i="1"/>
  <c r="AI53" i="1" s="1"/>
  <c r="AG44" i="1"/>
  <c r="AI45" i="1" s="1"/>
  <c r="AG36" i="1"/>
  <c r="AI37" i="1" s="1"/>
  <c r="AO665" i="1"/>
  <c r="AO657" i="1"/>
  <c r="AO649" i="1"/>
  <c r="AO641" i="1"/>
  <c r="AO633" i="1"/>
  <c r="AO625" i="1"/>
  <c r="AO617" i="1"/>
  <c r="AO609" i="1"/>
  <c r="AO601" i="1"/>
  <c r="AO593" i="1"/>
  <c r="AO585" i="1"/>
  <c r="AO577" i="1"/>
  <c r="AO569" i="1"/>
  <c r="AO561" i="1"/>
  <c r="AO553" i="1"/>
  <c r="AO545" i="1"/>
  <c r="AO537" i="1"/>
  <c r="AO529" i="1"/>
  <c r="AO521" i="1"/>
  <c r="AO513" i="1"/>
  <c r="AO505" i="1"/>
  <c r="AO497" i="1"/>
  <c r="AO489" i="1"/>
  <c r="AO481" i="1"/>
  <c r="AO473" i="1"/>
  <c r="AO465" i="1"/>
  <c r="AO457" i="1"/>
  <c r="AO449" i="1"/>
  <c r="AO441" i="1"/>
  <c r="AO433" i="1"/>
  <c r="AO425" i="1"/>
  <c r="AO417" i="1"/>
  <c r="AO409" i="1"/>
  <c r="AO401" i="1"/>
  <c r="AO393" i="1"/>
  <c r="AO385" i="1"/>
  <c r="AO377" i="1"/>
  <c r="AO369" i="1"/>
  <c r="AO361" i="1"/>
  <c r="AO353" i="1"/>
  <c r="AO345" i="1"/>
  <c r="AO337" i="1"/>
  <c r="AO329" i="1"/>
  <c r="AO321" i="1"/>
  <c r="AO313" i="1"/>
  <c r="AO305" i="1"/>
  <c r="AO297" i="1"/>
  <c r="AO289" i="1"/>
  <c r="AO281" i="1"/>
  <c r="AO273" i="1"/>
  <c r="AO265" i="1"/>
  <c r="AO257" i="1"/>
  <c r="AO249" i="1"/>
  <c r="AO241" i="1"/>
  <c r="AO233" i="1"/>
  <c r="AO225" i="1"/>
  <c r="AO217" i="1"/>
  <c r="AO209" i="1"/>
  <c r="AO201" i="1"/>
  <c r="AO193" i="1"/>
  <c r="AO185" i="1"/>
  <c r="AO177" i="1"/>
  <c r="AO169" i="1"/>
  <c r="AO161" i="1"/>
  <c r="AO153" i="1"/>
  <c r="AO145" i="1"/>
  <c r="AO137" i="1"/>
  <c r="AO129" i="1"/>
  <c r="AO121" i="1"/>
  <c r="AO113" i="1"/>
  <c r="AO105" i="1"/>
  <c r="AO97" i="1"/>
  <c r="AO89" i="1"/>
  <c r="AO81" i="1"/>
  <c r="AO73" i="1"/>
  <c r="AO65" i="1"/>
  <c r="AO57" i="1"/>
  <c r="AO49" i="1"/>
  <c r="AO41" i="1"/>
  <c r="AO33" i="1"/>
  <c r="AG66" i="1"/>
  <c r="AG58" i="1"/>
  <c r="AG50" i="1"/>
  <c r="AI51" i="1" s="1"/>
  <c r="AG42" i="1"/>
  <c r="AI43" i="1" s="1"/>
  <c r="AG65" i="1"/>
  <c r="AG57" i="1"/>
  <c r="AG49" i="1"/>
  <c r="AI50" i="1" s="1"/>
  <c r="AG41" i="1"/>
  <c r="AI42" i="1" s="1"/>
  <c r="AG33" i="1"/>
  <c r="AI34" i="1" s="1"/>
  <c r="AG56" i="1"/>
  <c r="AG40" i="1"/>
  <c r="AI41" i="1" s="1"/>
  <c r="AS871" i="1"/>
  <c r="AS863" i="1"/>
  <c r="AS855" i="1"/>
  <c r="AS847" i="1"/>
  <c r="AS839" i="1"/>
  <c r="AS831" i="1"/>
  <c r="AS823" i="1"/>
  <c r="AS815" i="1"/>
  <c r="AS807" i="1"/>
  <c r="AS799" i="1"/>
  <c r="AS791" i="1"/>
  <c r="AS783" i="1"/>
  <c r="AS775" i="1"/>
  <c r="AS767" i="1"/>
  <c r="AS759" i="1"/>
  <c r="AS751" i="1"/>
  <c r="AS743" i="1"/>
  <c r="AS735" i="1"/>
  <c r="AS727" i="1"/>
  <c r="AS719" i="1"/>
  <c r="AS711" i="1"/>
  <c r="AS703" i="1"/>
  <c r="AS695" i="1"/>
  <c r="AS687" i="1"/>
  <c r="AS679" i="1"/>
  <c r="AS671" i="1"/>
  <c r="AG63" i="1"/>
  <c r="AG55" i="1"/>
  <c r="AG47" i="1"/>
  <c r="AG39" i="1"/>
  <c r="AI40" i="1" s="1"/>
  <c r="AG31" i="1"/>
  <c r="AI32" i="1" s="1"/>
  <c r="AG70" i="1"/>
  <c r="AG62" i="1"/>
  <c r="AG54" i="1"/>
  <c r="AG46" i="1"/>
  <c r="AI47" i="1" s="1"/>
  <c r="AG38" i="1"/>
  <c r="AI39" i="1" s="1"/>
  <c r="AO869" i="1"/>
  <c r="AO861" i="1"/>
  <c r="AO853" i="1"/>
  <c r="AO845" i="1"/>
  <c r="AO837" i="1"/>
  <c r="AO829" i="1"/>
  <c r="AO821" i="1"/>
  <c r="AO813" i="1"/>
  <c r="AO805" i="1"/>
  <c r="AO797" i="1"/>
  <c r="AO789" i="1"/>
  <c r="AO781" i="1"/>
  <c r="AO773" i="1"/>
  <c r="AO765" i="1"/>
  <c r="AO757" i="1"/>
  <c r="AO749" i="1"/>
  <c r="AO741" i="1"/>
  <c r="AO733" i="1"/>
  <c r="AO725" i="1"/>
  <c r="AO717" i="1"/>
  <c r="AS875" i="1"/>
  <c r="AS867" i="1"/>
  <c r="AS859" i="1"/>
  <c r="AS851" i="1"/>
  <c r="AS843" i="1"/>
  <c r="AS835" i="1"/>
  <c r="AS827" i="1"/>
  <c r="AS819" i="1"/>
  <c r="AS811" i="1"/>
  <c r="AS803" i="1"/>
  <c r="AS795" i="1"/>
  <c r="AS787" i="1"/>
  <c r="AS779" i="1"/>
  <c r="AS771" i="1"/>
  <c r="AS763" i="1"/>
  <c r="AS755" i="1"/>
  <c r="AS747" i="1"/>
  <c r="AS739" i="1"/>
  <c r="AS731" i="1"/>
  <c r="AS723" i="1"/>
  <c r="AS715" i="1"/>
  <c r="AO709" i="1"/>
  <c r="AO701" i="1"/>
  <c r="AO693" i="1"/>
  <c r="AO685" i="1"/>
  <c r="AO677" i="1"/>
  <c r="AO669" i="1"/>
  <c r="AO661" i="1"/>
  <c r="AO653" i="1"/>
  <c r="AO645" i="1"/>
  <c r="AO637" i="1"/>
  <c r="AO629" i="1"/>
  <c r="AO621" i="1"/>
  <c r="AO613" i="1"/>
  <c r="AO605" i="1"/>
  <c r="AO597" i="1"/>
  <c r="AO589" i="1"/>
  <c r="AO581" i="1"/>
  <c r="AO573" i="1"/>
  <c r="AO565" i="1"/>
  <c r="AO557" i="1"/>
  <c r="AO549" i="1"/>
  <c r="AO541" i="1"/>
  <c r="AO533" i="1"/>
  <c r="AO525" i="1"/>
  <c r="AO517" i="1"/>
  <c r="AO509" i="1"/>
  <c r="AO501" i="1"/>
  <c r="AO493" i="1"/>
  <c r="AO485" i="1"/>
  <c r="AO477" i="1"/>
  <c r="AO469" i="1"/>
  <c r="AO461" i="1"/>
  <c r="AO453" i="1"/>
  <c r="AO445" i="1"/>
  <c r="AO437" i="1"/>
  <c r="AO429" i="1"/>
  <c r="AO421" i="1"/>
  <c r="AO413" i="1"/>
  <c r="AO405" i="1"/>
  <c r="AO397" i="1"/>
  <c r="AO389" i="1"/>
  <c r="AO381" i="1"/>
  <c r="AO373" i="1"/>
  <c r="AO365" i="1"/>
  <c r="AO357" i="1"/>
  <c r="AO349" i="1"/>
  <c r="AO341" i="1"/>
  <c r="AO333" i="1"/>
  <c r="AO325" i="1"/>
  <c r="AO317" i="1"/>
  <c r="AO309" i="1"/>
  <c r="AO301" i="1"/>
  <c r="AO293" i="1"/>
  <c r="AO285" i="1"/>
  <c r="AO277" i="1"/>
  <c r="AO269" i="1"/>
  <c r="AO261" i="1"/>
  <c r="AO253" i="1"/>
  <c r="AO245" i="1"/>
  <c r="AO237" i="1"/>
  <c r="AO229" i="1"/>
  <c r="AO221" i="1"/>
  <c r="AO213" i="1"/>
  <c r="AO205" i="1"/>
  <c r="AO197" i="1"/>
  <c r="AO189" i="1"/>
  <c r="AO181" i="1"/>
  <c r="AO173" i="1"/>
  <c r="AO165" i="1"/>
  <c r="AO157" i="1"/>
  <c r="AO149" i="1"/>
  <c r="AO141" i="1"/>
  <c r="AO133" i="1"/>
  <c r="AO125" i="1"/>
  <c r="AO117" i="1"/>
  <c r="AO109" i="1"/>
  <c r="AO101" i="1"/>
  <c r="AO93" i="1"/>
  <c r="AO85" i="1"/>
  <c r="AO77" i="1"/>
  <c r="AO69" i="1"/>
  <c r="AO61" i="1"/>
  <c r="AO53" i="1"/>
  <c r="AO45" i="1"/>
  <c r="AO37" i="1"/>
  <c r="AS707" i="1"/>
  <c r="AS699" i="1"/>
  <c r="AS691" i="1"/>
  <c r="AS683" i="1"/>
  <c r="AS675" i="1"/>
  <c r="AS667" i="1"/>
  <c r="AS659" i="1"/>
  <c r="AS651" i="1"/>
  <c r="AS643" i="1"/>
  <c r="AS635" i="1"/>
  <c r="AS627" i="1"/>
  <c r="AS619" i="1"/>
  <c r="AS611" i="1"/>
  <c r="AS603" i="1"/>
  <c r="AS595" i="1"/>
  <c r="AS587" i="1"/>
  <c r="AS579" i="1"/>
  <c r="AS571" i="1"/>
  <c r="AS563" i="1"/>
  <c r="AS555" i="1"/>
  <c r="AS547" i="1"/>
  <c r="AS539" i="1"/>
  <c r="AS531" i="1"/>
  <c r="AS523" i="1"/>
  <c r="AS515" i="1"/>
  <c r="AS507" i="1"/>
  <c r="AS499" i="1"/>
  <c r="AS491" i="1"/>
  <c r="AS483" i="1"/>
  <c r="AS475" i="1"/>
  <c r="AS467" i="1"/>
  <c r="AS459" i="1"/>
  <c r="AS451" i="1"/>
  <c r="AS443" i="1"/>
  <c r="AS435" i="1"/>
  <c r="AS427" i="1"/>
  <c r="AS419" i="1"/>
  <c r="AS411" i="1"/>
  <c r="AS403" i="1"/>
  <c r="AS395" i="1"/>
  <c r="AS387" i="1"/>
  <c r="AS379" i="1"/>
  <c r="AS371" i="1"/>
  <c r="AS363" i="1"/>
  <c r="AS355" i="1"/>
  <c r="AS347" i="1"/>
  <c r="AS339" i="1"/>
  <c r="AS331" i="1"/>
  <c r="AS323" i="1"/>
  <c r="AS315" i="1"/>
  <c r="AS307" i="1"/>
  <c r="AS299" i="1"/>
  <c r="AS291" i="1"/>
  <c r="AS283" i="1"/>
  <c r="AS275" i="1"/>
  <c r="AS267" i="1"/>
  <c r="AS259" i="1"/>
  <c r="AS251" i="1"/>
  <c r="AS243" i="1"/>
  <c r="AS235" i="1"/>
  <c r="AS227" i="1"/>
  <c r="AS219" i="1"/>
  <c r="AS211" i="1"/>
  <c r="AS203" i="1"/>
  <c r="AS195" i="1"/>
  <c r="AS187" i="1"/>
  <c r="AS179" i="1"/>
  <c r="AS171" i="1"/>
  <c r="AS163" i="1"/>
  <c r="AS155" i="1"/>
  <c r="AS147" i="1"/>
  <c r="AS139" i="1"/>
  <c r="AS131" i="1"/>
  <c r="AS123" i="1"/>
  <c r="AS115" i="1"/>
  <c r="AS107" i="1"/>
  <c r="AS99" i="1"/>
  <c r="AS91" i="1"/>
  <c r="AS83" i="1"/>
  <c r="AS75" i="1"/>
  <c r="AS67" i="1"/>
  <c r="AS59" i="1"/>
  <c r="AS51" i="1"/>
  <c r="AS43" i="1"/>
  <c r="AS35" i="1"/>
  <c r="AK22" i="10"/>
  <c r="E22" i="9"/>
  <c r="AK22" i="9"/>
  <c r="AC22" i="9"/>
  <c r="U22" i="9"/>
  <c r="J22" i="9"/>
  <c r="R22" i="9"/>
  <c r="Z22" i="9"/>
  <c r="AH22" i="9"/>
  <c r="M22" i="9"/>
  <c r="AO874" i="1"/>
  <c r="AO858" i="1"/>
  <c r="AO842" i="1"/>
  <c r="AO826" i="1"/>
  <c r="AO802" i="1"/>
  <c r="AO786" i="1"/>
  <c r="AO770" i="1"/>
  <c r="AO746" i="1"/>
  <c r="AO730" i="1"/>
  <c r="AO714" i="1"/>
  <c r="AO698" i="1"/>
  <c r="AO682" i="1"/>
  <c r="AO666" i="1"/>
  <c r="AO650" i="1"/>
  <c r="AO634" i="1"/>
  <c r="AO618" i="1"/>
  <c r="AO602" i="1"/>
  <c r="AO578" i="1"/>
  <c r="AO562" i="1"/>
  <c r="AO546" i="1"/>
  <c r="AO530" i="1"/>
  <c r="AO514" i="1"/>
  <c r="AO498" i="1"/>
  <c r="AO474" i="1"/>
  <c r="AO458" i="1"/>
  <c r="AO442" i="1"/>
  <c r="AO426" i="1"/>
  <c r="AO410" i="1"/>
  <c r="AO394" i="1"/>
  <c r="AO386" i="1"/>
  <c r="AO378" i="1"/>
  <c r="AO370" i="1"/>
  <c r="AO354" i="1"/>
  <c r="AO866" i="1"/>
  <c r="AO850" i="1"/>
  <c r="AO834" i="1"/>
  <c r="AO818" i="1"/>
  <c r="AO810" i="1"/>
  <c r="AO794" i="1"/>
  <c r="AO778" i="1"/>
  <c r="AO762" i="1"/>
  <c r="AO754" i="1"/>
  <c r="AO738" i="1"/>
  <c r="AO722" i="1"/>
  <c r="AO706" i="1"/>
  <c r="AO690" i="1"/>
  <c r="AO674" i="1"/>
  <c r="AO658" i="1"/>
  <c r="AO642" i="1"/>
  <c r="AO626" i="1"/>
  <c r="AO610" i="1"/>
  <c r="AO594" i="1"/>
  <c r="AO586" i="1"/>
  <c r="AO570" i="1"/>
  <c r="AO554" i="1"/>
  <c r="AO538" i="1"/>
  <c r="AO522" i="1"/>
  <c r="AO506" i="1"/>
  <c r="AO490" i="1"/>
  <c r="AO482" i="1"/>
  <c r="AO466" i="1"/>
  <c r="AO450" i="1"/>
  <c r="AO434" i="1"/>
  <c r="AO418" i="1"/>
  <c r="AO402" i="1"/>
  <c r="AO362" i="1"/>
  <c r="AO338" i="1"/>
  <c r="AO330" i="1"/>
  <c r="AO322" i="1"/>
  <c r="AO314" i="1"/>
  <c r="AO306" i="1"/>
  <c r="AO298" i="1"/>
  <c r="AO290" i="1"/>
  <c r="AO282" i="1"/>
  <c r="AO274" i="1"/>
  <c r="AO266" i="1"/>
  <c r="AO258" i="1"/>
  <c r="AO250" i="1"/>
  <c r="AO242" i="1"/>
  <c r="AO234" i="1"/>
  <c r="AO226" i="1"/>
  <c r="AO218" i="1"/>
  <c r="AO210" i="1"/>
  <c r="AO202" i="1"/>
  <c r="AO194" i="1"/>
  <c r="AO186" i="1"/>
  <c r="AO178" i="1"/>
  <c r="AO170" i="1"/>
  <c r="AO162" i="1"/>
  <c r="AO154" i="1"/>
  <c r="AO146" i="1"/>
  <c r="AO138" i="1"/>
  <c r="AO130" i="1"/>
  <c r="AO122" i="1"/>
  <c r="AO114" i="1"/>
  <c r="AO106" i="1"/>
  <c r="AO98" i="1"/>
  <c r="AO90" i="1"/>
  <c r="AO82" i="1"/>
  <c r="AO74" i="1"/>
  <c r="AO66" i="1"/>
  <c r="AO58" i="1"/>
  <c r="AO50" i="1"/>
  <c r="AO42" i="1"/>
  <c r="AO34" i="1"/>
  <c r="AS389" i="1"/>
  <c r="AS381" i="1"/>
  <c r="AS373" i="1"/>
  <c r="AS365" i="1"/>
  <c r="AS357" i="1"/>
  <c r="AS349" i="1"/>
  <c r="AS341" i="1"/>
  <c r="AS333" i="1"/>
  <c r="AS325" i="1"/>
  <c r="AS317" i="1"/>
  <c r="AS309" i="1"/>
  <c r="AS301" i="1"/>
  <c r="AS293" i="1"/>
  <c r="AS285" i="1"/>
  <c r="AS277" i="1"/>
  <c r="AS269" i="1"/>
  <c r="AS261" i="1"/>
  <c r="AS253" i="1"/>
  <c r="AS245" i="1"/>
  <c r="AS237" i="1"/>
  <c r="AS229" i="1"/>
  <c r="AS221" i="1"/>
  <c r="AS213" i="1"/>
  <c r="AS205" i="1"/>
  <c r="AS197" i="1"/>
  <c r="AS189" i="1"/>
  <c r="AS181" i="1"/>
  <c r="AS173" i="1"/>
  <c r="AS165" i="1"/>
  <c r="AS157" i="1"/>
  <c r="AS149" i="1"/>
  <c r="AS141" i="1"/>
  <c r="AS133" i="1"/>
  <c r="AS125" i="1"/>
  <c r="AS117" i="1"/>
  <c r="AS109" i="1"/>
  <c r="AS101" i="1"/>
  <c r="AS93" i="1"/>
  <c r="AS85" i="1"/>
  <c r="AS77" i="1"/>
  <c r="AS69" i="1"/>
  <c r="AS61" i="1"/>
  <c r="AS53" i="1"/>
  <c r="AS45" i="1"/>
  <c r="AS37" i="1"/>
  <c r="AT133" i="1"/>
  <c r="AS872" i="1"/>
  <c r="AS864" i="1"/>
  <c r="AS856" i="1"/>
  <c r="AS848" i="1"/>
  <c r="AS840" i="1"/>
  <c r="AS832" i="1"/>
  <c r="AS824" i="1"/>
  <c r="AS816" i="1"/>
  <c r="AS808" i="1"/>
  <c r="AS800" i="1"/>
  <c r="AS792" i="1"/>
  <c r="AS784" i="1"/>
  <c r="AS776" i="1"/>
  <c r="AS768" i="1"/>
  <c r="AS760" i="1"/>
  <c r="AS752" i="1"/>
  <c r="AS744" i="1"/>
  <c r="AS736" i="1"/>
  <c r="AS728" i="1"/>
  <c r="AS720" i="1"/>
  <c r="AS712" i="1"/>
  <c r="AS704" i="1"/>
  <c r="AS696" i="1"/>
  <c r="AS688" i="1"/>
  <c r="AS680" i="1"/>
  <c r="AS672" i="1"/>
  <c r="AS664" i="1"/>
  <c r="AS656" i="1"/>
  <c r="AS648" i="1"/>
  <c r="AS640" i="1"/>
  <c r="AS632" i="1"/>
  <c r="AS624" i="1"/>
  <c r="AS616" i="1"/>
  <c r="AS608" i="1"/>
  <c r="AS600" i="1"/>
  <c r="AS592" i="1"/>
  <c r="AS584" i="1"/>
  <c r="AS576" i="1"/>
  <c r="AS568" i="1"/>
  <c r="AS560" i="1"/>
  <c r="AS552" i="1"/>
  <c r="AS544" i="1"/>
  <c r="AS536" i="1"/>
  <c r="AS528" i="1"/>
  <c r="AS520" i="1"/>
  <c r="AS512" i="1"/>
  <c r="AS504" i="1"/>
  <c r="AS496" i="1"/>
  <c r="AS488" i="1"/>
  <c r="AS480" i="1"/>
  <c r="AS472" i="1"/>
  <c r="AS464" i="1"/>
  <c r="AS456" i="1"/>
  <c r="AS448" i="1"/>
  <c r="AS440" i="1"/>
  <c r="AS432" i="1"/>
  <c r="AS424" i="1"/>
  <c r="AS416" i="1"/>
  <c r="AS408" i="1"/>
  <c r="AS400" i="1"/>
  <c r="AS392" i="1"/>
  <c r="AS384" i="1"/>
  <c r="AS376" i="1"/>
  <c r="AS368" i="1"/>
  <c r="AS360" i="1"/>
  <c r="AS352" i="1"/>
  <c r="AS344" i="1"/>
  <c r="AS336" i="1"/>
  <c r="AS328" i="1"/>
  <c r="AS320" i="1"/>
  <c r="AS312" i="1"/>
  <c r="AS304" i="1"/>
  <c r="AS296" i="1"/>
  <c r="AS288" i="1"/>
  <c r="AS280" i="1"/>
  <c r="AS272" i="1"/>
  <c r="AS264" i="1"/>
  <c r="AO870" i="1"/>
  <c r="AO862" i="1"/>
  <c r="AO854" i="1"/>
  <c r="AO846" i="1"/>
  <c r="AO838" i="1"/>
  <c r="AO830" i="1"/>
  <c r="AO822" i="1"/>
  <c r="AO814" i="1"/>
  <c r="AO806" i="1"/>
  <c r="AO798" i="1"/>
  <c r="AO790" i="1"/>
  <c r="AO782" i="1"/>
  <c r="AO774" i="1"/>
  <c r="AO766" i="1"/>
  <c r="AO758" i="1"/>
  <c r="AO750" i="1"/>
  <c r="AO742" i="1"/>
  <c r="AO734" i="1"/>
  <c r="AO726" i="1"/>
  <c r="AO718" i="1"/>
  <c r="AO710" i="1"/>
  <c r="AS876" i="1"/>
  <c r="AS868" i="1"/>
  <c r="AS860" i="1"/>
  <c r="AS852" i="1"/>
  <c r="AS844" i="1"/>
  <c r="AS836" i="1"/>
  <c r="AS828" i="1"/>
  <c r="AS820" i="1"/>
  <c r="AS812" i="1"/>
  <c r="AS804" i="1"/>
  <c r="AS796" i="1"/>
  <c r="AS788" i="1"/>
  <c r="AS780" i="1"/>
  <c r="AS772" i="1"/>
  <c r="AS764" i="1"/>
  <c r="AS756" i="1"/>
  <c r="AS748" i="1"/>
  <c r="AS740" i="1"/>
  <c r="AS732" i="1"/>
  <c r="AO702" i="1"/>
  <c r="AO694" i="1"/>
  <c r="AO686" i="1"/>
  <c r="AO678" i="1"/>
  <c r="AO670" i="1"/>
  <c r="AO662" i="1"/>
  <c r="AO654" i="1"/>
  <c r="AO646" i="1"/>
  <c r="AO638" i="1"/>
  <c r="AO630" i="1"/>
  <c r="AO622" i="1"/>
  <c r="AO614" i="1"/>
  <c r="AO606" i="1"/>
  <c r="AO598" i="1"/>
  <c r="AO590" i="1"/>
  <c r="AO582" i="1"/>
  <c r="AO574" i="1"/>
  <c r="AO566" i="1"/>
  <c r="AO558" i="1"/>
  <c r="AO550" i="1"/>
  <c r="AO542" i="1"/>
  <c r="AO534" i="1"/>
  <c r="AO526" i="1"/>
  <c r="AO518" i="1"/>
  <c r="AO510" i="1"/>
  <c r="AO502" i="1"/>
  <c r="AO494" i="1"/>
  <c r="AO486" i="1"/>
  <c r="AO478" i="1"/>
  <c r="AO470" i="1"/>
  <c r="AO462" i="1"/>
  <c r="AO454" i="1"/>
  <c r="AO446" i="1"/>
  <c r="AO438" i="1"/>
  <c r="AO430" i="1"/>
  <c r="AO422" i="1"/>
  <c r="AO414" i="1"/>
  <c r="AO406" i="1"/>
  <c r="AO398" i="1"/>
  <c r="AO390" i="1"/>
  <c r="AO382" i="1"/>
  <c r="AO374" i="1"/>
  <c r="AO366" i="1"/>
  <c r="AO358" i="1"/>
  <c r="AO350" i="1"/>
  <c r="AO342" i="1"/>
  <c r="AO334" i="1"/>
  <c r="AO326" i="1"/>
  <c r="AO318" i="1"/>
  <c r="AO310" i="1"/>
  <c r="AO302" i="1"/>
  <c r="AO294" i="1"/>
  <c r="AO286" i="1"/>
  <c r="AO278" i="1"/>
  <c r="AO270" i="1"/>
  <c r="AO262" i="1"/>
  <c r="AO254" i="1"/>
  <c r="AO246" i="1"/>
  <c r="AO238" i="1"/>
  <c r="AO230" i="1"/>
  <c r="AO222" i="1"/>
  <c r="AO214" i="1"/>
  <c r="AO206" i="1"/>
  <c r="AO198" i="1"/>
  <c r="AO190" i="1"/>
  <c r="AO182" i="1"/>
  <c r="AO174" i="1"/>
  <c r="AO166" i="1"/>
  <c r="AO158" i="1"/>
  <c r="AO150" i="1"/>
  <c r="AO142" i="1"/>
  <c r="AO134" i="1"/>
  <c r="AO126" i="1"/>
  <c r="AO118" i="1"/>
  <c r="AO110" i="1"/>
  <c r="AO102" i="1"/>
  <c r="AO94" i="1"/>
  <c r="AO86" i="1"/>
  <c r="AO78" i="1"/>
  <c r="AO70" i="1"/>
  <c r="AO62" i="1"/>
  <c r="AO54" i="1"/>
  <c r="AO46" i="1"/>
  <c r="AO38" i="1"/>
  <c r="AO30" i="1"/>
  <c r="AS724" i="1"/>
  <c r="AS716" i="1"/>
  <c r="AS708" i="1"/>
  <c r="AS700" i="1"/>
  <c r="AS692" i="1"/>
  <c r="AS684" i="1"/>
  <c r="AS676" i="1"/>
  <c r="AS668" i="1"/>
  <c r="AS660" i="1"/>
  <c r="AS652" i="1"/>
  <c r="AS644" i="1"/>
  <c r="AS636" i="1"/>
  <c r="AS628" i="1"/>
  <c r="AS620" i="1"/>
  <c r="AS612" i="1"/>
  <c r="AS604" i="1"/>
  <c r="AS596" i="1"/>
  <c r="AS588" i="1"/>
  <c r="AS580" i="1"/>
  <c r="AS572" i="1"/>
  <c r="AS564" i="1"/>
  <c r="AS556" i="1"/>
  <c r="AS548" i="1"/>
  <c r="AS540" i="1"/>
  <c r="AS532" i="1"/>
  <c r="AS524" i="1"/>
  <c r="AS516" i="1"/>
  <c r="AS508" i="1"/>
  <c r="AS500" i="1"/>
  <c r="AS492" i="1"/>
  <c r="AS484" i="1"/>
  <c r="AS476" i="1"/>
  <c r="AS468" i="1"/>
  <c r="AS460" i="1"/>
  <c r="AS452" i="1"/>
  <c r="AS444" i="1"/>
  <c r="AS436" i="1"/>
  <c r="AS428" i="1"/>
  <c r="AS420" i="1"/>
  <c r="AS412" i="1"/>
  <c r="AS404" i="1"/>
  <c r="AS396" i="1"/>
  <c r="AS388" i="1"/>
  <c r="AS380" i="1"/>
  <c r="AS372" i="1"/>
  <c r="AS364" i="1"/>
  <c r="AS356" i="1"/>
  <c r="AS348" i="1"/>
  <c r="AS340" i="1"/>
  <c r="AS332" i="1"/>
  <c r="AS324" i="1"/>
  <c r="AS316" i="1"/>
  <c r="AS308" i="1"/>
  <c r="AS300" i="1"/>
  <c r="AS292" i="1"/>
  <c r="AS284" i="1"/>
  <c r="AS276" i="1"/>
  <c r="AS268" i="1"/>
  <c r="AS260" i="1"/>
  <c r="AS252" i="1"/>
  <c r="AS244" i="1"/>
  <c r="AS236" i="1"/>
  <c r="AS228" i="1"/>
  <c r="AS220" i="1"/>
  <c r="AS212" i="1"/>
  <c r="AS204" i="1"/>
  <c r="AS196" i="1"/>
  <c r="AS188" i="1"/>
  <c r="AS180" i="1"/>
  <c r="AS172" i="1"/>
  <c r="AS164" i="1"/>
  <c r="AS156" i="1"/>
  <c r="AS148" i="1"/>
  <c r="AS140" i="1"/>
  <c r="AS132" i="1"/>
  <c r="AS124" i="1"/>
  <c r="AS116" i="1"/>
  <c r="AS108" i="1"/>
  <c r="AS100" i="1"/>
  <c r="AS92" i="1"/>
  <c r="AS84" i="1"/>
  <c r="AS76" i="1"/>
  <c r="AS68" i="1"/>
  <c r="AS52" i="1"/>
  <c r="AS36" i="1"/>
  <c r="AT234" i="1"/>
  <c r="AV234" i="1" s="1"/>
  <c r="AT30" i="1"/>
  <c r="AT870" i="1"/>
  <c r="AU870" i="1" s="1"/>
  <c r="AT862" i="1"/>
  <c r="AV862" i="1" s="1"/>
  <c r="AT854" i="1"/>
  <c r="AU854" i="1" s="1"/>
  <c r="AT846" i="1"/>
  <c r="AU846" i="1" s="1"/>
  <c r="AT838" i="1"/>
  <c r="AT830" i="1"/>
  <c r="AV830" i="1" s="1"/>
  <c r="AT822" i="1"/>
  <c r="AU822" i="1" s="1"/>
  <c r="AT814" i="1"/>
  <c r="AV814" i="1" s="1"/>
  <c r="AT806" i="1"/>
  <c r="AU806" i="1" s="1"/>
  <c r="AT798" i="1"/>
  <c r="AV798" i="1" s="1"/>
  <c r="AT790" i="1"/>
  <c r="AU790" i="1" s="1"/>
  <c r="AT782" i="1"/>
  <c r="AV782" i="1" s="1"/>
  <c r="AT774" i="1"/>
  <c r="AU774" i="1" s="1"/>
  <c r="AT766" i="1"/>
  <c r="AV766" i="1" s="1"/>
  <c r="AT758" i="1"/>
  <c r="AU758" i="1" s="1"/>
  <c r="AT750" i="1"/>
  <c r="AV750" i="1" s="1"/>
  <c r="AT742" i="1"/>
  <c r="AV742" i="1" s="1"/>
  <c r="AT734" i="1"/>
  <c r="AV734" i="1" s="1"/>
  <c r="AT726" i="1"/>
  <c r="AV726" i="1" s="1"/>
  <c r="AT718" i="1"/>
  <c r="AV718" i="1" s="1"/>
  <c r="AT710" i="1"/>
  <c r="AT702" i="1"/>
  <c r="AU702" i="1" s="1"/>
  <c r="AT694" i="1"/>
  <c r="AV694" i="1" s="1"/>
  <c r="AT686" i="1"/>
  <c r="AV686" i="1" s="1"/>
  <c r="AT678" i="1"/>
  <c r="AV678" i="1" s="1"/>
  <c r="AT670" i="1"/>
  <c r="AV670" i="1" s="1"/>
  <c r="AT662" i="1"/>
  <c r="AU662" i="1" s="1"/>
  <c r="AT654" i="1"/>
  <c r="AU654" i="1" s="1"/>
  <c r="AT646" i="1"/>
  <c r="AT638" i="1"/>
  <c r="AU638" i="1" s="1"/>
  <c r="AT630" i="1"/>
  <c r="AU630" i="1" s="1"/>
  <c r="AT622" i="1"/>
  <c r="AU622" i="1" s="1"/>
  <c r="AT614" i="1"/>
  <c r="AU614" i="1" s="1"/>
  <c r="AT606" i="1"/>
  <c r="AU606" i="1" s="1"/>
  <c r="AT598" i="1"/>
  <c r="AV598" i="1" s="1"/>
  <c r="AT590" i="1"/>
  <c r="AU590" i="1" s="1"/>
  <c r="AT582" i="1"/>
  <c r="AT574" i="1"/>
  <c r="AU574" i="1" s="1"/>
  <c r="AT566" i="1"/>
  <c r="AU566" i="1" s="1"/>
  <c r="AT558" i="1"/>
  <c r="AU558" i="1" s="1"/>
  <c r="AT550" i="1"/>
  <c r="AU550" i="1" s="1"/>
  <c r="AT542" i="1"/>
  <c r="AV542" i="1" s="1"/>
  <c r="AT534" i="1"/>
  <c r="AU534" i="1" s="1"/>
  <c r="AT526" i="1"/>
  <c r="AU526" i="1" s="1"/>
  <c r="AT518" i="1"/>
  <c r="AT510" i="1"/>
  <c r="AU510" i="1" s="1"/>
  <c r="AT502" i="1"/>
  <c r="AU502" i="1" s="1"/>
  <c r="AT494" i="1"/>
  <c r="AV494" i="1" s="1"/>
  <c r="AT486" i="1"/>
  <c r="AU486" i="1" s="1"/>
  <c r="AT478" i="1"/>
  <c r="AU478" i="1" s="1"/>
  <c r="AT470" i="1"/>
  <c r="AV470" i="1" s="1"/>
  <c r="AT462" i="1"/>
  <c r="AU462" i="1" s="1"/>
  <c r="AT454" i="1"/>
  <c r="AU454" i="1" s="1"/>
  <c r="AT446" i="1"/>
  <c r="AU446" i="1" s="1"/>
  <c r="AT438" i="1"/>
  <c r="AU438" i="1" s="1"/>
  <c r="AT430" i="1"/>
  <c r="AV430" i="1" s="1"/>
  <c r="AT422" i="1"/>
  <c r="AU422" i="1" s="1"/>
  <c r="AT414" i="1"/>
  <c r="AU414" i="1" s="1"/>
  <c r="AT406" i="1"/>
  <c r="AU406" i="1" s="1"/>
  <c r="AT398" i="1"/>
  <c r="AU398" i="1" s="1"/>
  <c r="AT390" i="1"/>
  <c r="AV702" i="1"/>
  <c r="AV822" i="1"/>
  <c r="AS869" i="1"/>
  <c r="AS861" i="1"/>
  <c r="AS853" i="1"/>
  <c r="AS845" i="1"/>
  <c r="AS837" i="1"/>
  <c r="AS829" i="1"/>
  <c r="AS821" i="1"/>
  <c r="AS813" i="1"/>
  <c r="AS805" i="1"/>
  <c r="AS797" i="1"/>
  <c r="AS789" i="1"/>
  <c r="AS781" i="1"/>
  <c r="AS773" i="1"/>
  <c r="AS765" i="1"/>
  <c r="AS757" i="1"/>
  <c r="AS749" i="1"/>
  <c r="AS741" i="1"/>
  <c r="AS733" i="1"/>
  <c r="AS725" i="1"/>
  <c r="AS717" i="1"/>
  <c r="AS709" i="1"/>
  <c r="AS701" i="1"/>
  <c r="AS693" i="1"/>
  <c r="AS685" i="1"/>
  <c r="AS677" i="1"/>
  <c r="AS669" i="1"/>
  <c r="AS661" i="1"/>
  <c r="AS653" i="1"/>
  <c r="AS645" i="1"/>
  <c r="AS637" i="1"/>
  <c r="AS629" i="1"/>
  <c r="AS621" i="1"/>
  <c r="AS613" i="1"/>
  <c r="AS605" i="1"/>
  <c r="AS597" i="1"/>
  <c r="AS589" i="1"/>
  <c r="AS581" i="1"/>
  <c r="AS573" i="1"/>
  <c r="AS565" i="1"/>
  <c r="AS557" i="1"/>
  <c r="AS549" i="1"/>
  <c r="AS541" i="1"/>
  <c r="AS533" i="1"/>
  <c r="AS525" i="1"/>
  <c r="AS517" i="1"/>
  <c r="AS509" i="1"/>
  <c r="AS501" i="1"/>
  <c r="AS493" i="1"/>
  <c r="AS485" i="1"/>
  <c r="AS477" i="1"/>
  <c r="AS469" i="1"/>
  <c r="AS461" i="1"/>
  <c r="AS453" i="1"/>
  <c r="AS445" i="1"/>
  <c r="AS437" i="1"/>
  <c r="AS429" i="1"/>
  <c r="AS421" i="1"/>
  <c r="AS413" i="1"/>
  <c r="AS405" i="1"/>
  <c r="AS397" i="1"/>
  <c r="AS29" i="1"/>
  <c r="AT869" i="1"/>
  <c r="AT861" i="1"/>
  <c r="AT853" i="1"/>
  <c r="AT845" i="1"/>
  <c r="AT837" i="1"/>
  <c r="AT829" i="1"/>
  <c r="AT821" i="1"/>
  <c r="AT813" i="1"/>
  <c r="AT805" i="1"/>
  <c r="AT797" i="1"/>
  <c r="AT789" i="1"/>
  <c r="AT781" i="1"/>
  <c r="AT773" i="1"/>
  <c r="AT765" i="1"/>
  <c r="AT757" i="1"/>
  <c r="AT749" i="1"/>
  <c r="AT741" i="1"/>
  <c r="AT733" i="1"/>
  <c r="AT725" i="1"/>
  <c r="AT717" i="1"/>
  <c r="AT709" i="1"/>
  <c r="AT701" i="1"/>
  <c r="AT693" i="1"/>
  <c r="AT685" i="1"/>
  <c r="AT677" i="1"/>
  <c r="AT669" i="1"/>
  <c r="AT661" i="1"/>
  <c r="AT653" i="1"/>
  <c r="AT645" i="1"/>
  <c r="AT637" i="1"/>
  <c r="AT629" i="1"/>
  <c r="AT621" i="1"/>
  <c r="AT613" i="1"/>
  <c r="AT605" i="1"/>
  <c r="AT597" i="1"/>
  <c r="AT589" i="1"/>
  <c r="AT581" i="1"/>
  <c r="AT573" i="1"/>
  <c r="AT565" i="1"/>
  <c r="AT557" i="1"/>
  <c r="AT549" i="1"/>
  <c r="AT541" i="1"/>
  <c r="AT533" i="1"/>
  <c r="AT525" i="1"/>
  <c r="AT517" i="1"/>
  <c r="AT509" i="1"/>
  <c r="AT501" i="1"/>
  <c r="AT493" i="1"/>
  <c r="AT485" i="1"/>
  <c r="AT317" i="1"/>
  <c r="AT301" i="1"/>
  <c r="AT269" i="1"/>
  <c r="AT253" i="1"/>
  <c r="AT237" i="1"/>
  <c r="AT221" i="1"/>
  <c r="AT141" i="1"/>
  <c r="AT125" i="1"/>
  <c r="AT109" i="1"/>
  <c r="AT93" i="1"/>
  <c r="AT77" i="1"/>
  <c r="AT85" i="1"/>
  <c r="AS60" i="1"/>
  <c r="AT61" i="1"/>
  <c r="AS44" i="1"/>
  <c r="AT45" i="1"/>
  <c r="AV45" i="1" s="1"/>
  <c r="AT876" i="1"/>
  <c r="AT868" i="1"/>
  <c r="AT860" i="1"/>
  <c r="AT852" i="1"/>
  <c r="AT844" i="1"/>
  <c r="AT836" i="1"/>
  <c r="AT828" i="1"/>
  <c r="AT820" i="1"/>
  <c r="AT812" i="1"/>
  <c r="AT804" i="1"/>
  <c r="AT796" i="1"/>
  <c r="AT788" i="1"/>
  <c r="AT780" i="1"/>
  <c r="AT772" i="1"/>
  <c r="AT764" i="1"/>
  <c r="AT756" i="1"/>
  <c r="AT748" i="1"/>
  <c r="AT740" i="1"/>
  <c r="AT732" i="1"/>
  <c r="AT724" i="1"/>
  <c r="AT716" i="1"/>
  <c r="AT708" i="1"/>
  <c r="AT700" i="1"/>
  <c r="AT692" i="1"/>
  <c r="AT684" i="1"/>
  <c r="AT676" i="1"/>
  <c r="AT668" i="1"/>
  <c r="AT660" i="1"/>
  <c r="AT652" i="1"/>
  <c r="AT644" i="1"/>
  <c r="AT636" i="1"/>
  <c r="AT628" i="1"/>
  <c r="AT620" i="1"/>
  <c r="AT612" i="1"/>
  <c r="AT604" i="1"/>
  <c r="AT596" i="1"/>
  <c r="AT588" i="1"/>
  <c r="AT580" i="1"/>
  <c r="AT572" i="1"/>
  <c r="AT564" i="1"/>
  <c r="AT556" i="1"/>
  <c r="AT548" i="1"/>
  <c r="AT540" i="1"/>
  <c r="AT532" i="1"/>
  <c r="AT524" i="1"/>
  <c r="AT516" i="1"/>
  <c r="AT508" i="1"/>
  <c r="AT500" i="1"/>
  <c r="AT492" i="1"/>
  <c r="AT484" i="1"/>
  <c r="AT476" i="1"/>
  <c r="AT468" i="1"/>
  <c r="AT460" i="1"/>
  <c r="AT452" i="1"/>
  <c r="AT444" i="1"/>
  <c r="AT436" i="1"/>
  <c r="AT428" i="1"/>
  <c r="AT420" i="1"/>
  <c r="AT412" i="1"/>
  <c r="AT404" i="1"/>
  <c r="AT396" i="1"/>
  <c r="AT388" i="1"/>
  <c r="AT37" i="1"/>
  <c r="AV37" i="1" s="1"/>
  <c r="AS30" i="1"/>
  <c r="AT31" i="1"/>
  <c r="AT875" i="1"/>
  <c r="AT867" i="1"/>
  <c r="AT859" i="1"/>
  <c r="AT851" i="1"/>
  <c r="AT843" i="1"/>
  <c r="AT835" i="1"/>
  <c r="AT827" i="1"/>
  <c r="AV827" i="1" s="1"/>
  <c r="AT819" i="1"/>
  <c r="AT811" i="1"/>
  <c r="AT803" i="1"/>
  <c r="AT795" i="1"/>
  <c r="AT787" i="1"/>
  <c r="AT779" i="1"/>
  <c r="AT771" i="1"/>
  <c r="AT763" i="1"/>
  <c r="AV763" i="1" s="1"/>
  <c r="AT755" i="1"/>
  <c r="AT747" i="1"/>
  <c r="AT739" i="1"/>
  <c r="AT731" i="1"/>
  <c r="AT723" i="1"/>
  <c r="AT715" i="1"/>
  <c r="AT707" i="1"/>
  <c r="AT699" i="1"/>
  <c r="AT691" i="1"/>
  <c r="AT683" i="1"/>
  <c r="AT675" i="1"/>
  <c r="AU675" i="1" s="1"/>
  <c r="AT667" i="1"/>
  <c r="AV667" i="1" s="1"/>
  <c r="AT659" i="1"/>
  <c r="AT651" i="1"/>
  <c r="AT643" i="1"/>
  <c r="AT635" i="1"/>
  <c r="AT627" i="1"/>
  <c r="AT619" i="1"/>
  <c r="AT611" i="1"/>
  <c r="AV611" i="1" s="1"/>
  <c r="AT603" i="1"/>
  <c r="AU603" i="1" s="1"/>
  <c r="AT595" i="1"/>
  <c r="AT587" i="1"/>
  <c r="AT579" i="1"/>
  <c r="AT571" i="1"/>
  <c r="AT563" i="1"/>
  <c r="AT555" i="1"/>
  <c r="AT547" i="1"/>
  <c r="AV547" i="1" s="1"/>
  <c r="AT539" i="1"/>
  <c r="AU539" i="1" s="1"/>
  <c r="AT531" i="1"/>
  <c r="AT523" i="1"/>
  <c r="AT515" i="1"/>
  <c r="AT507" i="1"/>
  <c r="AT499" i="1"/>
  <c r="AT491" i="1"/>
  <c r="AT483" i="1"/>
  <c r="AU483" i="1" s="1"/>
  <c r="AT475" i="1"/>
  <c r="AV475" i="1" s="1"/>
  <c r="AT467" i="1"/>
  <c r="AT459" i="1"/>
  <c r="AT451" i="1"/>
  <c r="AT139" i="1"/>
  <c r="AT131" i="1"/>
  <c r="AT123" i="1"/>
  <c r="AT115" i="1"/>
  <c r="AT107" i="1"/>
  <c r="AT99" i="1"/>
  <c r="AU99" i="1" s="1"/>
  <c r="AT91" i="1"/>
  <c r="AT83" i="1"/>
  <c r="AT75" i="1"/>
  <c r="AT67" i="1"/>
  <c r="AT59" i="1"/>
  <c r="AT51" i="1"/>
  <c r="AT43" i="1"/>
  <c r="AT117" i="1"/>
  <c r="AS34" i="1"/>
  <c r="AT35" i="1"/>
  <c r="AT874" i="1"/>
  <c r="AT866" i="1"/>
  <c r="AT858" i="1"/>
  <c r="AV858" i="1" s="1"/>
  <c r="AT850" i="1"/>
  <c r="AT842" i="1"/>
  <c r="AT834" i="1"/>
  <c r="AV834" i="1" s="1"/>
  <c r="AT826" i="1"/>
  <c r="AT818" i="1"/>
  <c r="AT810" i="1"/>
  <c r="AT802" i="1"/>
  <c r="AT794" i="1"/>
  <c r="AV794" i="1" s="1"/>
  <c r="AT786" i="1"/>
  <c r="AT778" i="1"/>
  <c r="AT770" i="1"/>
  <c r="AV770" i="1" s="1"/>
  <c r="AT762" i="1"/>
  <c r="AT754" i="1"/>
  <c r="AT746" i="1"/>
  <c r="AT738" i="1"/>
  <c r="AT730" i="1"/>
  <c r="AV730" i="1" s="1"/>
  <c r="AT722" i="1"/>
  <c r="AT714" i="1"/>
  <c r="AT706" i="1"/>
  <c r="AV706" i="1" s="1"/>
  <c r="AT698" i="1"/>
  <c r="AT690" i="1"/>
  <c r="AT682" i="1"/>
  <c r="AT674" i="1"/>
  <c r="AT666" i="1"/>
  <c r="AT658" i="1"/>
  <c r="AV658" i="1" s="1"/>
  <c r="AT650" i="1"/>
  <c r="AV650" i="1" s="1"/>
  <c r="AT642" i="1"/>
  <c r="AT634" i="1"/>
  <c r="AU634" i="1" s="1"/>
  <c r="AT626" i="1"/>
  <c r="AT618" i="1"/>
  <c r="AU618" i="1" s="1"/>
  <c r="AT610" i="1"/>
  <c r="AT602" i="1"/>
  <c r="AU602" i="1" s="1"/>
  <c r="AT594" i="1"/>
  <c r="AU594" i="1" s="1"/>
  <c r="AT586" i="1"/>
  <c r="AT578" i="1"/>
  <c r="AT570" i="1"/>
  <c r="AU570" i="1" s="1"/>
  <c r="AT562" i="1"/>
  <c r="AT554" i="1"/>
  <c r="AU554" i="1" s="1"/>
  <c r="AT546" i="1"/>
  <c r="AU546" i="1" s="1"/>
  <c r="AT538" i="1"/>
  <c r="AU538" i="1" s="1"/>
  <c r="AT530" i="1"/>
  <c r="AU530" i="1" s="1"/>
  <c r="AT522" i="1"/>
  <c r="AT514" i="1"/>
  <c r="AT506" i="1"/>
  <c r="AU506" i="1" s="1"/>
  <c r="AT498" i="1"/>
  <c r="AT490" i="1"/>
  <c r="AU490" i="1" s="1"/>
  <c r="AT482" i="1"/>
  <c r="AT474" i="1"/>
  <c r="AU474" i="1" s="1"/>
  <c r="AT466" i="1"/>
  <c r="AU466" i="1" s="1"/>
  <c r="AT458" i="1"/>
  <c r="AT450" i="1"/>
  <c r="AT442" i="1"/>
  <c r="AU442" i="1" s="1"/>
  <c r="AT434" i="1"/>
  <c r="AT426" i="1"/>
  <c r="AU426" i="1" s="1"/>
  <c r="AT418" i="1"/>
  <c r="AV418" i="1" s="1"/>
  <c r="AT410" i="1"/>
  <c r="AU410" i="1" s="1"/>
  <c r="AT402" i="1"/>
  <c r="AU402" i="1" s="1"/>
  <c r="AT394" i="1"/>
  <c r="AT386" i="1"/>
  <c r="AT378" i="1"/>
  <c r="AV378" i="1" s="1"/>
  <c r="AT370" i="1"/>
  <c r="AT362" i="1"/>
  <c r="AV362" i="1" s="1"/>
  <c r="AT354" i="1"/>
  <c r="AV354" i="1" s="1"/>
  <c r="AT346" i="1"/>
  <c r="AV346" i="1" s="1"/>
  <c r="AT338" i="1"/>
  <c r="AV338" i="1" s="1"/>
  <c r="AT330" i="1"/>
  <c r="AT322" i="1"/>
  <c r="AT314" i="1"/>
  <c r="AV314" i="1" s="1"/>
  <c r="AT306" i="1"/>
  <c r="AT298" i="1"/>
  <c r="AV298" i="1" s="1"/>
  <c r="AT290" i="1"/>
  <c r="AT282" i="1"/>
  <c r="AV282" i="1" s="1"/>
  <c r="AT274" i="1"/>
  <c r="AV274" i="1" s="1"/>
  <c r="AT266" i="1"/>
  <c r="AT258" i="1"/>
  <c r="AT250" i="1"/>
  <c r="AV250" i="1" s="1"/>
  <c r="AT242" i="1"/>
  <c r="AT226" i="1"/>
  <c r="AU226" i="1" s="1"/>
  <c r="AT218" i="1"/>
  <c r="AV218" i="1" s="1"/>
  <c r="AT210" i="1"/>
  <c r="AV210" i="1" s="1"/>
  <c r="AT202" i="1"/>
  <c r="AT194" i="1"/>
  <c r="AT186" i="1"/>
  <c r="AV186" i="1" s="1"/>
  <c r="AT178" i="1"/>
  <c r="AV178" i="1" s="1"/>
  <c r="AT170" i="1"/>
  <c r="AT162" i="1"/>
  <c r="AU162" i="1" s="1"/>
  <c r="AT154" i="1"/>
  <c r="AV154" i="1" s="1"/>
  <c r="AT146" i="1"/>
  <c r="AV146" i="1" s="1"/>
  <c r="AT138" i="1"/>
  <c r="AT130" i="1"/>
  <c r="AT122" i="1"/>
  <c r="AU122" i="1" s="1"/>
  <c r="AT114" i="1"/>
  <c r="AU114" i="1" s="1"/>
  <c r="AT106" i="1"/>
  <c r="AT98" i="1"/>
  <c r="AV98" i="1" s="1"/>
  <c r="AT90" i="1"/>
  <c r="AU90" i="1" s="1"/>
  <c r="AT82" i="1"/>
  <c r="AV82" i="1" s="1"/>
  <c r="AT74" i="1"/>
  <c r="AT66" i="1"/>
  <c r="AT58" i="1"/>
  <c r="AU58" i="1" s="1"/>
  <c r="AT50" i="1"/>
  <c r="AU50" i="1" s="1"/>
  <c r="AT42" i="1"/>
  <c r="AT34" i="1"/>
  <c r="AT69" i="1"/>
  <c r="AU146" i="1"/>
  <c r="AT285" i="1"/>
  <c r="AT873" i="1"/>
  <c r="AT865" i="1"/>
  <c r="AU865" i="1" s="1"/>
  <c r="AT857" i="1"/>
  <c r="AT849" i="1"/>
  <c r="AT841" i="1"/>
  <c r="AT833" i="1"/>
  <c r="AU833" i="1" s="1"/>
  <c r="AT825" i="1"/>
  <c r="AT817" i="1"/>
  <c r="AT809" i="1"/>
  <c r="AT801" i="1"/>
  <c r="AU801" i="1" s="1"/>
  <c r="AT793" i="1"/>
  <c r="AT785" i="1"/>
  <c r="AT777" i="1"/>
  <c r="AT769" i="1"/>
  <c r="AV769" i="1" s="1"/>
  <c r="AT761" i="1"/>
  <c r="AU761" i="1" s="1"/>
  <c r="AT753" i="1"/>
  <c r="AT745" i="1"/>
  <c r="AT737" i="1"/>
  <c r="AT729" i="1"/>
  <c r="AU729" i="1" s="1"/>
  <c r="AT721" i="1"/>
  <c r="AT713" i="1"/>
  <c r="AT705" i="1"/>
  <c r="AT697" i="1"/>
  <c r="AT689" i="1"/>
  <c r="AT681" i="1"/>
  <c r="AV681" i="1" s="1"/>
  <c r="AT673" i="1"/>
  <c r="AT665" i="1"/>
  <c r="AT657" i="1"/>
  <c r="AT649" i="1"/>
  <c r="AV649" i="1" s="1"/>
  <c r="AT641" i="1"/>
  <c r="AT633" i="1"/>
  <c r="AT625" i="1"/>
  <c r="AT617" i="1"/>
  <c r="AU617" i="1" s="1"/>
  <c r="AT609" i="1"/>
  <c r="AT601" i="1"/>
  <c r="AT593" i="1"/>
  <c r="AT585" i="1"/>
  <c r="AU585" i="1" s="1"/>
  <c r="AT577" i="1"/>
  <c r="AT569" i="1"/>
  <c r="AT561" i="1"/>
  <c r="AT553" i="1"/>
  <c r="AU553" i="1" s="1"/>
  <c r="AT545" i="1"/>
  <c r="AT537" i="1"/>
  <c r="AT529" i="1"/>
  <c r="AT137" i="1"/>
  <c r="AV137" i="1" s="1"/>
  <c r="AT129" i="1"/>
  <c r="AT121" i="1"/>
  <c r="AT113" i="1"/>
  <c r="AT105" i="1"/>
  <c r="AU105" i="1" s="1"/>
  <c r="AT97" i="1"/>
  <c r="AT89" i="1"/>
  <c r="AT73" i="1"/>
  <c r="AV73" i="1" s="1"/>
  <c r="AT57" i="1"/>
  <c r="AT41" i="1"/>
  <c r="AV41" i="1" s="1"/>
  <c r="AV446" i="1"/>
  <c r="AS80" i="1"/>
  <c r="AT81" i="1"/>
  <c r="AS64" i="1"/>
  <c r="AT65" i="1"/>
  <c r="AS48" i="1"/>
  <c r="AT49" i="1"/>
  <c r="AS32" i="1"/>
  <c r="AT33" i="1"/>
  <c r="AV33" i="1" s="1"/>
  <c r="AT872" i="1"/>
  <c r="AT864" i="1"/>
  <c r="AT856" i="1"/>
  <c r="AT848" i="1"/>
  <c r="AT840" i="1"/>
  <c r="AT832" i="1"/>
  <c r="AT824" i="1"/>
  <c r="AT816" i="1"/>
  <c r="AT808" i="1"/>
  <c r="AT800" i="1"/>
  <c r="AT792" i="1"/>
  <c r="AT784" i="1"/>
  <c r="AT776" i="1"/>
  <c r="AT768" i="1"/>
  <c r="AT760" i="1"/>
  <c r="AT752" i="1"/>
  <c r="AT744" i="1"/>
  <c r="AT736" i="1"/>
  <c r="AT728" i="1"/>
  <c r="AT720" i="1"/>
  <c r="AT712" i="1"/>
  <c r="AT704" i="1"/>
  <c r="AT696" i="1"/>
  <c r="AT688" i="1"/>
  <c r="AT680" i="1"/>
  <c r="AT672" i="1"/>
  <c r="AT664" i="1"/>
  <c r="AT656" i="1"/>
  <c r="AT648" i="1"/>
  <c r="AT640" i="1"/>
  <c r="AT632" i="1"/>
  <c r="AU632" i="1" s="1"/>
  <c r="AT624" i="1"/>
  <c r="AT616" i="1"/>
  <c r="AT608" i="1"/>
  <c r="AT600" i="1"/>
  <c r="AT592" i="1"/>
  <c r="AT584" i="1"/>
  <c r="AT576" i="1"/>
  <c r="AT568" i="1"/>
  <c r="AU568" i="1" s="1"/>
  <c r="AT560" i="1"/>
  <c r="AT552" i="1"/>
  <c r="AT544" i="1"/>
  <c r="AT536" i="1"/>
  <c r="AT528" i="1"/>
  <c r="AT101" i="1"/>
  <c r="AV101" i="1" s="1"/>
  <c r="AT871" i="1"/>
  <c r="AT863" i="1"/>
  <c r="AT855" i="1"/>
  <c r="AT847" i="1"/>
  <c r="AT839" i="1"/>
  <c r="AT831" i="1"/>
  <c r="AT823" i="1"/>
  <c r="AV823" i="1" s="1"/>
  <c r="AT815" i="1"/>
  <c r="AT807" i="1"/>
  <c r="AT799" i="1"/>
  <c r="AT791" i="1"/>
  <c r="AT783" i="1"/>
  <c r="AT775" i="1"/>
  <c r="AT767" i="1"/>
  <c r="AT759" i="1"/>
  <c r="AU759" i="1" s="1"/>
  <c r="AT751" i="1"/>
  <c r="AT743" i="1"/>
  <c r="AT735" i="1"/>
  <c r="AT727" i="1"/>
  <c r="AT719" i="1"/>
  <c r="AT711" i="1"/>
  <c r="AT703" i="1"/>
  <c r="AT695" i="1"/>
  <c r="AV695" i="1" s="1"/>
  <c r="AT687" i="1"/>
  <c r="AT679" i="1"/>
  <c r="AT671" i="1"/>
  <c r="AT663" i="1"/>
  <c r="AV663" i="1" s="1"/>
  <c r="AT655" i="1"/>
  <c r="AU655" i="1" s="1"/>
  <c r="AT647" i="1"/>
  <c r="AU647" i="1" s="1"/>
  <c r="AT639" i="1"/>
  <c r="AT631" i="1"/>
  <c r="AU631" i="1" s="1"/>
  <c r="AT623" i="1"/>
  <c r="AV623" i="1" s="1"/>
  <c r="AT615" i="1"/>
  <c r="AU615" i="1" s="1"/>
  <c r="AT607" i="1"/>
  <c r="AT599" i="1"/>
  <c r="AU599" i="1" s="1"/>
  <c r="AT591" i="1"/>
  <c r="AV591" i="1" s="1"/>
  <c r="AT583" i="1"/>
  <c r="AV583" i="1" s="1"/>
  <c r="AT575" i="1"/>
  <c r="AT567" i="1"/>
  <c r="AU567" i="1" s="1"/>
  <c r="AT559" i="1"/>
  <c r="AV559" i="1" s="1"/>
  <c r="AT551" i="1"/>
  <c r="AU551" i="1" s="1"/>
  <c r="AT543" i="1"/>
  <c r="AT535" i="1"/>
  <c r="AU535" i="1" s="1"/>
  <c r="AT527" i="1"/>
  <c r="AV527" i="1" s="1"/>
  <c r="AT519" i="1"/>
  <c r="AV519" i="1" s="1"/>
  <c r="AT511" i="1"/>
  <c r="AT503" i="1"/>
  <c r="AU503" i="1" s="1"/>
  <c r="AT495" i="1"/>
  <c r="AV495" i="1" s="1"/>
  <c r="AT487" i="1"/>
  <c r="AU487" i="1" s="1"/>
  <c r="AT479" i="1"/>
  <c r="AT471" i="1"/>
  <c r="AU471" i="1" s="1"/>
  <c r="AT463" i="1"/>
  <c r="AV463" i="1" s="1"/>
  <c r="AT455" i="1"/>
  <c r="AV455" i="1" s="1"/>
  <c r="AT447" i="1"/>
  <c r="AT143" i="1"/>
  <c r="AT135" i="1"/>
  <c r="AT127" i="1"/>
  <c r="AT119" i="1"/>
  <c r="AU119" i="1" s="1"/>
  <c r="AT111" i="1"/>
  <c r="AV111" i="1" s="1"/>
  <c r="AT103" i="1"/>
  <c r="AT95" i="1"/>
  <c r="AT87" i="1"/>
  <c r="AT79" i="1"/>
  <c r="AT71" i="1"/>
  <c r="AT63" i="1"/>
  <c r="AT55" i="1"/>
  <c r="AU55" i="1" s="1"/>
  <c r="AT47" i="1"/>
  <c r="AV47" i="1" s="1"/>
  <c r="AT39" i="1"/>
  <c r="AT53" i="1"/>
  <c r="AT521" i="1"/>
  <c r="AU521" i="1" s="1"/>
  <c r="AT513" i="1"/>
  <c r="AT505" i="1"/>
  <c r="AT497" i="1"/>
  <c r="AT489" i="1"/>
  <c r="AU489" i="1" s="1"/>
  <c r="AT481" i="1"/>
  <c r="AU481" i="1" s="1"/>
  <c r="AT473" i="1"/>
  <c r="AT465" i="1"/>
  <c r="AT457" i="1"/>
  <c r="AV457" i="1" s="1"/>
  <c r="AT449" i="1"/>
  <c r="AT441" i="1"/>
  <c r="AT433" i="1"/>
  <c r="AT425" i="1"/>
  <c r="AV425" i="1" s="1"/>
  <c r="AT417" i="1"/>
  <c r="AV417" i="1" s="1"/>
  <c r="AT409" i="1"/>
  <c r="AT401" i="1"/>
  <c r="AT393" i="1"/>
  <c r="AV393" i="1" s="1"/>
  <c r="AT385" i="1"/>
  <c r="AT377" i="1"/>
  <c r="AT369" i="1"/>
  <c r="AT361" i="1"/>
  <c r="AV361" i="1" s="1"/>
  <c r="AT353" i="1"/>
  <c r="AU353" i="1" s="1"/>
  <c r="AT345" i="1"/>
  <c r="AT337" i="1"/>
  <c r="AT329" i="1"/>
  <c r="AV329" i="1" s="1"/>
  <c r="AT321" i="1"/>
  <c r="AT313" i="1"/>
  <c r="AT305" i="1"/>
  <c r="AT297" i="1"/>
  <c r="AV297" i="1" s="1"/>
  <c r="AT289" i="1"/>
  <c r="AV289" i="1" s="1"/>
  <c r="AT281" i="1"/>
  <c r="AT273" i="1"/>
  <c r="AT265" i="1"/>
  <c r="AV265" i="1" s="1"/>
  <c r="AT257" i="1"/>
  <c r="AT249" i="1"/>
  <c r="AT241" i="1"/>
  <c r="AT233" i="1"/>
  <c r="AV233" i="1" s="1"/>
  <c r="AT225" i="1"/>
  <c r="AV225" i="1" s="1"/>
  <c r="AT217" i="1"/>
  <c r="AT209" i="1"/>
  <c r="AT201" i="1"/>
  <c r="AU201" i="1" s="1"/>
  <c r="AT193" i="1"/>
  <c r="AT185" i="1"/>
  <c r="AT177" i="1"/>
  <c r="AT169" i="1"/>
  <c r="AU169" i="1" s="1"/>
  <c r="AT161" i="1"/>
  <c r="AU161" i="1" s="1"/>
  <c r="AT153" i="1"/>
  <c r="AT145" i="1"/>
  <c r="AT520" i="1"/>
  <c r="AT512" i="1"/>
  <c r="AT504" i="1"/>
  <c r="AU504" i="1" s="1"/>
  <c r="AT496" i="1"/>
  <c r="AT488" i="1"/>
  <c r="AT480" i="1"/>
  <c r="AT472" i="1"/>
  <c r="AT464" i="1"/>
  <c r="AT456" i="1"/>
  <c r="AT448" i="1"/>
  <c r="AT440" i="1"/>
  <c r="AU440" i="1" s="1"/>
  <c r="AT432" i="1"/>
  <c r="AT424" i="1"/>
  <c r="AT416" i="1"/>
  <c r="AT408" i="1"/>
  <c r="AT400" i="1"/>
  <c r="AT392" i="1"/>
  <c r="AT384" i="1"/>
  <c r="AT376" i="1"/>
  <c r="AV376" i="1" s="1"/>
  <c r="AT368" i="1"/>
  <c r="AT360" i="1"/>
  <c r="AT352" i="1"/>
  <c r="AT344" i="1"/>
  <c r="AT336" i="1"/>
  <c r="AT328" i="1"/>
  <c r="AT320" i="1"/>
  <c r="AT312" i="1"/>
  <c r="AV312" i="1" s="1"/>
  <c r="AT304" i="1"/>
  <c r="AT296" i="1"/>
  <c r="AT288" i="1"/>
  <c r="AT280" i="1"/>
  <c r="AT272" i="1"/>
  <c r="AT264" i="1"/>
  <c r="AT256" i="1"/>
  <c r="AU256" i="1" s="1"/>
  <c r="AT248" i="1"/>
  <c r="AV248" i="1" s="1"/>
  <c r="AT240" i="1"/>
  <c r="AT232" i="1"/>
  <c r="AV232" i="1" s="1"/>
  <c r="AT224" i="1"/>
  <c r="AU224" i="1" s="1"/>
  <c r="AT216" i="1"/>
  <c r="AV216" i="1" s="1"/>
  <c r="AT208" i="1"/>
  <c r="AU208" i="1" s="1"/>
  <c r="AT200" i="1"/>
  <c r="AV200" i="1" s="1"/>
  <c r="AT192" i="1"/>
  <c r="AU192" i="1" s="1"/>
  <c r="AT184" i="1"/>
  <c r="AT176" i="1"/>
  <c r="AT168" i="1"/>
  <c r="AV168" i="1" s="1"/>
  <c r="AT160" i="1"/>
  <c r="AU160" i="1" s="1"/>
  <c r="AT152" i="1"/>
  <c r="AV152" i="1" s="1"/>
  <c r="AT144" i="1"/>
  <c r="AU144" i="1" s="1"/>
  <c r="AT136" i="1"/>
  <c r="AV136" i="1" s="1"/>
  <c r="AT128" i="1"/>
  <c r="AV128" i="1" s="1"/>
  <c r="AT120" i="1"/>
  <c r="AV120" i="1" s="1"/>
  <c r="AT112" i="1"/>
  <c r="AV112" i="1" s="1"/>
  <c r="AT104" i="1"/>
  <c r="AV104" i="1" s="1"/>
  <c r="AT96" i="1"/>
  <c r="AV96" i="1" s="1"/>
  <c r="AT88" i="1"/>
  <c r="AU88" i="1" s="1"/>
  <c r="AT80" i="1"/>
  <c r="AT72" i="1"/>
  <c r="AU72" i="1" s="1"/>
  <c r="AT64" i="1"/>
  <c r="AT56" i="1"/>
  <c r="AU56" i="1" s="1"/>
  <c r="AT48" i="1"/>
  <c r="AT40" i="1"/>
  <c r="AU40" i="1" s="1"/>
  <c r="AT32" i="1"/>
  <c r="AT439" i="1"/>
  <c r="AU439" i="1" s="1"/>
  <c r="AT431" i="1"/>
  <c r="AU431" i="1" s="1"/>
  <c r="AT423" i="1"/>
  <c r="AT415" i="1"/>
  <c r="AT407" i="1"/>
  <c r="AU407" i="1" s="1"/>
  <c r="AT399" i="1"/>
  <c r="AT391" i="1"/>
  <c r="AT383" i="1"/>
  <c r="AT375" i="1"/>
  <c r="AV375" i="1" s="1"/>
  <c r="AT367" i="1"/>
  <c r="AU367" i="1" s="1"/>
  <c r="AT359" i="1"/>
  <c r="AT351" i="1"/>
  <c r="AT343" i="1"/>
  <c r="AV343" i="1" s="1"/>
  <c r="AT335" i="1"/>
  <c r="AT327" i="1"/>
  <c r="AT319" i="1"/>
  <c r="AT311" i="1"/>
  <c r="AV311" i="1" s="1"/>
  <c r="AT303" i="1"/>
  <c r="AV303" i="1" s="1"/>
  <c r="AT295" i="1"/>
  <c r="AT287" i="1"/>
  <c r="AT279" i="1"/>
  <c r="AV279" i="1" s="1"/>
  <c r="AT271" i="1"/>
  <c r="AT263" i="1"/>
  <c r="AT255" i="1"/>
  <c r="AT247" i="1"/>
  <c r="AV247" i="1" s="1"/>
  <c r="AT239" i="1"/>
  <c r="AV239" i="1" s="1"/>
  <c r="AT231" i="1"/>
  <c r="AT223" i="1"/>
  <c r="AT215" i="1"/>
  <c r="AU215" i="1" s="1"/>
  <c r="AT207" i="1"/>
  <c r="AT199" i="1"/>
  <c r="AT191" i="1"/>
  <c r="AT183" i="1"/>
  <c r="AU183" i="1" s="1"/>
  <c r="AT175" i="1"/>
  <c r="AU175" i="1" s="1"/>
  <c r="AT167" i="1"/>
  <c r="AT159" i="1"/>
  <c r="AT151" i="1"/>
  <c r="AU151" i="1" s="1"/>
  <c r="AT382" i="1"/>
  <c r="AT374" i="1"/>
  <c r="AV374" i="1" s="1"/>
  <c r="AT366" i="1"/>
  <c r="AV366" i="1" s="1"/>
  <c r="AT358" i="1"/>
  <c r="AV358" i="1" s="1"/>
  <c r="AT350" i="1"/>
  <c r="AV350" i="1" s="1"/>
  <c r="AT342" i="1"/>
  <c r="AV342" i="1" s="1"/>
  <c r="AT334" i="1"/>
  <c r="AU334" i="1" s="1"/>
  <c r="AT326" i="1"/>
  <c r="AV326" i="1" s="1"/>
  <c r="AT318" i="1"/>
  <c r="AU318" i="1" s="1"/>
  <c r="AT310" i="1"/>
  <c r="AU310" i="1" s="1"/>
  <c r="AT302" i="1"/>
  <c r="AV302" i="1" s="1"/>
  <c r="AT294" i="1"/>
  <c r="AU294" i="1" s="1"/>
  <c r="AT286" i="1"/>
  <c r="AU286" i="1" s="1"/>
  <c r="AT278" i="1"/>
  <c r="AV278" i="1" s="1"/>
  <c r="AT270" i="1"/>
  <c r="AV270" i="1" s="1"/>
  <c r="AT262" i="1"/>
  <c r="AT254" i="1"/>
  <c r="AT246" i="1"/>
  <c r="AV246" i="1" s="1"/>
  <c r="AT238" i="1"/>
  <c r="AV238" i="1" s="1"/>
  <c r="AT230" i="1"/>
  <c r="AV230" i="1" s="1"/>
  <c r="AT222" i="1"/>
  <c r="AV222" i="1" s="1"/>
  <c r="AT214" i="1"/>
  <c r="AV214" i="1" s="1"/>
  <c r="AT206" i="1"/>
  <c r="AV206" i="1" s="1"/>
  <c r="AT198" i="1"/>
  <c r="AV198" i="1" s="1"/>
  <c r="AT190" i="1"/>
  <c r="AT182" i="1"/>
  <c r="AV182" i="1" s="1"/>
  <c r="AT174" i="1"/>
  <c r="AV174" i="1" s="1"/>
  <c r="AT166" i="1"/>
  <c r="AV166" i="1" s="1"/>
  <c r="AT158" i="1"/>
  <c r="AV158" i="1" s="1"/>
  <c r="AT150" i="1"/>
  <c r="AU150" i="1" s="1"/>
  <c r="AT142" i="1"/>
  <c r="AU142" i="1" s="1"/>
  <c r="AT134" i="1"/>
  <c r="AV134" i="1" s="1"/>
  <c r="AT126" i="1"/>
  <c r="AT118" i="1"/>
  <c r="AU118" i="1" s="1"/>
  <c r="AT110" i="1"/>
  <c r="AU110" i="1" s="1"/>
  <c r="AT102" i="1"/>
  <c r="AV102" i="1" s="1"/>
  <c r="AT94" i="1"/>
  <c r="AU94" i="1" s="1"/>
  <c r="AT86" i="1"/>
  <c r="AV86" i="1" s="1"/>
  <c r="AT78" i="1"/>
  <c r="AU78" i="1" s="1"/>
  <c r="AT70" i="1"/>
  <c r="AV70" i="1" s="1"/>
  <c r="AT62" i="1"/>
  <c r="AU62" i="1" s="1"/>
  <c r="AT54" i="1"/>
  <c r="AU54" i="1" s="1"/>
  <c r="AT46" i="1"/>
  <c r="AV46" i="1" s="1"/>
  <c r="AT38" i="1"/>
  <c r="AV38" i="1" s="1"/>
  <c r="AT477" i="1"/>
  <c r="AT469" i="1"/>
  <c r="AT461" i="1"/>
  <c r="AT453" i="1"/>
  <c r="AT445" i="1"/>
  <c r="AT437" i="1"/>
  <c r="AT429" i="1"/>
  <c r="AT421" i="1"/>
  <c r="AT413" i="1"/>
  <c r="AT405" i="1"/>
  <c r="AT397" i="1"/>
  <c r="AT389" i="1"/>
  <c r="AT381" i="1"/>
  <c r="AT373" i="1"/>
  <c r="AT365" i="1"/>
  <c r="AT357" i="1"/>
  <c r="AU357" i="1" s="1"/>
  <c r="AT349" i="1"/>
  <c r="AT341" i="1"/>
  <c r="AT333" i="1"/>
  <c r="AT325" i="1"/>
  <c r="AT309" i="1"/>
  <c r="AT293" i="1"/>
  <c r="AV293" i="1" s="1"/>
  <c r="AT277" i="1"/>
  <c r="AT261" i="1"/>
  <c r="AT245" i="1"/>
  <c r="AT229" i="1"/>
  <c r="AV229" i="1" s="1"/>
  <c r="AT213" i="1"/>
  <c r="AT205" i="1"/>
  <c r="AT197" i="1"/>
  <c r="AT189" i="1"/>
  <c r="AT181" i="1"/>
  <c r="AT173" i="1"/>
  <c r="AT165" i="1"/>
  <c r="AU165" i="1" s="1"/>
  <c r="AT157" i="1"/>
  <c r="AT149" i="1"/>
  <c r="AT380" i="1"/>
  <c r="AT372" i="1"/>
  <c r="AT364" i="1"/>
  <c r="AT356" i="1"/>
  <c r="AT348" i="1"/>
  <c r="AT340" i="1"/>
  <c r="AT332" i="1"/>
  <c r="AT324" i="1"/>
  <c r="AT316" i="1"/>
  <c r="AT308" i="1"/>
  <c r="AT300" i="1"/>
  <c r="AT292" i="1"/>
  <c r="AT284" i="1"/>
  <c r="AT276" i="1"/>
  <c r="AT268" i="1"/>
  <c r="AT260" i="1"/>
  <c r="AT252" i="1"/>
  <c r="AT244" i="1"/>
  <c r="AT236" i="1"/>
  <c r="AT228" i="1"/>
  <c r="AT220" i="1"/>
  <c r="AT212" i="1"/>
  <c r="AT204" i="1"/>
  <c r="AT196" i="1"/>
  <c r="AT188" i="1"/>
  <c r="AT180" i="1"/>
  <c r="AT172" i="1"/>
  <c r="AT164" i="1"/>
  <c r="AT156" i="1"/>
  <c r="AT148" i="1"/>
  <c r="AT140" i="1"/>
  <c r="AT132" i="1"/>
  <c r="AT124" i="1"/>
  <c r="AT116" i="1"/>
  <c r="AT108" i="1"/>
  <c r="AT100" i="1"/>
  <c r="AT92" i="1"/>
  <c r="AT84" i="1"/>
  <c r="AT76" i="1"/>
  <c r="AT68" i="1"/>
  <c r="AT60" i="1"/>
  <c r="AT52" i="1"/>
  <c r="AT44" i="1"/>
  <c r="AT36" i="1"/>
  <c r="AV36" i="1" s="1"/>
  <c r="AT443" i="1"/>
  <c r="AT435" i="1"/>
  <c r="AT427" i="1"/>
  <c r="AT419" i="1"/>
  <c r="AV419" i="1" s="1"/>
  <c r="AT411" i="1"/>
  <c r="AT403" i="1"/>
  <c r="AT395" i="1"/>
  <c r="AT387" i="1"/>
  <c r="AT379" i="1"/>
  <c r="AT371" i="1"/>
  <c r="AT363" i="1"/>
  <c r="AT355" i="1"/>
  <c r="AV355" i="1" s="1"/>
  <c r="AT347" i="1"/>
  <c r="AT339" i="1"/>
  <c r="AT331" i="1"/>
  <c r="AT323" i="1"/>
  <c r="AT315" i="1"/>
  <c r="AT307" i="1"/>
  <c r="AT299" i="1"/>
  <c r="AT291" i="1"/>
  <c r="AV291" i="1" s="1"/>
  <c r="AT283" i="1"/>
  <c r="AT275" i="1"/>
  <c r="AT267" i="1"/>
  <c r="AT259" i="1"/>
  <c r="AT251" i="1"/>
  <c r="AT243" i="1"/>
  <c r="AT235" i="1"/>
  <c r="AT227" i="1"/>
  <c r="AV227" i="1" s="1"/>
  <c r="AT219" i="1"/>
  <c r="AT211" i="1"/>
  <c r="AT203" i="1"/>
  <c r="AT195" i="1"/>
  <c r="AT187" i="1"/>
  <c r="AT179" i="1"/>
  <c r="AT171" i="1"/>
  <c r="AT163" i="1"/>
  <c r="AU163" i="1" s="1"/>
  <c r="AT155" i="1"/>
  <c r="AT147" i="1"/>
  <c r="AO871" i="1"/>
  <c r="AO863" i="1"/>
  <c r="AO855" i="1"/>
  <c r="AO847" i="1"/>
  <c r="AO839" i="1"/>
  <c r="AO831" i="1"/>
  <c r="AO823" i="1"/>
  <c r="AO815" i="1"/>
  <c r="AO807" i="1"/>
  <c r="AO799" i="1"/>
  <c r="AO791" i="1"/>
  <c r="AO783" i="1"/>
  <c r="AO775" i="1"/>
  <c r="AO767" i="1"/>
  <c r="AO759" i="1"/>
  <c r="AO751" i="1"/>
  <c r="AO743" i="1"/>
  <c r="AO735" i="1"/>
  <c r="AO727" i="1"/>
  <c r="AO719" i="1"/>
  <c r="AO711" i="1"/>
  <c r="AO703" i="1"/>
  <c r="AO695" i="1"/>
  <c r="AO687" i="1"/>
  <c r="AO679" i="1"/>
  <c r="AO671" i="1"/>
  <c r="AO663" i="1"/>
  <c r="AO655" i="1"/>
  <c r="AO647" i="1"/>
  <c r="AO639" i="1"/>
  <c r="AO631" i="1"/>
  <c r="AO623" i="1"/>
  <c r="AO615" i="1"/>
  <c r="AO607" i="1"/>
  <c r="AO599" i="1"/>
  <c r="AO591" i="1"/>
  <c r="AO583" i="1"/>
  <c r="AO575" i="1"/>
  <c r="AO567" i="1"/>
  <c r="AO559" i="1"/>
  <c r="AO551" i="1"/>
  <c r="AO543" i="1"/>
  <c r="AO535" i="1"/>
  <c r="AO527" i="1"/>
  <c r="AO519" i="1"/>
  <c r="AO511" i="1"/>
  <c r="AO503" i="1"/>
  <c r="AO495" i="1"/>
  <c r="AO487" i="1"/>
  <c r="AO479" i="1"/>
  <c r="AO471" i="1"/>
  <c r="AO463" i="1"/>
  <c r="AO455" i="1"/>
  <c r="AO447" i="1"/>
  <c r="AO439" i="1"/>
  <c r="AO431" i="1"/>
  <c r="AO423" i="1"/>
  <c r="AO415" i="1"/>
  <c r="AO407" i="1"/>
  <c r="AO399" i="1"/>
  <c r="AO391" i="1"/>
  <c r="AO383" i="1"/>
  <c r="AO375" i="1"/>
  <c r="AO367" i="1"/>
  <c r="AO359" i="1"/>
  <c r="AO351" i="1"/>
  <c r="AO343" i="1"/>
  <c r="AO335" i="1"/>
  <c r="AO327" i="1"/>
  <c r="AO319" i="1"/>
  <c r="AO311" i="1"/>
  <c r="AO303" i="1"/>
  <c r="AO295" i="1"/>
  <c r="AO287" i="1"/>
  <c r="AO279" i="1"/>
  <c r="AO271" i="1"/>
  <c r="AO263" i="1"/>
  <c r="AO255" i="1"/>
  <c r="AO247" i="1"/>
  <c r="AO239" i="1"/>
  <c r="AO231" i="1"/>
  <c r="AO223" i="1"/>
  <c r="AO215" i="1"/>
  <c r="AO207" i="1"/>
  <c r="AO199" i="1"/>
  <c r="AO191" i="1"/>
  <c r="AO183" i="1"/>
  <c r="AO175" i="1"/>
  <c r="AO167" i="1"/>
  <c r="AO159" i="1"/>
  <c r="AO151" i="1"/>
  <c r="AO143" i="1"/>
  <c r="AO135" i="1"/>
  <c r="AO127" i="1"/>
  <c r="AO119" i="1"/>
  <c r="AO111" i="1"/>
  <c r="AO103" i="1"/>
  <c r="AO95" i="1"/>
  <c r="AO87" i="1"/>
  <c r="AO79" i="1"/>
  <c r="AO71" i="1"/>
  <c r="AO63" i="1"/>
  <c r="AO55" i="1"/>
  <c r="AO47" i="1"/>
  <c r="AO39" i="1"/>
  <c r="AO31" i="1"/>
  <c r="J873" i="2"/>
  <c r="AP873" i="1"/>
  <c r="AR873" i="1" s="1"/>
  <c r="J865" i="2"/>
  <c r="AP865" i="1"/>
  <c r="J857" i="2"/>
  <c r="AP857" i="1"/>
  <c r="J849" i="2"/>
  <c r="AP849" i="1"/>
  <c r="AR849" i="1" s="1"/>
  <c r="J841" i="2"/>
  <c r="AP841" i="1"/>
  <c r="AR841" i="1" s="1"/>
  <c r="J833" i="2"/>
  <c r="AP833" i="1"/>
  <c r="J825" i="2"/>
  <c r="AP825" i="1"/>
  <c r="J817" i="2"/>
  <c r="AP817" i="1"/>
  <c r="J809" i="2"/>
  <c r="AP809" i="1"/>
  <c r="AR809" i="1" s="1"/>
  <c r="J801" i="2"/>
  <c r="AP801" i="1"/>
  <c r="J793" i="2"/>
  <c r="AP793" i="1"/>
  <c r="J785" i="2"/>
  <c r="AP785" i="1"/>
  <c r="J777" i="2"/>
  <c r="AP777" i="1"/>
  <c r="AR777" i="1" s="1"/>
  <c r="J769" i="2"/>
  <c r="AP769" i="1"/>
  <c r="J761" i="2"/>
  <c r="AP761" i="1"/>
  <c r="J753" i="2"/>
  <c r="AP753" i="1"/>
  <c r="J745" i="2"/>
  <c r="AP745" i="1"/>
  <c r="AR745" i="1" s="1"/>
  <c r="J737" i="2"/>
  <c r="AP737" i="1"/>
  <c r="J729" i="2"/>
  <c r="AP729" i="1"/>
  <c r="J721" i="2"/>
  <c r="AP721" i="1"/>
  <c r="J713" i="2"/>
  <c r="AP713" i="1"/>
  <c r="AR713" i="1" s="1"/>
  <c r="J705" i="2"/>
  <c r="AP705" i="1"/>
  <c r="J697" i="2"/>
  <c r="AP697" i="1"/>
  <c r="J689" i="2"/>
  <c r="AP689" i="1"/>
  <c r="J681" i="2"/>
  <c r="AP681" i="1"/>
  <c r="AR681" i="1" s="1"/>
  <c r="J673" i="2"/>
  <c r="AP673" i="1"/>
  <c r="J665" i="2"/>
  <c r="AP665" i="1"/>
  <c r="J657" i="2"/>
  <c r="AP657" i="1"/>
  <c r="AR657" i="1" s="1"/>
  <c r="J649" i="2"/>
  <c r="AP649" i="1"/>
  <c r="J641" i="2"/>
  <c r="AP641" i="1"/>
  <c r="J633" i="2"/>
  <c r="AP633" i="1"/>
  <c r="J625" i="2"/>
  <c r="AP625" i="1"/>
  <c r="J617" i="2"/>
  <c r="AP617" i="1"/>
  <c r="J609" i="2"/>
  <c r="AP609" i="1"/>
  <c r="J601" i="2"/>
  <c r="AP601" i="1"/>
  <c r="J593" i="2"/>
  <c r="AP593" i="1"/>
  <c r="J585" i="2"/>
  <c r="AP585" i="1"/>
  <c r="J577" i="2"/>
  <c r="AP577" i="1"/>
  <c r="J569" i="2"/>
  <c r="AP569" i="1"/>
  <c r="J561" i="2"/>
  <c r="AP561" i="1"/>
  <c r="J553" i="2"/>
  <c r="AP553" i="1"/>
  <c r="J545" i="2"/>
  <c r="AP545" i="1"/>
  <c r="J537" i="2"/>
  <c r="AP537" i="1"/>
  <c r="J529" i="2"/>
  <c r="AP529" i="1"/>
  <c r="AQ529" i="1" s="1"/>
  <c r="J521" i="2"/>
  <c r="AP521" i="1"/>
  <c r="J513" i="2"/>
  <c r="AP513" i="1"/>
  <c r="J505" i="2"/>
  <c r="AP505" i="1"/>
  <c r="J497" i="2"/>
  <c r="AP497" i="1"/>
  <c r="J489" i="2"/>
  <c r="AP489" i="1"/>
  <c r="J481" i="2"/>
  <c r="AP481" i="1"/>
  <c r="J473" i="2"/>
  <c r="AP473" i="1"/>
  <c r="J465" i="2"/>
  <c r="AP465" i="1"/>
  <c r="J457" i="2"/>
  <c r="AP457" i="1"/>
  <c r="J449" i="2"/>
  <c r="AP449" i="1"/>
  <c r="J441" i="2"/>
  <c r="AP441" i="1"/>
  <c r="J433" i="2"/>
  <c r="AP433" i="1"/>
  <c r="J425" i="2"/>
  <c r="AP425" i="1"/>
  <c r="J417" i="2"/>
  <c r="AP417" i="1"/>
  <c r="J409" i="2"/>
  <c r="AP409" i="1"/>
  <c r="J401" i="2"/>
  <c r="AP401" i="1"/>
  <c r="J393" i="2"/>
  <c r="AP393" i="1"/>
  <c r="J385" i="2"/>
  <c r="AP385" i="1"/>
  <c r="J377" i="2"/>
  <c r="AP377" i="1"/>
  <c r="J361" i="2"/>
  <c r="AP361" i="1"/>
  <c r="J353" i="2"/>
  <c r="AP353" i="1"/>
  <c r="J345" i="2"/>
  <c r="AP345" i="1"/>
  <c r="AQ345" i="1" s="1"/>
  <c r="J337" i="2"/>
  <c r="AP337" i="1"/>
  <c r="AQ337" i="1" s="1"/>
  <c r="J329" i="2"/>
  <c r="AP329" i="1"/>
  <c r="J321" i="2"/>
  <c r="AP321" i="1"/>
  <c r="J313" i="2"/>
  <c r="AP313" i="1"/>
  <c r="J305" i="2"/>
  <c r="AP305" i="1"/>
  <c r="AQ305" i="1" s="1"/>
  <c r="J297" i="2"/>
  <c r="AP297" i="1"/>
  <c r="J289" i="2"/>
  <c r="AP289" i="1"/>
  <c r="J281" i="2"/>
  <c r="AP281" i="1"/>
  <c r="AQ281" i="1" s="1"/>
  <c r="J273" i="2"/>
  <c r="AP273" i="1"/>
  <c r="AQ273" i="1" s="1"/>
  <c r="J265" i="2"/>
  <c r="AP265" i="1"/>
  <c r="J257" i="2"/>
  <c r="AP257" i="1"/>
  <c r="J249" i="2"/>
  <c r="AP249" i="1"/>
  <c r="J241" i="2"/>
  <c r="AP241" i="1"/>
  <c r="AQ241" i="1" s="1"/>
  <c r="J233" i="2"/>
  <c r="AP233" i="1"/>
  <c r="J225" i="2"/>
  <c r="AP225" i="1"/>
  <c r="J217" i="2"/>
  <c r="AP217" i="1"/>
  <c r="AQ217" i="1" s="1"/>
  <c r="J201" i="2"/>
  <c r="AP201" i="1"/>
  <c r="AQ201" i="1" s="1"/>
  <c r="J193" i="2"/>
  <c r="AP193" i="1"/>
  <c r="J185" i="2"/>
  <c r="AP185" i="1"/>
  <c r="J177" i="2"/>
  <c r="AP177" i="1"/>
  <c r="AQ177" i="1" s="1"/>
  <c r="J169" i="2"/>
  <c r="AP169" i="1"/>
  <c r="J153" i="2"/>
  <c r="AP153" i="1"/>
  <c r="J145" i="2"/>
  <c r="AP145" i="1"/>
  <c r="AQ145" i="1" s="1"/>
  <c r="J137" i="2"/>
  <c r="AP137" i="1"/>
  <c r="AQ137" i="1" s="1"/>
  <c r="J129" i="2"/>
  <c r="AP129" i="1"/>
  <c r="J121" i="2"/>
  <c r="AP121" i="1"/>
  <c r="J113" i="2"/>
  <c r="AP113" i="1"/>
  <c r="AQ113" i="1" s="1"/>
  <c r="J105" i="2"/>
  <c r="AP105" i="1"/>
  <c r="J97" i="2"/>
  <c r="AP97" i="1"/>
  <c r="J89" i="2"/>
  <c r="AP89" i="1"/>
  <c r="J81" i="2"/>
  <c r="AP81" i="1"/>
  <c r="AQ81" i="1" s="1"/>
  <c r="J73" i="2"/>
  <c r="AP73" i="1"/>
  <c r="AQ73" i="1" s="1"/>
  <c r="J41" i="2"/>
  <c r="AP41" i="1"/>
  <c r="AP38" i="1"/>
  <c r="AP48" i="1"/>
  <c r="AP52" i="1"/>
  <c r="AR52" i="1" s="1"/>
  <c r="AP162" i="1"/>
  <c r="AP181" i="1"/>
  <c r="AP192" i="1"/>
  <c r="AP205" i="1"/>
  <c r="AP219" i="1"/>
  <c r="AP245" i="1"/>
  <c r="AQ245" i="1" s="1"/>
  <c r="AP271" i="1"/>
  <c r="AP299" i="1"/>
  <c r="AP414" i="1"/>
  <c r="AP546" i="1"/>
  <c r="J872" i="2"/>
  <c r="AP872" i="1"/>
  <c r="AR872" i="1" s="1"/>
  <c r="J864" i="2"/>
  <c r="AP864" i="1"/>
  <c r="AR864" i="1" s="1"/>
  <c r="J856" i="2"/>
  <c r="AP856" i="1"/>
  <c r="J848" i="2"/>
  <c r="AP848" i="1"/>
  <c r="AR848" i="1" s="1"/>
  <c r="J840" i="2"/>
  <c r="AP840" i="1"/>
  <c r="J832" i="2"/>
  <c r="AP832" i="1"/>
  <c r="AR832" i="1" s="1"/>
  <c r="J824" i="2"/>
  <c r="AP824" i="1"/>
  <c r="AR824" i="1" s="1"/>
  <c r="J816" i="2"/>
  <c r="AP816" i="1"/>
  <c r="AR816" i="1" s="1"/>
  <c r="J808" i="2"/>
  <c r="AP808" i="1"/>
  <c r="J800" i="2"/>
  <c r="AP800" i="1"/>
  <c r="AR800" i="1" s="1"/>
  <c r="J792" i="2"/>
  <c r="AP792" i="1"/>
  <c r="AR792" i="1" s="1"/>
  <c r="J784" i="2"/>
  <c r="AP784" i="1"/>
  <c r="AR784" i="1" s="1"/>
  <c r="J776" i="2"/>
  <c r="AP776" i="1"/>
  <c r="J768" i="2"/>
  <c r="AP768" i="1"/>
  <c r="J760" i="2"/>
  <c r="AP760" i="1"/>
  <c r="J752" i="2"/>
  <c r="AP752" i="1"/>
  <c r="AQ752" i="1" s="1"/>
  <c r="J744" i="2"/>
  <c r="AP744" i="1"/>
  <c r="AQ744" i="1" s="1"/>
  <c r="J736" i="2"/>
  <c r="AP736" i="1"/>
  <c r="J728" i="2"/>
  <c r="AP728" i="1"/>
  <c r="J720" i="2"/>
  <c r="AP720" i="1"/>
  <c r="AQ720" i="1" s="1"/>
  <c r="J712" i="2"/>
  <c r="AP712" i="1"/>
  <c r="AQ712" i="1" s="1"/>
  <c r="J704" i="2"/>
  <c r="AP704" i="1"/>
  <c r="J696" i="2"/>
  <c r="AP696" i="1"/>
  <c r="AR696" i="1" s="1"/>
  <c r="J688" i="2"/>
  <c r="AP688" i="1"/>
  <c r="J680" i="2"/>
  <c r="AP680" i="1"/>
  <c r="J672" i="2"/>
  <c r="AP672" i="1"/>
  <c r="AR672" i="1" s="1"/>
  <c r="J664" i="2"/>
  <c r="AP664" i="1"/>
  <c r="J656" i="2"/>
  <c r="AP656" i="1"/>
  <c r="AR656" i="1" s="1"/>
  <c r="J648" i="2"/>
  <c r="AP648" i="1"/>
  <c r="AR648" i="1" s="1"/>
  <c r="J640" i="2"/>
  <c r="AP640" i="1"/>
  <c r="AR640" i="1" s="1"/>
  <c r="J632" i="2"/>
  <c r="AP632" i="1"/>
  <c r="AR632" i="1" s="1"/>
  <c r="J624" i="2"/>
  <c r="AP624" i="1"/>
  <c r="J616" i="2"/>
  <c r="AP616" i="1"/>
  <c r="J608" i="2"/>
  <c r="AP608" i="1"/>
  <c r="AQ608" i="1" s="1"/>
  <c r="J600" i="2"/>
  <c r="AP600" i="1"/>
  <c r="AQ600" i="1" s="1"/>
  <c r="J592" i="2"/>
  <c r="AP592" i="1"/>
  <c r="J584" i="2"/>
  <c r="AP584" i="1"/>
  <c r="J576" i="2"/>
  <c r="AP576" i="1"/>
  <c r="AQ576" i="1" s="1"/>
  <c r="J568" i="2"/>
  <c r="AP568" i="1"/>
  <c r="J560" i="2"/>
  <c r="AP560" i="1"/>
  <c r="AQ560" i="1" s="1"/>
  <c r="J552" i="2"/>
  <c r="AP552" i="1"/>
  <c r="J544" i="2"/>
  <c r="AP544" i="1"/>
  <c r="AQ544" i="1" s="1"/>
  <c r="J536" i="2"/>
  <c r="AP536" i="1"/>
  <c r="AQ536" i="1" s="1"/>
  <c r="J528" i="2"/>
  <c r="AP528" i="1"/>
  <c r="J512" i="2"/>
  <c r="AP512" i="1"/>
  <c r="AQ512" i="1" s="1"/>
  <c r="J504" i="2"/>
  <c r="AP504" i="1"/>
  <c r="AQ504" i="1" s="1"/>
  <c r="J496" i="2"/>
  <c r="AP496" i="1"/>
  <c r="J480" i="2"/>
  <c r="AP480" i="1"/>
  <c r="AQ480" i="1" s="1"/>
  <c r="J472" i="2"/>
  <c r="AP472" i="1"/>
  <c r="AQ472" i="1" s="1"/>
  <c r="J464" i="2"/>
  <c r="AP464" i="1"/>
  <c r="AQ464" i="1" s="1"/>
  <c r="J456" i="2"/>
  <c r="AP456" i="1"/>
  <c r="J448" i="2"/>
  <c r="AP448" i="1"/>
  <c r="J440" i="2"/>
  <c r="AP440" i="1"/>
  <c r="AR440" i="1" s="1"/>
  <c r="J432" i="2"/>
  <c r="AP432" i="1"/>
  <c r="J424" i="2"/>
  <c r="AP424" i="1"/>
  <c r="J416" i="2"/>
  <c r="AP416" i="1"/>
  <c r="J408" i="2"/>
  <c r="AP408" i="1"/>
  <c r="AR408" i="1" s="1"/>
  <c r="J400" i="2"/>
  <c r="AP400" i="1"/>
  <c r="AR400" i="1" s="1"/>
  <c r="J392" i="2"/>
  <c r="AP392" i="1"/>
  <c r="J384" i="2"/>
  <c r="AP384" i="1"/>
  <c r="J376" i="2"/>
  <c r="AP376" i="1"/>
  <c r="AQ376" i="1" s="1"/>
  <c r="J368" i="2"/>
  <c r="AP368" i="1"/>
  <c r="J360" i="2"/>
  <c r="AP360" i="1"/>
  <c r="J352" i="2"/>
  <c r="AP352" i="1"/>
  <c r="J344" i="2"/>
  <c r="AP344" i="1"/>
  <c r="AQ344" i="1" s="1"/>
  <c r="J336" i="2"/>
  <c r="AP336" i="1"/>
  <c r="AR336" i="1" s="1"/>
  <c r="J328" i="2"/>
  <c r="AP328" i="1"/>
  <c r="J320" i="2"/>
  <c r="AP320" i="1"/>
  <c r="J312" i="2"/>
  <c r="AP312" i="1"/>
  <c r="AQ312" i="1" s="1"/>
  <c r="J304" i="2"/>
  <c r="AP304" i="1"/>
  <c r="J296" i="2"/>
  <c r="AP296" i="1"/>
  <c r="J288" i="2"/>
  <c r="AP288" i="1"/>
  <c r="J280" i="2"/>
  <c r="AP280" i="1"/>
  <c r="AQ280" i="1" s="1"/>
  <c r="J272" i="2"/>
  <c r="AP272" i="1"/>
  <c r="AR272" i="1" s="1"/>
  <c r="J264" i="2"/>
  <c r="AP264" i="1"/>
  <c r="J256" i="2"/>
  <c r="AP256" i="1"/>
  <c r="J248" i="2"/>
  <c r="AP248" i="1"/>
  <c r="AQ248" i="1" s="1"/>
  <c r="J232" i="2"/>
  <c r="AP232" i="1"/>
  <c r="J216" i="2"/>
  <c r="AP216" i="1"/>
  <c r="AQ216" i="1" s="1"/>
  <c r="J208" i="2"/>
  <c r="AP208" i="1"/>
  <c r="AR208" i="1" s="1"/>
  <c r="J200" i="2"/>
  <c r="AP200" i="1"/>
  <c r="J184" i="2"/>
  <c r="AP184" i="1"/>
  <c r="J176" i="2"/>
  <c r="AP176" i="1"/>
  <c r="AR176" i="1" s="1"/>
  <c r="J152" i="2"/>
  <c r="AP152" i="1"/>
  <c r="AQ152" i="1" s="1"/>
  <c r="J144" i="2"/>
  <c r="AP144" i="1"/>
  <c r="J136" i="2"/>
  <c r="AP136" i="1"/>
  <c r="AR136" i="1" s="1"/>
  <c r="J128" i="2"/>
  <c r="AP128" i="1"/>
  <c r="J120" i="2"/>
  <c r="AP120" i="1"/>
  <c r="AR120" i="1" s="1"/>
  <c r="J112" i="2"/>
  <c r="AP112" i="1"/>
  <c r="J104" i="2"/>
  <c r="AP104" i="1"/>
  <c r="J96" i="2"/>
  <c r="AP96" i="1"/>
  <c r="J88" i="2"/>
  <c r="AP88" i="1"/>
  <c r="AQ88" i="1" s="1"/>
  <c r="J80" i="2"/>
  <c r="AP80" i="1"/>
  <c r="J72" i="2"/>
  <c r="AP72" i="1"/>
  <c r="AR72" i="1" s="1"/>
  <c r="J56" i="2"/>
  <c r="AP56" i="1"/>
  <c r="AQ56" i="1" s="1"/>
  <c r="AP34" i="1"/>
  <c r="AP39" i="1"/>
  <c r="AP43" i="1"/>
  <c r="AQ43" i="1" s="1"/>
  <c r="AP57" i="1"/>
  <c r="AP63" i="1"/>
  <c r="AP163" i="1"/>
  <c r="AR163" i="1" s="1"/>
  <c r="AP246" i="1"/>
  <c r="AR246" i="1" s="1"/>
  <c r="AP300" i="1"/>
  <c r="AQ300" i="1" s="1"/>
  <c r="AP467" i="1"/>
  <c r="J871" i="2"/>
  <c r="AP871" i="1"/>
  <c r="J863" i="2"/>
  <c r="AP863" i="1"/>
  <c r="J855" i="2"/>
  <c r="AP855" i="1"/>
  <c r="J847" i="2"/>
  <c r="AP847" i="1"/>
  <c r="J839" i="2"/>
  <c r="AP839" i="1"/>
  <c r="J831" i="2"/>
  <c r="AP831" i="1"/>
  <c r="J823" i="2"/>
  <c r="AP823" i="1"/>
  <c r="J815" i="2"/>
  <c r="AP815" i="1"/>
  <c r="J807" i="2"/>
  <c r="AP807" i="1"/>
  <c r="J799" i="2"/>
  <c r="AP799" i="1"/>
  <c r="J791" i="2"/>
  <c r="AP791" i="1"/>
  <c r="J783" i="2"/>
  <c r="AP783" i="1"/>
  <c r="AQ783" i="1" s="1"/>
  <c r="J775" i="2"/>
  <c r="AP775" i="1"/>
  <c r="J767" i="2"/>
  <c r="AP767" i="1"/>
  <c r="J759" i="2"/>
  <c r="AP759" i="1"/>
  <c r="J751" i="2"/>
  <c r="AP751" i="1"/>
  <c r="J743" i="2"/>
  <c r="AP743" i="1"/>
  <c r="J735" i="2"/>
  <c r="AP735" i="1"/>
  <c r="J727" i="2"/>
  <c r="AP727" i="1"/>
  <c r="J719" i="2"/>
  <c r="AP719" i="1"/>
  <c r="AQ719" i="1" s="1"/>
  <c r="J711" i="2"/>
  <c r="AP711" i="1"/>
  <c r="J703" i="2"/>
  <c r="AP703" i="1"/>
  <c r="J695" i="2"/>
  <c r="AP695" i="1"/>
  <c r="J687" i="2"/>
  <c r="AP687" i="1"/>
  <c r="J671" i="2"/>
  <c r="AP671" i="1"/>
  <c r="J663" i="2"/>
  <c r="AP663" i="1"/>
  <c r="J655" i="2"/>
  <c r="AP655" i="1"/>
  <c r="J647" i="2"/>
  <c r="AP647" i="1"/>
  <c r="J639" i="2"/>
  <c r="AP639" i="1"/>
  <c r="J631" i="2"/>
  <c r="AP631" i="1"/>
  <c r="J615" i="2"/>
  <c r="AP615" i="1"/>
  <c r="J607" i="2"/>
  <c r="AP607" i="1"/>
  <c r="J599" i="2"/>
  <c r="AP599" i="1"/>
  <c r="J591" i="2"/>
  <c r="AP591" i="1"/>
  <c r="J583" i="2"/>
  <c r="AP583" i="1"/>
  <c r="J575" i="2"/>
  <c r="AP575" i="1"/>
  <c r="J567" i="2"/>
  <c r="AP567" i="1"/>
  <c r="J559" i="2"/>
  <c r="AP559" i="1"/>
  <c r="J551" i="2"/>
  <c r="AP551" i="1"/>
  <c r="J543" i="2"/>
  <c r="AP543" i="1"/>
  <c r="J535" i="2"/>
  <c r="AP535" i="1"/>
  <c r="J527" i="2"/>
  <c r="AP527" i="1"/>
  <c r="J519" i="2"/>
  <c r="AP519" i="1"/>
  <c r="J511" i="2"/>
  <c r="AP511" i="1"/>
  <c r="J503" i="2"/>
  <c r="AP503" i="1"/>
  <c r="J495" i="2"/>
  <c r="AP495" i="1"/>
  <c r="J487" i="2"/>
  <c r="AP487" i="1"/>
  <c r="J479" i="2"/>
  <c r="AP479" i="1"/>
  <c r="J463" i="2"/>
  <c r="AP463" i="1"/>
  <c r="J455" i="2"/>
  <c r="AP455" i="1"/>
  <c r="J447" i="2"/>
  <c r="AP447" i="1"/>
  <c r="J439" i="2"/>
  <c r="AP439" i="1"/>
  <c r="J431" i="2"/>
  <c r="AP431" i="1"/>
  <c r="J423" i="2"/>
  <c r="AP423" i="1"/>
  <c r="J415" i="2"/>
  <c r="AP415" i="1"/>
  <c r="J407" i="2"/>
  <c r="AP407" i="1"/>
  <c r="J399" i="2"/>
  <c r="AP399" i="1"/>
  <c r="J383" i="2"/>
  <c r="AP383" i="1"/>
  <c r="J375" i="2"/>
  <c r="AP375" i="1"/>
  <c r="J367" i="2"/>
  <c r="AP367" i="1"/>
  <c r="J359" i="2"/>
  <c r="AP359" i="1"/>
  <c r="J351" i="2"/>
  <c r="AP351" i="1"/>
  <c r="J343" i="2"/>
  <c r="AP343" i="1"/>
  <c r="J335" i="2"/>
  <c r="AP335" i="1"/>
  <c r="AR335" i="1" s="1"/>
  <c r="J327" i="2"/>
  <c r="AP327" i="1"/>
  <c r="J303" i="2"/>
  <c r="AP303" i="1"/>
  <c r="J295" i="2"/>
  <c r="AP295" i="1"/>
  <c r="J287" i="2"/>
  <c r="AP287" i="1"/>
  <c r="J279" i="2"/>
  <c r="AP279" i="1"/>
  <c r="J263" i="2"/>
  <c r="AP263" i="1"/>
  <c r="J247" i="2"/>
  <c r="AP247" i="1"/>
  <c r="J231" i="2"/>
  <c r="AP231" i="1"/>
  <c r="J223" i="2"/>
  <c r="AP223" i="1"/>
  <c r="J207" i="2"/>
  <c r="AP207" i="1"/>
  <c r="J191" i="2"/>
  <c r="AP191" i="1"/>
  <c r="J183" i="2"/>
  <c r="AP183" i="1"/>
  <c r="J159" i="2"/>
  <c r="AP159" i="1"/>
  <c r="J151" i="2"/>
  <c r="AP151" i="1"/>
  <c r="J143" i="2"/>
  <c r="AP143" i="1"/>
  <c r="J135" i="2"/>
  <c r="AP135" i="1"/>
  <c r="J127" i="2"/>
  <c r="AP127" i="1"/>
  <c r="AQ127" i="1" s="1"/>
  <c r="J119" i="2"/>
  <c r="AP119" i="1"/>
  <c r="J111" i="2"/>
  <c r="AP111" i="1"/>
  <c r="J103" i="2"/>
  <c r="AP103" i="1"/>
  <c r="J95" i="2"/>
  <c r="AP95" i="1"/>
  <c r="J87" i="2"/>
  <c r="AP87" i="1"/>
  <c r="J79" i="2"/>
  <c r="AP79" i="1"/>
  <c r="J71" i="2"/>
  <c r="AP71" i="1"/>
  <c r="J47" i="2"/>
  <c r="AP47" i="1"/>
  <c r="AP58" i="1"/>
  <c r="AR58" i="1" s="1"/>
  <c r="AP64" i="1"/>
  <c r="AP155" i="1"/>
  <c r="AP209" i="1"/>
  <c r="AP221" i="1"/>
  <c r="AP235" i="1"/>
  <c r="AP261" i="1"/>
  <c r="AP275" i="1"/>
  <c r="AP391" i="1"/>
  <c r="AP471" i="1"/>
  <c r="J870" i="2"/>
  <c r="AP870" i="1"/>
  <c r="J862" i="2"/>
  <c r="AP862" i="1"/>
  <c r="J854" i="2"/>
  <c r="AP854" i="1"/>
  <c r="J846" i="2"/>
  <c r="AP846" i="1"/>
  <c r="J838" i="2"/>
  <c r="AP838" i="1"/>
  <c r="J830" i="2"/>
  <c r="AP830" i="1"/>
  <c r="J822" i="2"/>
  <c r="AP822" i="1"/>
  <c r="J814" i="2"/>
  <c r="AP814" i="1"/>
  <c r="J806" i="2"/>
  <c r="AP806" i="1"/>
  <c r="J798" i="2"/>
  <c r="AP798" i="1"/>
  <c r="J790" i="2"/>
  <c r="AP790" i="1"/>
  <c r="J782" i="2"/>
  <c r="AP782" i="1"/>
  <c r="J774" i="2"/>
  <c r="AP774" i="1"/>
  <c r="J766" i="2"/>
  <c r="AP766" i="1"/>
  <c r="J758" i="2"/>
  <c r="AP758" i="1"/>
  <c r="J750" i="2"/>
  <c r="AP750" i="1"/>
  <c r="J742" i="2"/>
  <c r="AP742" i="1"/>
  <c r="J734" i="2"/>
  <c r="AP734" i="1"/>
  <c r="AQ734" i="1" s="1"/>
  <c r="J726" i="2"/>
  <c r="AP726" i="1"/>
  <c r="J718" i="2"/>
  <c r="AP718" i="1"/>
  <c r="J710" i="2"/>
  <c r="AP710" i="1"/>
  <c r="J702" i="2"/>
  <c r="AP702" i="1"/>
  <c r="J694" i="2"/>
  <c r="AP694" i="1"/>
  <c r="J686" i="2"/>
  <c r="AP686" i="1"/>
  <c r="AR686" i="1" s="1"/>
  <c r="J678" i="2"/>
  <c r="AP678" i="1"/>
  <c r="J670" i="2"/>
  <c r="AP670" i="1"/>
  <c r="J662" i="2"/>
  <c r="AP662" i="1"/>
  <c r="J654" i="2"/>
  <c r="AP654" i="1"/>
  <c r="J646" i="2"/>
  <c r="AP646" i="1"/>
  <c r="J638" i="2"/>
  <c r="AP638" i="1"/>
  <c r="J630" i="2"/>
  <c r="AP630" i="1"/>
  <c r="AR630" i="1" s="1"/>
  <c r="J622" i="2"/>
  <c r="AP622" i="1"/>
  <c r="AR622" i="1" s="1"/>
  <c r="J614" i="2"/>
  <c r="AP614" i="1"/>
  <c r="J606" i="2"/>
  <c r="AP606" i="1"/>
  <c r="J598" i="2"/>
  <c r="AP598" i="1"/>
  <c r="J590" i="2"/>
  <c r="AP590" i="1"/>
  <c r="J582" i="2"/>
  <c r="AP582" i="1"/>
  <c r="J574" i="2"/>
  <c r="AP574" i="1"/>
  <c r="J566" i="2"/>
  <c r="AP566" i="1"/>
  <c r="AQ566" i="1" s="1"/>
  <c r="J558" i="2"/>
  <c r="AP558" i="1"/>
  <c r="AQ558" i="1" s="1"/>
  <c r="J550" i="2"/>
  <c r="AP550" i="1"/>
  <c r="J542" i="2"/>
  <c r="AP542" i="1"/>
  <c r="J534" i="2"/>
  <c r="AP534" i="1"/>
  <c r="J526" i="2"/>
  <c r="AP526" i="1"/>
  <c r="J518" i="2"/>
  <c r="AP518" i="1"/>
  <c r="J510" i="2"/>
  <c r="AP510" i="1"/>
  <c r="J502" i="2"/>
  <c r="AP502" i="1"/>
  <c r="J494" i="2"/>
  <c r="AP494" i="1"/>
  <c r="AQ494" i="1" s="1"/>
  <c r="J486" i="2"/>
  <c r="AP486" i="1"/>
  <c r="J478" i="2"/>
  <c r="AP478" i="1"/>
  <c r="J470" i="2"/>
  <c r="AP470" i="1"/>
  <c r="J462" i="2"/>
  <c r="AP462" i="1"/>
  <c r="J454" i="2"/>
  <c r="AP454" i="1"/>
  <c r="J446" i="2"/>
  <c r="AP446" i="1"/>
  <c r="J438" i="2"/>
  <c r="AP438" i="1"/>
  <c r="AQ438" i="1" s="1"/>
  <c r="J430" i="2"/>
  <c r="AP430" i="1"/>
  <c r="AQ430" i="1" s="1"/>
  <c r="J422" i="2"/>
  <c r="AP422" i="1"/>
  <c r="J406" i="2"/>
  <c r="AP406" i="1"/>
  <c r="AR406" i="1" s="1"/>
  <c r="J398" i="2"/>
  <c r="AP398" i="1"/>
  <c r="J390" i="2"/>
  <c r="AP390" i="1"/>
  <c r="J382" i="2"/>
  <c r="AP382" i="1"/>
  <c r="J374" i="2"/>
  <c r="AP374" i="1"/>
  <c r="AQ374" i="1" s="1"/>
  <c r="J366" i="2"/>
  <c r="AP366" i="1"/>
  <c r="J358" i="2"/>
  <c r="AP358" i="1"/>
  <c r="J350" i="2"/>
  <c r="AP350" i="1"/>
  <c r="J334" i="2"/>
  <c r="AP334" i="1"/>
  <c r="J318" i="2"/>
  <c r="AP318" i="1"/>
  <c r="AR318" i="1" s="1"/>
  <c r="J310" i="2"/>
  <c r="AP310" i="1"/>
  <c r="AR310" i="1" s="1"/>
  <c r="J302" i="2"/>
  <c r="AP302" i="1"/>
  <c r="J294" i="2"/>
  <c r="AP294" i="1"/>
  <c r="J286" i="2"/>
  <c r="AP286" i="1"/>
  <c r="J278" i="2"/>
  <c r="AP278" i="1"/>
  <c r="J270" i="2"/>
  <c r="AP270" i="1"/>
  <c r="J262" i="2"/>
  <c r="AP262" i="1"/>
  <c r="J254" i="2"/>
  <c r="AP254" i="1"/>
  <c r="AR254" i="1" s="1"/>
  <c r="J238" i="2"/>
  <c r="AP238" i="1"/>
  <c r="J222" i="2"/>
  <c r="AP222" i="1"/>
  <c r="J206" i="2"/>
  <c r="AP206" i="1"/>
  <c r="J198" i="2"/>
  <c r="AP198" i="1"/>
  <c r="AR198" i="1" s="1"/>
  <c r="J190" i="2"/>
  <c r="AP190" i="1"/>
  <c r="J182" i="2"/>
  <c r="AP182" i="1"/>
  <c r="AQ182" i="1" s="1"/>
  <c r="J174" i="2"/>
  <c r="AP174" i="1"/>
  <c r="J150" i="2"/>
  <c r="AP150" i="1"/>
  <c r="J142" i="2"/>
  <c r="AP142" i="1"/>
  <c r="J134" i="2"/>
  <c r="AP134" i="1"/>
  <c r="J126" i="2"/>
  <c r="AP126" i="1"/>
  <c r="J118" i="2"/>
  <c r="AP118" i="1"/>
  <c r="AQ118" i="1" s="1"/>
  <c r="J110" i="2"/>
  <c r="AP110" i="1"/>
  <c r="AR110" i="1" s="1"/>
  <c r="J102" i="2"/>
  <c r="AP102" i="1"/>
  <c r="J94" i="2"/>
  <c r="AP94" i="1"/>
  <c r="J86" i="2"/>
  <c r="AP86" i="1"/>
  <c r="J78" i="2"/>
  <c r="AP78" i="1"/>
  <c r="J70" i="2"/>
  <c r="AP70" i="1"/>
  <c r="J62" i="2"/>
  <c r="AP62" i="1"/>
  <c r="J46" i="2"/>
  <c r="AP46" i="1"/>
  <c r="AP40" i="1"/>
  <c r="AP49" i="1"/>
  <c r="AQ49" i="1" s="1"/>
  <c r="AP54" i="1"/>
  <c r="AP65" i="1"/>
  <c r="AP196" i="1"/>
  <c r="AP224" i="1"/>
  <c r="AP319" i="1"/>
  <c r="AP394" i="1"/>
  <c r="AQ394" i="1" s="1"/>
  <c r="AP435" i="1"/>
  <c r="AP623" i="1"/>
  <c r="J869" i="2"/>
  <c r="AP869" i="1"/>
  <c r="J861" i="2"/>
  <c r="AP861" i="1"/>
  <c r="J853" i="2"/>
  <c r="AP853" i="1"/>
  <c r="J845" i="2"/>
  <c r="AP845" i="1"/>
  <c r="AR845" i="1" s="1"/>
  <c r="J837" i="2"/>
  <c r="AP837" i="1"/>
  <c r="J829" i="2"/>
  <c r="AP829" i="1"/>
  <c r="J821" i="2"/>
  <c r="AP821" i="1"/>
  <c r="J813" i="2"/>
  <c r="AP813" i="1"/>
  <c r="J805" i="2"/>
  <c r="AP805" i="1"/>
  <c r="J797" i="2"/>
  <c r="AP797" i="1"/>
  <c r="J781" i="2"/>
  <c r="AP781" i="1"/>
  <c r="AQ781" i="1" s="1"/>
  <c r="J773" i="2"/>
  <c r="AP773" i="1"/>
  <c r="J765" i="2"/>
  <c r="AP765" i="1"/>
  <c r="J757" i="2"/>
  <c r="AP757" i="1"/>
  <c r="J749" i="2"/>
  <c r="AP749" i="1"/>
  <c r="J741" i="2"/>
  <c r="AP741" i="1"/>
  <c r="J733" i="2"/>
  <c r="AP733" i="1"/>
  <c r="J725" i="2"/>
  <c r="AP725" i="1"/>
  <c r="AR725" i="1" s="1"/>
  <c r="J717" i="2"/>
  <c r="AP717" i="1"/>
  <c r="AQ717" i="1" s="1"/>
  <c r="J709" i="2"/>
  <c r="AP709" i="1"/>
  <c r="J701" i="2"/>
  <c r="AP701" i="1"/>
  <c r="J693" i="2"/>
  <c r="AP693" i="1"/>
  <c r="J685" i="2"/>
  <c r="AP685" i="1"/>
  <c r="J677" i="2"/>
  <c r="AP677" i="1"/>
  <c r="J669" i="2"/>
  <c r="AP669" i="1"/>
  <c r="J661" i="2"/>
  <c r="AP661" i="1"/>
  <c r="J653" i="2"/>
  <c r="AP653" i="1"/>
  <c r="J645" i="2"/>
  <c r="AP645" i="1"/>
  <c r="J637" i="2"/>
  <c r="AP637" i="1"/>
  <c r="J629" i="2"/>
  <c r="AP629" i="1"/>
  <c r="J621" i="2"/>
  <c r="AP621" i="1"/>
  <c r="J613" i="2"/>
  <c r="AP613" i="1"/>
  <c r="J605" i="2"/>
  <c r="AP605" i="1"/>
  <c r="J597" i="2"/>
  <c r="AP597" i="1"/>
  <c r="J589" i="2"/>
  <c r="AP589" i="1"/>
  <c r="J581" i="2"/>
  <c r="AP581" i="1"/>
  <c r="J573" i="2"/>
  <c r="AP573" i="1"/>
  <c r="AQ573" i="1" s="1"/>
  <c r="J565" i="2"/>
  <c r="AP565" i="1"/>
  <c r="J557" i="2"/>
  <c r="AP557" i="1"/>
  <c r="J549" i="2"/>
  <c r="AP549" i="1"/>
  <c r="J541" i="2"/>
  <c r="AP541" i="1"/>
  <c r="J533" i="2"/>
  <c r="AP533" i="1"/>
  <c r="J525" i="2"/>
  <c r="AP525" i="1"/>
  <c r="J517" i="2"/>
  <c r="AP517" i="1"/>
  <c r="J509" i="2"/>
  <c r="AP509" i="1"/>
  <c r="AQ509" i="1" s="1"/>
  <c r="J501" i="2"/>
  <c r="AP501" i="1"/>
  <c r="J493" i="2"/>
  <c r="AP493" i="1"/>
  <c r="J485" i="2"/>
  <c r="AP485" i="1"/>
  <c r="J477" i="2"/>
  <c r="AP477" i="1"/>
  <c r="J469" i="2"/>
  <c r="AP469" i="1"/>
  <c r="J461" i="2"/>
  <c r="AP461" i="1"/>
  <c r="J453" i="2"/>
  <c r="AP453" i="1"/>
  <c r="J445" i="2"/>
  <c r="AP445" i="1"/>
  <c r="AR445" i="1" s="1"/>
  <c r="J437" i="2"/>
  <c r="AP437" i="1"/>
  <c r="J429" i="2"/>
  <c r="AP429" i="1"/>
  <c r="J421" i="2"/>
  <c r="AP421" i="1"/>
  <c r="J413" i="2"/>
  <c r="AP413" i="1"/>
  <c r="J397" i="2"/>
  <c r="AP397" i="1"/>
  <c r="J389" i="2"/>
  <c r="AP389" i="1"/>
  <c r="AR389" i="1" s="1"/>
  <c r="J381" i="2"/>
  <c r="AP381" i="1"/>
  <c r="AR381" i="1" s="1"/>
  <c r="J373" i="2"/>
  <c r="AP373" i="1"/>
  <c r="AR373" i="1" s="1"/>
  <c r="J365" i="2"/>
  <c r="AP365" i="1"/>
  <c r="J357" i="2"/>
  <c r="AP357" i="1"/>
  <c r="J349" i="2"/>
  <c r="AP349" i="1"/>
  <c r="J341" i="2"/>
  <c r="AP341" i="1"/>
  <c r="J333" i="2"/>
  <c r="AP333" i="1"/>
  <c r="J325" i="2"/>
  <c r="AP325" i="1"/>
  <c r="AR325" i="1" s="1"/>
  <c r="J317" i="2"/>
  <c r="AP317" i="1"/>
  <c r="AR317" i="1" s="1"/>
  <c r="J301" i="2"/>
  <c r="AP301" i="1"/>
  <c r="J293" i="2"/>
  <c r="AP293" i="1"/>
  <c r="J285" i="2"/>
  <c r="AP285" i="1"/>
  <c r="J277" i="2"/>
  <c r="AP277" i="1"/>
  <c r="J269" i="2"/>
  <c r="AP269" i="1"/>
  <c r="J253" i="2"/>
  <c r="AP253" i="1"/>
  <c r="AQ253" i="1" s="1"/>
  <c r="J237" i="2"/>
  <c r="AP237" i="1"/>
  <c r="J229" i="2"/>
  <c r="AP229" i="1"/>
  <c r="J213" i="2"/>
  <c r="AP213" i="1"/>
  <c r="J197" i="2"/>
  <c r="AP197" i="1"/>
  <c r="J189" i="2"/>
  <c r="AP189" i="1"/>
  <c r="AR189" i="1" s="1"/>
  <c r="J173" i="2"/>
  <c r="AP173" i="1"/>
  <c r="J165" i="2"/>
  <c r="AP165" i="1"/>
  <c r="J149" i="2"/>
  <c r="AP149" i="1"/>
  <c r="J141" i="2"/>
  <c r="AP141" i="1"/>
  <c r="J133" i="2"/>
  <c r="AP133" i="1"/>
  <c r="J125" i="2"/>
  <c r="AP125" i="1"/>
  <c r="AQ125" i="1" s="1"/>
  <c r="J117" i="2"/>
  <c r="AP117" i="1"/>
  <c r="J109" i="2"/>
  <c r="AP109" i="1"/>
  <c r="J101" i="2"/>
  <c r="AP101" i="1"/>
  <c r="J93" i="2"/>
  <c r="AP93" i="1"/>
  <c r="J85" i="2"/>
  <c r="AP85" i="1"/>
  <c r="J77" i="2"/>
  <c r="AP77" i="1"/>
  <c r="J69" i="2"/>
  <c r="AP69" i="1"/>
  <c r="J61" i="2"/>
  <c r="AP61" i="1"/>
  <c r="AR61" i="1" s="1"/>
  <c r="J53" i="2"/>
  <c r="AP53" i="1"/>
  <c r="AQ53" i="1" s="1"/>
  <c r="J37" i="2"/>
  <c r="AP37" i="1"/>
  <c r="AP31" i="1"/>
  <c r="AP36" i="1"/>
  <c r="AP45" i="1"/>
  <c r="AP59" i="1"/>
  <c r="AQ59" i="1" s="1"/>
  <c r="AP66" i="1"/>
  <c r="AP148" i="1"/>
  <c r="AQ148" i="1" s="1"/>
  <c r="AP157" i="1"/>
  <c r="AP166" i="1"/>
  <c r="AP175" i="1"/>
  <c r="AP199" i="1"/>
  <c r="AP239" i="1"/>
  <c r="AP291" i="1"/>
  <c r="AR291" i="1" s="1"/>
  <c r="AP323" i="1"/>
  <c r="AR323" i="1" s="1"/>
  <c r="AP342" i="1"/>
  <c r="AP369" i="1"/>
  <c r="AR369" i="1" s="1"/>
  <c r="AP436" i="1"/>
  <c r="AR436" i="1" s="1"/>
  <c r="AP679" i="1"/>
  <c r="J876" i="2"/>
  <c r="AP876" i="1"/>
  <c r="J868" i="2"/>
  <c r="AP868" i="1"/>
  <c r="J860" i="2"/>
  <c r="AP860" i="1"/>
  <c r="J852" i="2"/>
  <c r="AP852" i="1"/>
  <c r="J844" i="2"/>
  <c r="AP844" i="1"/>
  <c r="J836" i="2"/>
  <c r="AP836" i="1"/>
  <c r="AR836" i="1" s="1"/>
  <c r="J828" i="2"/>
  <c r="AP828" i="1"/>
  <c r="J820" i="2"/>
  <c r="AP820" i="1"/>
  <c r="J812" i="2"/>
  <c r="AP812" i="1"/>
  <c r="J804" i="2"/>
  <c r="AP804" i="1"/>
  <c r="J796" i="2"/>
  <c r="AP796" i="1"/>
  <c r="J788" i="2"/>
  <c r="AP788" i="1"/>
  <c r="J780" i="2"/>
  <c r="AP780" i="1"/>
  <c r="AR780" i="1" s="1"/>
  <c r="J772" i="2"/>
  <c r="AP772" i="1"/>
  <c r="AR772" i="1" s="1"/>
  <c r="J764" i="2"/>
  <c r="AP764" i="1"/>
  <c r="AR764" i="1" s="1"/>
  <c r="J756" i="2"/>
  <c r="AP756" i="1"/>
  <c r="AR756" i="1" s="1"/>
  <c r="J748" i="2"/>
  <c r="AP748" i="1"/>
  <c r="J740" i="2"/>
  <c r="AP740" i="1"/>
  <c r="J732" i="2"/>
  <c r="AP732" i="1"/>
  <c r="AR732" i="1" s="1"/>
  <c r="J724" i="2"/>
  <c r="AP724" i="1"/>
  <c r="J716" i="2"/>
  <c r="AP716" i="1"/>
  <c r="AR716" i="1" s="1"/>
  <c r="J708" i="2"/>
  <c r="AP708" i="1"/>
  <c r="J700" i="2"/>
  <c r="AP700" i="1"/>
  <c r="J692" i="2"/>
  <c r="AP692" i="1"/>
  <c r="AR692" i="1" s="1"/>
  <c r="J684" i="2"/>
  <c r="AP684" i="1"/>
  <c r="AR684" i="1" s="1"/>
  <c r="J676" i="2"/>
  <c r="AP676" i="1"/>
  <c r="J668" i="2"/>
  <c r="AP668" i="1"/>
  <c r="J660" i="2"/>
  <c r="AP660" i="1"/>
  <c r="AR660" i="1" s="1"/>
  <c r="J652" i="2"/>
  <c r="AP652" i="1"/>
  <c r="AQ652" i="1" s="1"/>
  <c r="J644" i="2"/>
  <c r="AP644" i="1"/>
  <c r="J636" i="2"/>
  <c r="AP636" i="1"/>
  <c r="J628" i="2"/>
  <c r="AP628" i="1"/>
  <c r="AR628" i="1" s="1"/>
  <c r="J620" i="2"/>
  <c r="AP620" i="1"/>
  <c r="AQ620" i="1" s="1"/>
  <c r="J612" i="2"/>
  <c r="AP612" i="1"/>
  <c r="J604" i="2"/>
  <c r="AP604" i="1"/>
  <c r="J596" i="2"/>
  <c r="AP596" i="1"/>
  <c r="AR596" i="1" s="1"/>
  <c r="J588" i="2"/>
  <c r="AP588" i="1"/>
  <c r="AQ588" i="1" s="1"/>
  <c r="J580" i="2"/>
  <c r="AP580" i="1"/>
  <c r="J572" i="2"/>
  <c r="AP572" i="1"/>
  <c r="J564" i="2"/>
  <c r="AP564" i="1"/>
  <c r="J556" i="2"/>
  <c r="AP556" i="1"/>
  <c r="J548" i="2"/>
  <c r="AP548" i="1"/>
  <c r="J540" i="2"/>
  <c r="AP540" i="1"/>
  <c r="J532" i="2"/>
  <c r="AP532" i="1"/>
  <c r="J524" i="2"/>
  <c r="AP524" i="1"/>
  <c r="J516" i="2"/>
  <c r="AP516" i="1"/>
  <c r="J508" i="2"/>
  <c r="AP508" i="1"/>
  <c r="J500" i="2"/>
  <c r="AP500" i="1"/>
  <c r="J492" i="2"/>
  <c r="AP492" i="1"/>
  <c r="J484" i="2"/>
  <c r="AP484" i="1"/>
  <c r="J476" i="2"/>
  <c r="AP476" i="1"/>
  <c r="J468" i="2"/>
  <c r="AP468" i="1"/>
  <c r="J460" i="2"/>
  <c r="AP460" i="1"/>
  <c r="J452" i="2"/>
  <c r="AP452" i="1"/>
  <c r="J444" i="2"/>
  <c r="AP444" i="1"/>
  <c r="J428" i="2"/>
  <c r="AP428" i="1"/>
  <c r="AR428" i="1" s="1"/>
  <c r="J420" i="2"/>
  <c r="AP420" i="1"/>
  <c r="J404" i="2"/>
  <c r="AP404" i="1"/>
  <c r="AR404" i="1" s="1"/>
  <c r="J396" i="2"/>
  <c r="AP396" i="1"/>
  <c r="AQ396" i="1" s="1"/>
  <c r="J388" i="2"/>
  <c r="AP388" i="1"/>
  <c r="J380" i="2"/>
  <c r="AP380" i="1"/>
  <c r="J372" i="2"/>
  <c r="AP372" i="1"/>
  <c r="AQ372" i="1" s="1"/>
  <c r="J364" i="2"/>
  <c r="AP364" i="1"/>
  <c r="AQ364" i="1" s="1"/>
  <c r="J356" i="2"/>
  <c r="AP356" i="1"/>
  <c r="J340" i="2"/>
  <c r="AP340" i="1"/>
  <c r="J332" i="2"/>
  <c r="AP332" i="1"/>
  <c r="AQ332" i="1" s="1"/>
  <c r="J324" i="2"/>
  <c r="AP324" i="1"/>
  <c r="J316" i="2"/>
  <c r="AP316" i="1"/>
  <c r="J308" i="2"/>
  <c r="AP308" i="1"/>
  <c r="J292" i="2"/>
  <c r="AP292" i="1"/>
  <c r="J284" i="2"/>
  <c r="AP284" i="1"/>
  <c r="J276" i="2"/>
  <c r="AP276" i="1"/>
  <c r="J268" i="2"/>
  <c r="AP268" i="1"/>
  <c r="J260" i="2"/>
  <c r="AP260" i="1"/>
  <c r="J252" i="2"/>
  <c r="AP252" i="1"/>
  <c r="J244" i="2"/>
  <c r="AP244" i="1"/>
  <c r="J236" i="2"/>
  <c r="AP236" i="1"/>
  <c r="J228" i="2"/>
  <c r="AP228" i="1"/>
  <c r="J220" i="2"/>
  <c r="AP220" i="1"/>
  <c r="J212" i="2"/>
  <c r="AP212" i="1"/>
  <c r="J204" i="2"/>
  <c r="AP204" i="1"/>
  <c r="J188" i="2"/>
  <c r="AP188" i="1"/>
  <c r="J180" i="2"/>
  <c r="AP180" i="1"/>
  <c r="J172" i="2"/>
  <c r="AP172" i="1"/>
  <c r="J164" i="2"/>
  <c r="AP164" i="1"/>
  <c r="J156" i="2"/>
  <c r="AP156" i="1"/>
  <c r="J140" i="2"/>
  <c r="AP140" i="1"/>
  <c r="AQ140" i="1" s="1"/>
  <c r="J132" i="2"/>
  <c r="AP132" i="1"/>
  <c r="J124" i="2"/>
  <c r="AP124" i="1"/>
  <c r="J116" i="2"/>
  <c r="AP116" i="1"/>
  <c r="AR116" i="1" s="1"/>
  <c r="J108" i="2"/>
  <c r="AP108" i="1"/>
  <c r="AQ108" i="1" s="1"/>
  <c r="J100" i="2"/>
  <c r="AP100" i="1"/>
  <c r="J92" i="2"/>
  <c r="AP92" i="1"/>
  <c r="J84" i="2"/>
  <c r="AP84" i="1"/>
  <c r="AR84" i="1" s="1"/>
  <c r="J76" i="2"/>
  <c r="AP76" i="1"/>
  <c r="AQ76" i="1" s="1"/>
  <c r="J44" i="2"/>
  <c r="AP44" i="1"/>
  <c r="AP32" i="1"/>
  <c r="AP55" i="1"/>
  <c r="AP158" i="1"/>
  <c r="AP167" i="1"/>
  <c r="AP214" i="1"/>
  <c r="AP240" i="1"/>
  <c r="AR240" i="1" s="1"/>
  <c r="AP370" i="1"/>
  <c r="AP488" i="1"/>
  <c r="J875" i="2"/>
  <c r="AP875" i="1"/>
  <c r="J867" i="2"/>
  <c r="AP867" i="1"/>
  <c r="AR867" i="1" s="1"/>
  <c r="J859" i="2"/>
  <c r="AP859" i="1"/>
  <c r="J851" i="2"/>
  <c r="AP851" i="1"/>
  <c r="J843" i="2"/>
  <c r="AP843" i="1"/>
  <c r="J835" i="2"/>
  <c r="AP835" i="1"/>
  <c r="AR835" i="1" s="1"/>
  <c r="J827" i="2"/>
  <c r="AP827" i="1"/>
  <c r="J819" i="2"/>
  <c r="AP819" i="1"/>
  <c r="J811" i="2"/>
  <c r="AP811" i="1"/>
  <c r="J803" i="2"/>
  <c r="AP803" i="1"/>
  <c r="AR803" i="1" s="1"/>
  <c r="J795" i="2"/>
  <c r="AP795" i="1"/>
  <c r="J787" i="2"/>
  <c r="AP787" i="1"/>
  <c r="J779" i="2"/>
  <c r="AP779" i="1"/>
  <c r="AQ779" i="1" s="1"/>
  <c r="J771" i="2"/>
  <c r="AP771" i="1"/>
  <c r="AQ771" i="1" s="1"/>
  <c r="J763" i="2"/>
  <c r="AP763" i="1"/>
  <c r="J755" i="2"/>
  <c r="AP755" i="1"/>
  <c r="J747" i="2"/>
  <c r="AP747" i="1"/>
  <c r="J739" i="2"/>
  <c r="AP739" i="1"/>
  <c r="AQ739" i="1" s="1"/>
  <c r="J731" i="2"/>
  <c r="AP731" i="1"/>
  <c r="AQ731" i="1" s="1"/>
  <c r="J723" i="2"/>
  <c r="AP723" i="1"/>
  <c r="J715" i="2"/>
  <c r="AP715" i="1"/>
  <c r="J707" i="2"/>
  <c r="AP707" i="1"/>
  <c r="AQ707" i="1" s="1"/>
  <c r="J699" i="2"/>
  <c r="AP699" i="1"/>
  <c r="J691" i="2"/>
  <c r="AP691" i="1"/>
  <c r="J683" i="2"/>
  <c r="AP683" i="1"/>
  <c r="J675" i="2"/>
  <c r="AP675" i="1"/>
  <c r="AR675" i="1" s="1"/>
  <c r="J667" i="2"/>
  <c r="AP667" i="1"/>
  <c r="AR667" i="1" s="1"/>
  <c r="J659" i="2"/>
  <c r="AP659" i="1"/>
  <c r="J651" i="2"/>
  <c r="AP651" i="1"/>
  <c r="J643" i="2"/>
  <c r="AP643" i="1"/>
  <c r="AR643" i="1" s="1"/>
  <c r="J635" i="2"/>
  <c r="AP635" i="1"/>
  <c r="AQ635" i="1" s="1"/>
  <c r="J627" i="2"/>
  <c r="AP627" i="1"/>
  <c r="J619" i="2"/>
  <c r="AP619" i="1"/>
  <c r="J611" i="2"/>
  <c r="AP611" i="1"/>
  <c r="AR611" i="1" s="1"/>
  <c r="J603" i="2"/>
  <c r="AP603" i="1"/>
  <c r="AQ603" i="1" s="1"/>
  <c r="J595" i="2"/>
  <c r="AP595" i="1"/>
  <c r="J587" i="2"/>
  <c r="AP587" i="1"/>
  <c r="J579" i="2"/>
  <c r="AP579" i="1"/>
  <c r="AR579" i="1" s="1"/>
  <c r="J571" i="2"/>
  <c r="AP571" i="1"/>
  <c r="J563" i="2"/>
  <c r="AP563" i="1"/>
  <c r="J555" i="2"/>
  <c r="AP555" i="1"/>
  <c r="J547" i="2"/>
  <c r="AP547" i="1"/>
  <c r="AR547" i="1" s="1"/>
  <c r="J539" i="2"/>
  <c r="AP539" i="1"/>
  <c r="J531" i="2"/>
  <c r="AP531" i="1"/>
  <c r="J523" i="2"/>
  <c r="AP523" i="1"/>
  <c r="J515" i="2"/>
  <c r="AP515" i="1"/>
  <c r="AR515" i="1" s="1"/>
  <c r="J507" i="2"/>
  <c r="AP507" i="1"/>
  <c r="J499" i="2"/>
  <c r="AP499" i="1"/>
  <c r="J491" i="2"/>
  <c r="AP491" i="1"/>
  <c r="J483" i="2"/>
  <c r="AP483" i="1"/>
  <c r="AR483" i="1" s="1"/>
  <c r="J475" i="2"/>
  <c r="AP475" i="1"/>
  <c r="J459" i="2"/>
  <c r="AP459" i="1"/>
  <c r="J451" i="2"/>
  <c r="AP451" i="1"/>
  <c r="J443" i="2"/>
  <c r="AP443" i="1"/>
  <c r="AR443" i="1" s="1"/>
  <c r="J427" i="2"/>
  <c r="AP427" i="1"/>
  <c r="J419" i="2"/>
  <c r="AP419" i="1"/>
  <c r="AR419" i="1" s="1"/>
  <c r="J411" i="2"/>
  <c r="AP411" i="1"/>
  <c r="AR411" i="1" s="1"/>
  <c r="J403" i="2"/>
  <c r="AP403" i="1"/>
  <c r="J395" i="2"/>
  <c r="AP395" i="1"/>
  <c r="J387" i="2"/>
  <c r="AP387" i="1"/>
  <c r="AR387" i="1" s="1"/>
  <c r="J379" i="2"/>
  <c r="AP379" i="1"/>
  <c r="J371" i="2"/>
  <c r="AP371" i="1"/>
  <c r="J363" i="2"/>
  <c r="AP363" i="1"/>
  <c r="J355" i="2"/>
  <c r="AP355" i="1"/>
  <c r="J347" i="2"/>
  <c r="AP347" i="1"/>
  <c r="J339" i="2"/>
  <c r="AP339" i="1"/>
  <c r="J315" i="2"/>
  <c r="AP315" i="1"/>
  <c r="J307" i="2"/>
  <c r="AP307" i="1"/>
  <c r="J283" i="2"/>
  <c r="AP283" i="1"/>
  <c r="J267" i="2"/>
  <c r="AP267" i="1"/>
  <c r="J259" i="2"/>
  <c r="AP259" i="1"/>
  <c r="J251" i="2"/>
  <c r="AP251" i="1"/>
  <c r="J243" i="2"/>
  <c r="AP243" i="1"/>
  <c r="J227" i="2"/>
  <c r="AP227" i="1"/>
  <c r="AR227" i="1" s="1"/>
  <c r="J211" i="2"/>
  <c r="AP211" i="1"/>
  <c r="J203" i="2"/>
  <c r="AP203" i="1"/>
  <c r="J195" i="2"/>
  <c r="AP195" i="1"/>
  <c r="J187" i="2"/>
  <c r="AP187" i="1"/>
  <c r="AR187" i="1" s="1"/>
  <c r="J179" i="2"/>
  <c r="AP179" i="1"/>
  <c r="AR179" i="1" s="1"/>
  <c r="J171" i="2"/>
  <c r="AP171" i="1"/>
  <c r="J147" i="2"/>
  <c r="AP147" i="1"/>
  <c r="J139" i="2"/>
  <c r="AP139" i="1"/>
  <c r="J131" i="2"/>
  <c r="AP131" i="1"/>
  <c r="J123" i="2"/>
  <c r="AP123" i="1"/>
  <c r="AQ123" i="1" s="1"/>
  <c r="J115" i="2"/>
  <c r="AP115" i="1"/>
  <c r="J107" i="2"/>
  <c r="AP107" i="1"/>
  <c r="J99" i="2"/>
  <c r="AP99" i="1"/>
  <c r="J91" i="2"/>
  <c r="AP91" i="1"/>
  <c r="AQ91" i="1" s="1"/>
  <c r="J83" i="2"/>
  <c r="AP83" i="1"/>
  <c r="J75" i="2"/>
  <c r="AP75" i="1"/>
  <c r="J67" i="2"/>
  <c r="AP67" i="1"/>
  <c r="AR67" i="1" s="1"/>
  <c r="J35" i="2"/>
  <c r="AP35" i="1"/>
  <c r="AQ35" i="1" s="1"/>
  <c r="AP42" i="1"/>
  <c r="AP60" i="1"/>
  <c r="AP68" i="1"/>
  <c r="AR68" i="1" s="1"/>
  <c r="AP160" i="1"/>
  <c r="AP168" i="1"/>
  <c r="AP215" i="1"/>
  <c r="AP255" i="1"/>
  <c r="AP282" i="1"/>
  <c r="AP309" i="1"/>
  <c r="AP326" i="1"/>
  <c r="AP348" i="1"/>
  <c r="AP405" i="1"/>
  <c r="AP450" i="1"/>
  <c r="AR450" i="1" s="1"/>
  <c r="AP789" i="1"/>
  <c r="AQ789" i="1" s="1"/>
  <c r="J874" i="2"/>
  <c r="AP874" i="1"/>
  <c r="J866" i="2"/>
  <c r="AP866" i="1"/>
  <c r="J858" i="2"/>
  <c r="AP858" i="1"/>
  <c r="J850" i="2"/>
  <c r="AP850" i="1"/>
  <c r="J842" i="2"/>
  <c r="AP842" i="1"/>
  <c r="J834" i="2"/>
  <c r="AP834" i="1"/>
  <c r="J826" i="2"/>
  <c r="AP826" i="1"/>
  <c r="J818" i="2"/>
  <c r="AP818" i="1"/>
  <c r="J810" i="2"/>
  <c r="AP810" i="1"/>
  <c r="J802" i="2"/>
  <c r="AP802" i="1"/>
  <c r="J794" i="2"/>
  <c r="AP794" i="1"/>
  <c r="J786" i="2"/>
  <c r="AP786" i="1"/>
  <c r="J778" i="2"/>
  <c r="AP778" i="1"/>
  <c r="J770" i="2"/>
  <c r="AP770" i="1"/>
  <c r="J762" i="2"/>
  <c r="AP762" i="1"/>
  <c r="J754" i="2"/>
  <c r="AP754" i="1"/>
  <c r="J746" i="2"/>
  <c r="AP746" i="1"/>
  <c r="J738" i="2"/>
  <c r="AP738" i="1"/>
  <c r="J730" i="2"/>
  <c r="AP730" i="1"/>
  <c r="J722" i="2"/>
  <c r="AP722" i="1"/>
  <c r="J714" i="2"/>
  <c r="AP714" i="1"/>
  <c r="J706" i="2"/>
  <c r="AP706" i="1"/>
  <c r="J698" i="2"/>
  <c r="AP698" i="1"/>
  <c r="J690" i="2"/>
  <c r="AP690" i="1"/>
  <c r="AR690" i="1" s="1"/>
  <c r="J682" i="2"/>
  <c r="AP682" i="1"/>
  <c r="J674" i="2"/>
  <c r="AP674" i="1"/>
  <c r="J666" i="2"/>
  <c r="AP666" i="1"/>
  <c r="J658" i="2"/>
  <c r="AP658" i="1"/>
  <c r="J650" i="2"/>
  <c r="AP650" i="1"/>
  <c r="AR650" i="1" s="1"/>
  <c r="J642" i="2"/>
  <c r="AP642" i="1"/>
  <c r="J634" i="2"/>
  <c r="AP634" i="1"/>
  <c r="AQ634" i="1" s="1"/>
  <c r="J626" i="2"/>
  <c r="AP626" i="1"/>
  <c r="J618" i="2"/>
  <c r="AP618" i="1"/>
  <c r="J610" i="2"/>
  <c r="AP610" i="1"/>
  <c r="J602" i="2"/>
  <c r="AP602" i="1"/>
  <c r="J594" i="2"/>
  <c r="AP594" i="1"/>
  <c r="J586" i="2"/>
  <c r="AP586" i="1"/>
  <c r="J578" i="2"/>
  <c r="AP578" i="1"/>
  <c r="J570" i="2"/>
  <c r="AP570" i="1"/>
  <c r="J562" i="2"/>
  <c r="AP562" i="1"/>
  <c r="J554" i="2"/>
  <c r="AP554" i="1"/>
  <c r="J538" i="2"/>
  <c r="AP538" i="1"/>
  <c r="J530" i="2"/>
  <c r="AP530" i="1"/>
  <c r="J522" i="2"/>
  <c r="AP522" i="1"/>
  <c r="J514" i="2"/>
  <c r="AP514" i="1"/>
  <c r="AQ514" i="1" s="1"/>
  <c r="J506" i="2"/>
  <c r="AP506" i="1"/>
  <c r="J498" i="2"/>
  <c r="AP498" i="1"/>
  <c r="J490" i="2"/>
  <c r="AP490" i="1"/>
  <c r="J482" i="2"/>
  <c r="AP482" i="1"/>
  <c r="J474" i="2"/>
  <c r="AP474" i="1"/>
  <c r="J466" i="2"/>
  <c r="AP466" i="1"/>
  <c r="J458" i="2"/>
  <c r="AP458" i="1"/>
  <c r="J442" i="2"/>
  <c r="AP442" i="1"/>
  <c r="J434" i="2"/>
  <c r="AP434" i="1"/>
  <c r="J426" i="2"/>
  <c r="AP426" i="1"/>
  <c r="J418" i="2"/>
  <c r="AP418" i="1"/>
  <c r="J410" i="2"/>
  <c r="AP410" i="1"/>
  <c r="J402" i="2"/>
  <c r="AP402" i="1"/>
  <c r="J386" i="2"/>
  <c r="AP386" i="1"/>
  <c r="AQ386" i="1" s="1"/>
  <c r="J378" i="2"/>
  <c r="AP378" i="1"/>
  <c r="J362" i="2"/>
  <c r="AP362" i="1"/>
  <c r="J354" i="2"/>
  <c r="AP354" i="1"/>
  <c r="J346" i="2"/>
  <c r="AP346" i="1"/>
  <c r="J338" i="2"/>
  <c r="AP338" i="1"/>
  <c r="J330" i="2"/>
  <c r="AP330" i="1"/>
  <c r="J322" i="2"/>
  <c r="AP322" i="1"/>
  <c r="J314" i="2"/>
  <c r="AP314" i="1"/>
  <c r="J306" i="2"/>
  <c r="AP306" i="1"/>
  <c r="J298" i="2"/>
  <c r="AP298" i="1"/>
  <c r="J290" i="2"/>
  <c r="AP290" i="1"/>
  <c r="J274" i="2"/>
  <c r="AP274" i="1"/>
  <c r="J266" i="2"/>
  <c r="AP266" i="1"/>
  <c r="J258" i="2"/>
  <c r="AP258" i="1"/>
  <c r="J250" i="2"/>
  <c r="AP250" i="1"/>
  <c r="J242" i="2"/>
  <c r="AP242" i="1"/>
  <c r="J234" i="2"/>
  <c r="AP234" i="1"/>
  <c r="J226" i="2"/>
  <c r="AP226" i="1"/>
  <c r="J218" i="2"/>
  <c r="AP218" i="1"/>
  <c r="J210" i="2"/>
  <c r="AP210" i="1"/>
  <c r="J202" i="2"/>
  <c r="AP202" i="1"/>
  <c r="J194" i="2"/>
  <c r="AP194" i="1"/>
  <c r="J186" i="2"/>
  <c r="AP186" i="1"/>
  <c r="AQ186" i="1" s="1"/>
  <c r="J178" i="2"/>
  <c r="AP178" i="1"/>
  <c r="J154" i="2"/>
  <c r="AP154" i="1"/>
  <c r="J146" i="2"/>
  <c r="AP146" i="1"/>
  <c r="J138" i="2"/>
  <c r="AP138" i="1"/>
  <c r="J130" i="2"/>
  <c r="AP130" i="1"/>
  <c r="J122" i="2"/>
  <c r="AP122" i="1"/>
  <c r="AR122" i="1" s="1"/>
  <c r="J114" i="2"/>
  <c r="AP114" i="1"/>
  <c r="J106" i="2"/>
  <c r="AP106" i="1"/>
  <c r="J98" i="2"/>
  <c r="AP98" i="1"/>
  <c r="J90" i="2"/>
  <c r="AP90" i="1"/>
  <c r="J82" i="2"/>
  <c r="AP82" i="1"/>
  <c r="J74" i="2"/>
  <c r="AP74" i="1"/>
  <c r="J50" i="2"/>
  <c r="AP50" i="1"/>
  <c r="J30" i="2"/>
  <c r="AP30" i="1"/>
  <c r="AP33" i="1"/>
  <c r="AP51" i="1"/>
  <c r="AP161" i="1"/>
  <c r="AP170" i="1"/>
  <c r="AP230" i="1"/>
  <c r="AP311" i="1"/>
  <c r="AP331" i="1"/>
  <c r="AP412" i="1"/>
  <c r="AP520" i="1"/>
  <c r="AQ520" i="1" s="1"/>
  <c r="AQ29" i="1"/>
  <c r="AR29" i="1"/>
  <c r="AR81" i="1"/>
  <c r="AR521" i="1"/>
  <c r="C32" i="9"/>
  <c r="C23" i="9"/>
  <c r="C25" i="9" s="1"/>
  <c r="C26" i="9" s="1"/>
  <c r="C27" i="9" s="1"/>
  <c r="AL22" i="7"/>
  <c r="AD22" i="7"/>
  <c r="V22" i="7"/>
  <c r="N22" i="7"/>
  <c r="F22" i="7"/>
  <c r="AI22" i="7"/>
  <c r="AA22" i="7"/>
  <c r="S22" i="7"/>
  <c r="K22" i="7"/>
  <c r="C22" i="7"/>
  <c r="X22" i="7"/>
  <c r="O22" i="7"/>
  <c r="AE22" i="7"/>
  <c r="AK22" i="7"/>
  <c r="M22" i="7"/>
  <c r="AN22" i="7"/>
  <c r="AF22" i="7"/>
  <c r="W22" i="7"/>
  <c r="P22" i="7"/>
  <c r="H22" i="7"/>
  <c r="R22" i="7"/>
  <c r="AO22" i="7"/>
  <c r="AJ22" i="7"/>
  <c r="AB22" i="7"/>
  <c r="L22" i="7"/>
  <c r="AC22" i="7"/>
  <c r="Q22" i="7"/>
  <c r="T22" i="7"/>
  <c r="AH22" i="7"/>
  <c r="Z22" i="7"/>
  <c r="J22" i="7"/>
  <c r="AM22" i="7"/>
  <c r="AG22" i="7"/>
  <c r="I22" i="7"/>
  <c r="Y22" i="7"/>
  <c r="D22" i="7"/>
  <c r="E22" i="7"/>
  <c r="AG28" i="1"/>
  <c r="AI29" i="1" s="1"/>
  <c r="AG18" i="1"/>
  <c r="AG27" i="1"/>
  <c r="AB10" i="1"/>
  <c r="AB16" i="1"/>
  <c r="AB27" i="1"/>
  <c r="AG19" i="1"/>
  <c r="AG11" i="1"/>
  <c r="AG20" i="1"/>
  <c r="AG13" i="1"/>
  <c r="AG12" i="1"/>
  <c r="B17" i="7"/>
  <c r="B23" i="7" s="1"/>
  <c r="B25" i="7" s="1"/>
  <c r="AG21" i="1"/>
  <c r="Q873" i="2"/>
  <c r="Q865" i="2"/>
  <c r="Q857" i="2"/>
  <c r="Q849" i="2"/>
  <c r="Q841" i="2"/>
  <c r="Q833" i="2"/>
  <c r="Q825" i="2"/>
  <c r="Q817" i="2"/>
  <c r="Q809" i="2"/>
  <c r="Q801" i="2"/>
  <c r="Q793" i="2"/>
  <c r="Q785" i="2"/>
  <c r="Q777" i="2"/>
  <c r="Q769" i="2"/>
  <c r="Q761" i="2"/>
  <c r="Q753" i="2"/>
  <c r="Q745" i="2"/>
  <c r="Q737" i="2"/>
  <c r="Q729" i="2"/>
  <c r="Q721" i="2"/>
  <c r="Q713" i="2"/>
  <c r="Q705" i="2"/>
  <c r="Q697" i="2"/>
  <c r="Q689" i="2"/>
  <c r="Q681" i="2"/>
  <c r="Q673" i="2"/>
  <c r="Q665" i="2"/>
  <c r="Q657" i="2"/>
  <c r="Q649" i="2"/>
  <c r="Q641" i="2"/>
  <c r="Q633" i="2"/>
  <c r="Q625" i="2"/>
  <c r="Q617" i="2"/>
  <c r="Q609" i="2"/>
  <c r="Q601" i="2"/>
  <c r="Q593" i="2"/>
  <c r="Q585" i="2"/>
  <c r="Q577" i="2"/>
  <c r="Q569" i="2"/>
  <c r="Q561" i="2"/>
  <c r="Q553" i="2"/>
  <c r="Q545" i="2"/>
  <c r="Q537" i="2"/>
  <c r="Q529" i="2"/>
  <c r="Q521" i="2"/>
  <c r="Q513" i="2"/>
  <c r="Q505" i="2"/>
  <c r="Q497" i="2"/>
  <c r="Q489" i="2"/>
  <c r="Q481" i="2"/>
  <c r="Q473" i="2"/>
  <c r="Q465" i="2"/>
  <c r="Q457" i="2"/>
  <c r="Q449" i="2"/>
  <c r="Q441" i="2"/>
  <c r="Q433" i="2"/>
  <c r="Q425" i="2"/>
  <c r="Q417" i="2"/>
  <c r="Q409" i="2"/>
  <c r="Q401" i="2"/>
  <c r="Q393" i="2"/>
  <c r="Q385" i="2"/>
  <c r="Q377" i="2"/>
  <c r="Q369" i="2"/>
  <c r="Q361" i="2"/>
  <c r="Q353" i="2"/>
  <c r="Q345" i="2"/>
  <c r="Q337" i="2"/>
  <c r="Q329" i="2"/>
  <c r="Q321" i="2"/>
  <c r="Q313" i="2"/>
  <c r="Q305" i="2"/>
  <c r="Q297" i="2"/>
  <c r="Q289" i="2"/>
  <c r="Q281" i="2"/>
  <c r="Q273" i="2"/>
  <c r="Q265" i="2"/>
  <c r="Q257" i="2"/>
  <c r="Q249" i="2"/>
  <c r="Q241" i="2"/>
  <c r="Q233" i="2"/>
  <c r="Q225" i="2"/>
  <c r="Q217" i="2"/>
  <c r="Q209" i="2"/>
  <c r="Q201" i="2"/>
  <c r="Q193" i="2"/>
  <c r="Q185" i="2"/>
  <c r="Q177" i="2"/>
  <c r="Q169" i="2"/>
  <c r="Q161" i="2"/>
  <c r="Q153" i="2"/>
  <c r="Q145" i="2"/>
  <c r="Q137" i="2"/>
  <c r="Q129" i="2"/>
  <c r="Q121" i="2"/>
  <c r="Q113" i="2"/>
  <c r="Q105" i="2"/>
  <c r="Q97" i="2"/>
  <c r="Q89" i="2"/>
  <c r="Q81" i="2"/>
  <c r="Q73" i="2"/>
  <c r="Q65" i="2"/>
  <c r="Q57" i="2"/>
  <c r="Q49" i="2"/>
  <c r="Q41" i="2"/>
  <c r="Q33" i="2"/>
  <c r="AB30" i="1"/>
  <c r="Q871" i="2"/>
  <c r="Q863" i="2"/>
  <c r="Q855" i="2"/>
  <c r="Q847" i="2"/>
  <c r="Q839" i="2"/>
  <c r="Q831" i="2"/>
  <c r="Q823" i="2"/>
  <c r="Q815" i="2"/>
  <c r="Q807" i="2"/>
  <c r="Q799" i="2"/>
  <c r="Q791" i="2"/>
  <c r="Q783" i="2"/>
  <c r="Q775" i="2"/>
  <c r="Q767" i="2"/>
  <c r="Q759" i="2"/>
  <c r="Q751" i="2"/>
  <c r="Q743" i="2"/>
  <c r="Q735" i="2"/>
  <c r="Q727" i="2"/>
  <c r="AG22" i="1"/>
  <c r="AG14" i="1"/>
  <c r="Q30" i="2"/>
  <c r="Q870" i="2"/>
  <c r="Q862" i="2"/>
  <c r="Q869" i="2"/>
  <c r="Q861" i="2"/>
  <c r="Q853" i="2"/>
  <c r="Q845" i="2"/>
  <c r="Q837" i="2"/>
  <c r="Q829" i="2"/>
  <c r="Q821" i="2"/>
  <c r="Q813" i="2"/>
  <c r="Q805" i="2"/>
  <c r="Q797" i="2"/>
  <c r="Q789" i="2"/>
  <c r="Q781" i="2"/>
  <c r="Q773" i="2"/>
  <c r="Q765" i="2"/>
  <c r="Q757" i="2"/>
  <c r="Q749" i="2"/>
  <c r="Q741" i="2"/>
  <c r="Q733" i="2"/>
  <c r="Q725" i="2"/>
  <c r="Q717" i="2"/>
  <c r="Q709" i="2"/>
  <c r="Q701" i="2"/>
  <c r="Q693" i="2"/>
  <c r="Q685" i="2"/>
  <c r="Q677" i="2"/>
  <c r="Q669" i="2"/>
  <c r="Q661" i="2"/>
  <c r="Q653" i="2"/>
  <c r="Q645" i="2"/>
  <c r="Q637" i="2"/>
  <c r="Q629" i="2"/>
  <c r="Q621" i="2"/>
  <c r="Q613" i="2"/>
  <c r="Q605" i="2"/>
  <c r="Q597" i="2"/>
  <c r="Q589" i="2"/>
  <c r="Q581" i="2"/>
  <c r="Q573" i="2"/>
  <c r="Q565" i="2"/>
  <c r="Q557" i="2"/>
  <c r="Q549" i="2"/>
  <c r="Q541" i="2"/>
  <c r="Q533" i="2"/>
  <c r="Q525" i="2"/>
  <c r="Q517" i="2"/>
  <c r="Q509" i="2"/>
  <c r="Q501" i="2"/>
  <c r="Q493" i="2"/>
  <c r="Q485" i="2"/>
  <c r="Q477" i="2"/>
  <c r="Q469" i="2"/>
  <c r="Q461" i="2"/>
  <c r="Q453" i="2"/>
  <c r="Q445" i="2"/>
  <c r="Q437" i="2"/>
  <c r="Q429" i="2"/>
  <c r="Q421" i="2"/>
  <c r="Q413" i="2"/>
  <c r="Q405" i="2"/>
  <c r="Q397" i="2"/>
  <c r="Q389" i="2"/>
  <c r="Q381" i="2"/>
  <c r="Q373" i="2"/>
  <c r="Q365" i="2"/>
  <c r="Q357" i="2"/>
  <c r="Q349" i="2"/>
  <c r="Q341" i="2"/>
  <c r="Q333" i="2"/>
  <c r="Q325" i="2"/>
  <c r="Q317" i="2"/>
  <c r="Q309" i="2"/>
  <c r="Q301" i="2"/>
  <c r="Q293" i="2"/>
  <c r="Q285" i="2"/>
  <c r="Q277" i="2"/>
  <c r="Q269" i="2"/>
  <c r="Q261" i="2"/>
  <c r="Q253" i="2"/>
  <c r="Q245" i="2"/>
  <c r="Q237" i="2"/>
  <c r="Q229" i="2"/>
  <c r="Q221" i="2"/>
  <c r="Q213" i="2"/>
  <c r="Q205" i="2"/>
  <c r="Q197" i="2"/>
  <c r="Q189" i="2"/>
  <c r="Q181" i="2"/>
  <c r="Q173" i="2"/>
  <c r="Q165" i="2"/>
  <c r="Q157" i="2"/>
  <c r="Q149" i="2"/>
  <c r="Q141" i="2"/>
  <c r="Q133" i="2"/>
  <c r="Q125" i="2"/>
  <c r="Q117" i="2"/>
  <c r="Q109" i="2"/>
  <c r="Q101" i="2"/>
  <c r="Q93" i="2"/>
  <c r="Q85" i="2"/>
  <c r="Q77" i="2"/>
  <c r="Q69" i="2"/>
  <c r="Q61" i="2"/>
  <c r="Q53" i="2"/>
  <c r="Q45" i="2"/>
  <c r="Q37" i="2"/>
  <c r="Q875" i="2"/>
  <c r="Q867" i="2"/>
  <c r="AG26" i="1"/>
  <c r="Q874" i="2"/>
  <c r="Q866" i="2"/>
  <c r="Q858" i="2"/>
  <c r="Q850" i="2"/>
  <c r="Q842" i="2"/>
  <c r="Q834" i="2"/>
  <c r="Q826" i="2"/>
  <c r="Q818" i="2"/>
  <c r="Q810" i="2"/>
  <c r="Q802" i="2"/>
  <c r="Q794" i="2"/>
  <c r="Q786" i="2"/>
  <c r="Q778" i="2"/>
  <c r="Q770" i="2"/>
  <c r="Q762" i="2"/>
  <c r="Q754" i="2"/>
  <c r="Q746" i="2"/>
  <c r="Q738" i="2"/>
  <c r="Q730" i="2"/>
  <c r="Q722" i="2"/>
  <c r="Q714" i="2"/>
  <c r="Q706" i="2"/>
  <c r="Q698" i="2"/>
  <c r="Q690" i="2"/>
  <c r="Q682" i="2"/>
  <c r="Q674" i="2"/>
  <c r="Q666" i="2"/>
  <c r="Q658" i="2"/>
  <c r="Q650" i="2"/>
  <c r="Q642" i="2"/>
  <c r="Q634" i="2"/>
  <c r="Q626" i="2"/>
  <c r="Q618" i="2"/>
  <c r="Q610" i="2"/>
  <c r="Q602" i="2"/>
  <c r="Q594" i="2"/>
  <c r="Q586" i="2"/>
  <c r="Q578" i="2"/>
  <c r="Q570" i="2"/>
  <c r="Q562" i="2"/>
  <c r="Q554" i="2"/>
  <c r="Q546" i="2"/>
  <c r="Q538" i="2"/>
  <c r="Q530" i="2"/>
  <c r="Q522" i="2"/>
  <c r="Q514" i="2"/>
  <c r="Q506" i="2"/>
  <c r="Q498" i="2"/>
  <c r="Q490" i="2"/>
  <c r="Q482" i="2"/>
  <c r="Q474" i="2"/>
  <c r="Q466" i="2"/>
  <c r="Q458" i="2"/>
  <c r="Q450" i="2"/>
  <c r="Q442" i="2"/>
  <c r="Q434" i="2"/>
  <c r="Q426" i="2"/>
  <c r="Q418" i="2"/>
  <c r="Q410" i="2"/>
  <c r="Q402" i="2"/>
  <c r="Q394" i="2"/>
  <c r="Q386" i="2"/>
  <c r="Q378" i="2"/>
  <c r="Q370" i="2"/>
  <c r="Q362" i="2"/>
  <c r="Q354" i="2"/>
  <c r="Q346" i="2"/>
  <c r="Q338" i="2"/>
  <c r="Q330" i="2"/>
  <c r="Q322" i="2"/>
  <c r="Q314" i="2"/>
  <c r="Q306" i="2"/>
  <c r="Q298" i="2"/>
  <c r="Q290" i="2"/>
  <c r="Q282" i="2"/>
  <c r="Q274" i="2"/>
  <c r="Q266" i="2"/>
  <c r="Q258" i="2"/>
  <c r="Q250" i="2"/>
  <c r="Q242" i="2"/>
  <c r="Q234" i="2"/>
  <c r="Q226" i="2"/>
  <c r="Q218" i="2"/>
  <c r="Q210" i="2"/>
  <c r="Q202" i="2"/>
  <c r="Q194" i="2"/>
  <c r="Q186" i="2"/>
  <c r="Q178" i="2"/>
  <c r="Q170" i="2"/>
  <c r="Q162" i="2"/>
  <c r="Q154" i="2"/>
  <c r="Q146" i="2"/>
  <c r="Q138" i="2"/>
  <c r="Q130" i="2"/>
  <c r="Q122" i="2"/>
  <c r="Q114" i="2"/>
  <c r="Q106" i="2"/>
  <c r="Q98" i="2"/>
  <c r="Q90" i="2"/>
  <c r="Q82" i="2"/>
  <c r="Q74" i="2"/>
  <c r="Q66" i="2"/>
  <c r="Q58" i="2"/>
  <c r="Q50" i="2"/>
  <c r="Q42" i="2"/>
  <c r="Q34" i="2"/>
  <c r="Q872" i="2"/>
  <c r="Q864" i="2"/>
  <c r="Q856" i="2"/>
  <c r="Q848" i="2"/>
  <c r="Q840" i="2"/>
  <c r="Q832" i="2"/>
  <c r="Q824" i="2"/>
  <c r="Q816" i="2"/>
  <c r="Q808" i="2"/>
  <c r="Q800" i="2"/>
  <c r="Q792" i="2"/>
  <c r="Q784" i="2"/>
  <c r="Q776" i="2"/>
  <c r="Q768" i="2"/>
  <c r="Q760" i="2"/>
  <c r="Q752" i="2"/>
  <c r="Q744" i="2"/>
  <c r="Q736" i="2"/>
  <c r="Q728" i="2"/>
  <c r="Q720" i="2"/>
  <c r="Q712" i="2"/>
  <c r="Q704" i="2"/>
  <c r="Q696" i="2"/>
  <c r="Q688" i="2"/>
  <c r="Q680" i="2"/>
  <c r="Q672" i="2"/>
  <c r="Q664" i="2"/>
  <c r="Q656" i="2"/>
  <c r="Q648" i="2"/>
  <c r="Q640" i="2"/>
  <c r="Q632" i="2"/>
  <c r="Q624" i="2"/>
  <c r="Q616" i="2"/>
  <c r="Q608" i="2"/>
  <c r="Q600" i="2"/>
  <c r="Q592" i="2"/>
  <c r="Q584" i="2"/>
  <c r="Q576" i="2"/>
  <c r="Q568" i="2"/>
  <c r="Q560" i="2"/>
  <c r="Q552" i="2"/>
  <c r="Q544" i="2"/>
  <c r="Q536" i="2"/>
  <c r="Q528" i="2"/>
  <c r="Q520" i="2"/>
  <c r="Q512" i="2"/>
  <c r="Q504" i="2"/>
  <c r="Q496" i="2"/>
  <c r="Q488" i="2"/>
  <c r="Q480" i="2"/>
  <c r="Q472" i="2"/>
  <c r="Q464" i="2"/>
  <c r="Q456" i="2"/>
  <c r="Q448" i="2"/>
  <c r="Q440" i="2"/>
  <c r="Q432" i="2"/>
  <c r="Q424" i="2"/>
  <c r="Q416" i="2"/>
  <c r="Q408" i="2"/>
  <c r="Q400" i="2"/>
  <c r="Q392" i="2"/>
  <c r="Q384" i="2"/>
  <c r="Q376" i="2"/>
  <c r="Q368" i="2"/>
  <c r="Q360" i="2"/>
  <c r="Q352" i="2"/>
  <c r="Q344" i="2"/>
  <c r="Q336" i="2"/>
  <c r="Q328" i="2"/>
  <c r="Q320" i="2"/>
  <c r="Q312" i="2"/>
  <c r="Q304" i="2"/>
  <c r="Q296" i="2"/>
  <c r="Q288" i="2"/>
  <c r="Q280" i="2"/>
  <c r="Q272" i="2"/>
  <c r="Q264" i="2"/>
  <c r="Q256" i="2"/>
  <c r="Q248" i="2"/>
  <c r="Q240" i="2"/>
  <c r="Q232" i="2"/>
  <c r="Q224" i="2"/>
  <c r="Q216" i="2"/>
  <c r="Q208" i="2"/>
  <c r="Q200" i="2"/>
  <c r="Q192" i="2"/>
  <c r="Q184" i="2"/>
  <c r="Q176" i="2"/>
  <c r="Q168" i="2"/>
  <c r="Q160" i="2"/>
  <c r="Q152" i="2"/>
  <c r="Q144" i="2"/>
  <c r="Q136" i="2"/>
  <c r="Q128" i="2"/>
  <c r="Q120" i="2"/>
  <c r="Q112" i="2"/>
  <c r="Q104" i="2"/>
  <c r="Q96" i="2"/>
  <c r="Q88" i="2"/>
  <c r="Q80" i="2"/>
  <c r="Q72" i="2"/>
  <c r="Q64" i="2"/>
  <c r="Q56" i="2"/>
  <c r="Q48" i="2"/>
  <c r="Q40" i="2"/>
  <c r="Q32" i="2"/>
  <c r="Q719" i="2"/>
  <c r="Q711" i="2"/>
  <c r="Q703" i="2"/>
  <c r="Q695" i="2"/>
  <c r="Q687" i="2"/>
  <c r="Q679" i="2"/>
  <c r="Q671" i="2"/>
  <c r="Q663" i="2"/>
  <c r="Q655" i="2"/>
  <c r="Q647" i="2"/>
  <c r="Q639" i="2"/>
  <c r="Q631" i="2"/>
  <c r="Q623" i="2"/>
  <c r="Q615" i="2"/>
  <c r="Q607" i="2"/>
  <c r="Q599" i="2"/>
  <c r="Q591" i="2"/>
  <c r="Q583" i="2"/>
  <c r="Q575" i="2"/>
  <c r="Q567" i="2"/>
  <c r="Q559" i="2"/>
  <c r="Q551" i="2"/>
  <c r="Q543" i="2"/>
  <c r="Q535" i="2"/>
  <c r="Q527" i="2"/>
  <c r="Q519" i="2"/>
  <c r="Q511" i="2"/>
  <c r="Q503" i="2"/>
  <c r="Q495" i="2"/>
  <c r="Q487" i="2"/>
  <c r="Q479" i="2"/>
  <c r="Q471" i="2"/>
  <c r="Q463" i="2"/>
  <c r="Q455" i="2"/>
  <c r="Q447" i="2"/>
  <c r="Q439" i="2"/>
  <c r="Q431" i="2"/>
  <c r="Q423" i="2"/>
  <c r="Q415" i="2"/>
  <c r="Q407" i="2"/>
  <c r="Q399" i="2"/>
  <c r="Q391" i="2"/>
  <c r="Q383" i="2"/>
  <c r="Q375" i="2"/>
  <c r="Q367" i="2"/>
  <c r="Q359" i="2"/>
  <c r="Q351" i="2"/>
  <c r="Q343" i="2"/>
  <c r="Q335" i="2"/>
  <c r="Q327" i="2"/>
  <c r="Q319" i="2"/>
  <c r="Q311" i="2"/>
  <c r="Q303" i="2"/>
  <c r="Q295" i="2"/>
  <c r="Q287" i="2"/>
  <c r="Q279" i="2"/>
  <c r="Q271" i="2"/>
  <c r="Q263" i="2"/>
  <c r="Q255" i="2"/>
  <c r="Q247" i="2"/>
  <c r="Q239" i="2"/>
  <c r="Q231" i="2"/>
  <c r="Q223" i="2"/>
  <c r="Q215" i="2"/>
  <c r="Q207" i="2"/>
  <c r="Q199" i="2"/>
  <c r="Q191" i="2"/>
  <c r="Q183" i="2"/>
  <c r="Q175" i="2"/>
  <c r="Q167" i="2"/>
  <c r="Q159" i="2"/>
  <c r="Q151" i="2"/>
  <c r="Q143" i="2"/>
  <c r="Q135" i="2"/>
  <c r="Q127" i="2"/>
  <c r="Q119" i="2"/>
  <c r="Q111" i="2"/>
  <c r="Q103" i="2"/>
  <c r="Q95" i="2"/>
  <c r="Q87" i="2"/>
  <c r="Q79" i="2"/>
  <c r="Q71" i="2"/>
  <c r="Q63" i="2"/>
  <c r="Q55" i="2"/>
  <c r="Q47" i="2"/>
  <c r="Q39" i="2"/>
  <c r="Q31" i="2"/>
  <c r="Q854" i="2"/>
  <c r="Q846" i="2"/>
  <c r="Q838" i="2"/>
  <c r="Q830" i="2"/>
  <c r="Q822" i="2"/>
  <c r="Q814" i="2"/>
  <c r="Q806" i="2"/>
  <c r="Q798" i="2"/>
  <c r="Q790" i="2"/>
  <c r="Q782" i="2"/>
  <c r="Q774" i="2"/>
  <c r="Q766" i="2"/>
  <c r="Q758" i="2"/>
  <c r="Q750" i="2"/>
  <c r="Q742" i="2"/>
  <c r="Q734" i="2"/>
  <c r="Q726" i="2"/>
  <c r="Q718" i="2"/>
  <c r="Q710" i="2"/>
  <c r="Q702" i="2"/>
  <c r="Q694" i="2"/>
  <c r="Q686" i="2"/>
  <c r="Q678" i="2"/>
  <c r="Q670" i="2"/>
  <c r="Q662" i="2"/>
  <c r="Q654" i="2"/>
  <c r="Q646" i="2"/>
  <c r="Q638" i="2"/>
  <c r="Q630" i="2"/>
  <c r="Q622" i="2"/>
  <c r="Q614" i="2"/>
  <c r="Q606" i="2"/>
  <c r="Q598" i="2"/>
  <c r="Q590" i="2"/>
  <c r="Q582" i="2"/>
  <c r="Q574" i="2"/>
  <c r="Q566" i="2"/>
  <c r="Q558" i="2"/>
  <c r="Q550" i="2"/>
  <c r="Q542" i="2"/>
  <c r="Q534" i="2"/>
  <c r="Q526" i="2"/>
  <c r="Q518" i="2"/>
  <c r="Q510" i="2"/>
  <c r="Q502" i="2"/>
  <c r="Q494" i="2"/>
  <c r="Q486" i="2"/>
  <c r="Q478" i="2"/>
  <c r="Q470" i="2"/>
  <c r="Q462" i="2"/>
  <c r="Q454" i="2"/>
  <c r="Q446" i="2"/>
  <c r="Q438" i="2"/>
  <c r="Q430" i="2"/>
  <c r="Q422" i="2"/>
  <c r="Q414" i="2"/>
  <c r="Q406" i="2"/>
  <c r="Q398" i="2"/>
  <c r="Q390" i="2"/>
  <c r="Q382" i="2"/>
  <c r="Q374" i="2"/>
  <c r="Q366" i="2"/>
  <c r="Q358" i="2"/>
  <c r="Q350" i="2"/>
  <c r="Q342" i="2"/>
  <c r="Q334" i="2"/>
  <c r="Q326" i="2"/>
  <c r="Q318" i="2"/>
  <c r="Q310" i="2"/>
  <c r="Q302" i="2"/>
  <c r="Q294" i="2"/>
  <c r="Q286" i="2"/>
  <c r="Q278" i="2"/>
  <c r="Q270" i="2"/>
  <c r="Q262" i="2"/>
  <c r="Q254" i="2"/>
  <c r="Q246" i="2"/>
  <c r="Q238" i="2"/>
  <c r="Q230" i="2"/>
  <c r="Q222" i="2"/>
  <c r="Q214" i="2"/>
  <c r="Q206" i="2"/>
  <c r="Q198" i="2"/>
  <c r="Q190" i="2"/>
  <c r="Q182" i="2"/>
  <c r="Q174" i="2"/>
  <c r="Q166" i="2"/>
  <c r="Q158" i="2"/>
  <c r="Q150" i="2"/>
  <c r="Q142" i="2"/>
  <c r="Q134" i="2"/>
  <c r="Q126" i="2"/>
  <c r="Q118" i="2"/>
  <c r="Q110" i="2"/>
  <c r="Q102" i="2"/>
  <c r="Q94" i="2"/>
  <c r="Q86" i="2"/>
  <c r="Q78" i="2"/>
  <c r="Q70" i="2"/>
  <c r="Q62" i="2"/>
  <c r="Q54" i="2"/>
  <c r="Q46" i="2"/>
  <c r="Q38" i="2"/>
  <c r="Q876" i="2"/>
  <c r="Q868" i="2"/>
  <c r="Q860" i="2"/>
  <c r="Q852" i="2"/>
  <c r="Q844" i="2"/>
  <c r="Q836" i="2"/>
  <c r="Q828" i="2"/>
  <c r="Q820" i="2"/>
  <c r="Q812" i="2"/>
  <c r="Q804" i="2"/>
  <c r="Q796" i="2"/>
  <c r="Q788" i="2"/>
  <c r="Q780" i="2"/>
  <c r="Q772" i="2"/>
  <c r="Q764" i="2"/>
  <c r="Q756" i="2"/>
  <c r="Q748" i="2"/>
  <c r="Q740" i="2"/>
  <c r="Q732" i="2"/>
  <c r="Q724" i="2"/>
  <c r="Q716" i="2"/>
  <c r="Q708" i="2"/>
  <c r="Q700" i="2"/>
  <c r="Q692" i="2"/>
  <c r="Q684" i="2"/>
  <c r="Q676" i="2"/>
  <c r="Q668" i="2"/>
  <c r="Q660" i="2"/>
  <c r="Q652" i="2"/>
  <c r="Q644" i="2"/>
  <c r="Q636" i="2"/>
  <c r="Q628" i="2"/>
  <c r="Q620" i="2"/>
  <c r="Q612" i="2"/>
  <c r="Q604" i="2"/>
  <c r="Q596" i="2"/>
  <c r="Q588" i="2"/>
  <c r="Q580" i="2"/>
  <c r="Q572" i="2"/>
  <c r="Q564" i="2"/>
  <c r="Q556" i="2"/>
  <c r="Q548" i="2"/>
  <c r="Q540" i="2"/>
  <c r="Q532" i="2"/>
  <c r="Q524" i="2"/>
  <c r="Q516" i="2"/>
  <c r="Q508" i="2"/>
  <c r="Q500" i="2"/>
  <c r="Q492" i="2"/>
  <c r="Q484" i="2"/>
  <c r="Q476" i="2"/>
  <c r="Q468" i="2"/>
  <c r="Q460" i="2"/>
  <c r="Q452" i="2"/>
  <c r="Q444" i="2"/>
  <c r="Q436" i="2"/>
  <c r="Q428" i="2"/>
  <c r="Q420" i="2"/>
  <c r="Q412" i="2"/>
  <c r="Q404" i="2"/>
  <c r="Q396" i="2"/>
  <c r="Q388" i="2"/>
  <c r="Q380" i="2"/>
  <c r="Q372" i="2"/>
  <c r="Q364" i="2"/>
  <c r="Q356" i="2"/>
  <c r="Q348" i="2"/>
  <c r="Q340" i="2"/>
  <c r="Q332" i="2"/>
  <c r="Q324" i="2"/>
  <c r="Q316" i="2"/>
  <c r="Q308" i="2"/>
  <c r="Q300" i="2"/>
  <c r="Q292" i="2"/>
  <c r="Q284" i="2"/>
  <c r="Q276" i="2"/>
  <c r="Q268" i="2"/>
  <c r="Q260" i="2"/>
  <c r="Q252" i="2"/>
  <c r="Q244" i="2"/>
  <c r="Q236" i="2"/>
  <c r="Q228" i="2"/>
  <c r="Q220" i="2"/>
  <c r="Q212" i="2"/>
  <c r="Q204" i="2"/>
  <c r="Q196" i="2"/>
  <c r="Q188" i="2"/>
  <c r="Q180" i="2"/>
  <c r="Q172" i="2"/>
  <c r="Q164" i="2"/>
  <c r="Q156" i="2"/>
  <c r="Q148" i="2"/>
  <c r="Q140" i="2"/>
  <c r="Q132" i="2"/>
  <c r="Q124" i="2"/>
  <c r="Q116" i="2"/>
  <c r="Q108" i="2"/>
  <c r="Q100" i="2"/>
  <c r="Q92" i="2"/>
  <c r="Q84" i="2"/>
  <c r="Q76" i="2"/>
  <c r="Q68" i="2"/>
  <c r="Q60" i="2"/>
  <c r="Q52" i="2"/>
  <c r="Q44" i="2"/>
  <c r="Q36" i="2"/>
  <c r="Q859" i="2"/>
  <c r="Q851" i="2"/>
  <c r="Q843" i="2"/>
  <c r="Q835" i="2"/>
  <c r="Q827" i="2"/>
  <c r="Q819" i="2"/>
  <c r="Q811" i="2"/>
  <c r="Q803" i="2"/>
  <c r="Q795" i="2"/>
  <c r="Q787" i="2"/>
  <c r="Q779" i="2"/>
  <c r="Q771" i="2"/>
  <c r="Q763" i="2"/>
  <c r="Q755" i="2"/>
  <c r="Q747" i="2"/>
  <c r="Q739" i="2"/>
  <c r="Q731" i="2"/>
  <c r="Q723" i="2"/>
  <c r="Q715" i="2"/>
  <c r="Q707" i="2"/>
  <c r="Q699" i="2"/>
  <c r="Q691" i="2"/>
  <c r="Q683" i="2"/>
  <c r="Q675" i="2"/>
  <c r="Q667" i="2"/>
  <c r="Q659" i="2"/>
  <c r="Q651" i="2"/>
  <c r="Q643" i="2"/>
  <c r="Q635" i="2"/>
  <c r="Q627" i="2"/>
  <c r="Q619" i="2"/>
  <c r="Q611" i="2"/>
  <c r="Q603" i="2"/>
  <c r="Q595" i="2"/>
  <c r="Q587" i="2"/>
  <c r="Q579" i="2"/>
  <c r="Q571" i="2"/>
  <c r="Q563" i="2"/>
  <c r="Q555" i="2"/>
  <c r="Q547" i="2"/>
  <c r="Q539" i="2"/>
  <c r="Q531" i="2"/>
  <c r="Q523" i="2"/>
  <c r="Q515" i="2"/>
  <c r="Q507" i="2"/>
  <c r="Q499" i="2"/>
  <c r="Q491" i="2"/>
  <c r="Q483" i="2"/>
  <c r="Q475" i="2"/>
  <c r="Q467" i="2"/>
  <c r="Q459" i="2"/>
  <c r="Q451" i="2"/>
  <c r="Q443" i="2"/>
  <c r="Q435" i="2"/>
  <c r="Q427" i="2"/>
  <c r="Q419" i="2"/>
  <c r="Q411" i="2"/>
  <c r="Q403" i="2"/>
  <c r="Q395" i="2"/>
  <c r="Q387" i="2"/>
  <c r="Q379" i="2"/>
  <c r="Q371" i="2"/>
  <c r="Q363" i="2"/>
  <c r="Q355" i="2"/>
  <c r="Q347" i="2"/>
  <c r="Q339" i="2"/>
  <c r="Q331" i="2"/>
  <c r="Q323" i="2"/>
  <c r="Q315" i="2"/>
  <c r="Q307" i="2"/>
  <c r="Q299" i="2"/>
  <c r="Q291" i="2"/>
  <c r="Q283" i="2"/>
  <c r="Q275" i="2"/>
  <c r="Q267" i="2"/>
  <c r="Q259" i="2"/>
  <c r="Q251" i="2"/>
  <c r="Q243" i="2"/>
  <c r="Q235" i="2"/>
  <c r="Q227" i="2"/>
  <c r="Q219" i="2"/>
  <c r="Q211" i="2"/>
  <c r="Q203" i="2"/>
  <c r="Q195" i="2"/>
  <c r="Q187" i="2"/>
  <c r="Q179" i="2"/>
  <c r="Q171" i="2"/>
  <c r="Q163" i="2"/>
  <c r="Q155" i="2"/>
  <c r="Q147" i="2"/>
  <c r="Q139" i="2"/>
  <c r="Q131" i="2"/>
  <c r="Q123" i="2"/>
  <c r="Q115" i="2"/>
  <c r="Q107" i="2"/>
  <c r="Q99" i="2"/>
  <c r="Q91" i="2"/>
  <c r="Q83" i="2"/>
  <c r="Q75" i="2"/>
  <c r="Q67" i="2"/>
  <c r="Q59" i="2"/>
  <c r="Q51" i="2"/>
  <c r="Q43" i="2"/>
  <c r="Q35" i="2"/>
  <c r="AB11" i="1"/>
  <c r="AG24" i="1"/>
  <c r="AG16" i="1"/>
  <c r="AG10" i="1"/>
  <c r="AB872" i="1"/>
  <c r="AB864" i="1"/>
  <c r="AB856" i="1"/>
  <c r="AB848" i="1"/>
  <c r="AB840" i="1"/>
  <c r="AB832" i="1"/>
  <c r="AD833" i="1" s="1"/>
  <c r="AB824" i="1"/>
  <c r="AD825" i="1" s="1"/>
  <c r="AB816" i="1"/>
  <c r="AB808" i="1"/>
  <c r="AD809" i="1" s="1"/>
  <c r="AB800" i="1"/>
  <c r="AD801" i="1" s="1"/>
  <c r="AB792" i="1"/>
  <c r="AB784" i="1"/>
  <c r="AB776" i="1"/>
  <c r="AB768" i="1"/>
  <c r="AB760" i="1"/>
  <c r="AB752" i="1"/>
  <c r="AD753" i="1" s="1"/>
  <c r="AB744" i="1"/>
  <c r="AD745" i="1" s="1"/>
  <c r="AB736" i="1"/>
  <c r="AD737" i="1" s="1"/>
  <c r="AB728" i="1"/>
  <c r="AD729" i="1" s="1"/>
  <c r="AB720" i="1"/>
  <c r="AD721" i="1" s="1"/>
  <c r="AB712" i="1"/>
  <c r="AB704" i="1"/>
  <c r="AB696" i="1"/>
  <c r="AD697" i="1" s="1"/>
  <c r="AB688" i="1"/>
  <c r="AB680" i="1"/>
  <c r="AB672" i="1"/>
  <c r="AB664" i="1"/>
  <c r="AB656" i="1"/>
  <c r="AB648" i="1"/>
  <c r="AD649" i="1" s="1"/>
  <c r="AB640" i="1"/>
  <c r="AB870" i="1"/>
  <c r="AD871" i="1" s="1"/>
  <c r="AB862" i="1"/>
  <c r="AD863" i="1" s="1"/>
  <c r="AB854" i="1"/>
  <c r="AD855" i="1" s="1"/>
  <c r="AB846" i="1"/>
  <c r="AD847" i="1" s="1"/>
  <c r="AB838" i="1"/>
  <c r="AD839" i="1" s="1"/>
  <c r="AB830" i="1"/>
  <c r="AD831" i="1" s="1"/>
  <c r="AB822" i="1"/>
  <c r="AD823" i="1" s="1"/>
  <c r="AB814" i="1"/>
  <c r="AD815" i="1" s="1"/>
  <c r="AB806" i="1"/>
  <c r="AD807" i="1" s="1"/>
  <c r="AB798" i="1"/>
  <c r="AD799" i="1" s="1"/>
  <c r="AB790" i="1"/>
  <c r="AD791" i="1" s="1"/>
  <c r="AB782" i="1"/>
  <c r="AD783" i="1" s="1"/>
  <c r="AB774" i="1"/>
  <c r="AD775" i="1" s="1"/>
  <c r="AB766" i="1"/>
  <c r="AB758" i="1"/>
  <c r="AD759" i="1" s="1"/>
  <c r="AB750" i="1"/>
  <c r="AB742" i="1"/>
  <c r="AD743" i="1" s="1"/>
  <c r="AB734" i="1"/>
  <c r="AB726" i="1"/>
  <c r="AB718" i="1"/>
  <c r="AB710" i="1"/>
  <c r="AB702" i="1"/>
  <c r="AB694" i="1"/>
  <c r="AB686" i="1"/>
  <c r="AB678" i="1"/>
  <c r="AB670" i="1"/>
  <c r="AB662" i="1"/>
  <c r="AB654" i="1"/>
  <c r="AB646" i="1"/>
  <c r="AD647" i="1" s="1"/>
  <c r="AB638" i="1"/>
  <c r="AD639" i="1" s="1"/>
  <c r="AB630" i="1"/>
  <c r="AD631" i="1" s="1"/>
  <c r="AB622" i="1"/>
  <c r="AB614" i="1"/>
  <c r="AD615" i="1" s="1"/>
  <c r="AB606" i="1"/>
  <c r="AD607" i="1" s="1"/>
  <c r="AB598" i="1"/>
  <c r="AD599" i="1" s="1"/>
  <c r="AB590" i="1"/>
  <c r="AB582" i="1"/>
  <c r="AD583" i="1" s="1"/>
  <c r="AB574" i="1"/>
  <c r="AD575" i="1" s="1"/>
  <c r="AB566" i="1"/>
  <c r="AB558" i="1"/>
  <c r="AB550" i="1"/>
  <c r="AD551" i="1" s="1"/>
  <c r="AB542" i="1"/>
  <c r="AD543" i="1" s="1"/>
  <c r="AB534" i="1"/>
  <c r="AD535" i="1" s="1"/>
  <c r="AB526" i="1"/>
  <c r="AD527" i="1" s="1"/>
  <c r="AB518" i="1"/>
  <c r="AD519" i="1" s="1"/>
  <c r="AB510" i="1"/>
  <c r="AD511" i="1" s="1"/>
  <c r="AB502" i="1"/>
  <c r="AD503" i="1" s="1"/>
  <c r="AB494" i="1"/>
  <c r="AD495" i="1" s="1"/>
  <c r="AB486" i="1"/>
  <c r="AD487" i="1" s="1"/>
  <c r="AB478" i="1"/>
  <c r="AD479" i="1" s="1"/>
  <c r="AB470" i="1"/>
  <c r="AD471" i="1" s="1"/>
  <c r="AB462" i="1"/>
  <c r="AD463" i="1" s="1"/>
  <c r="AB454" i="1"/>
  <c r="AD455" i="1" s="1"/>
  <c r="AB446" i="1"/>
  <c r="AD447" i="1" s="1"/>
  <c r="AB438" i="1"/>
  <c r="AB430" i="1"/>
  <c r="AD431" i="1" s="1"/>
  <c r="AB422" i="1"/>
  <c r="AD423" i="1" s="1"/>
  <c r="AB414" i="1"/>
  <c r="AB406" i="1"/>
  <c r="AB398" i="1"/>
  <c r="AB390" i="1"/>
  <c r="AB382" i="1"/>
  <c r="AB374" i="1"/>
  <c r="AB366" i="1"/>
  <c r="AD367" i="1" s="1"/>
  <c r="AB358" i="1"/>
  <c r="AD359" i="1" s="1"/>
  <c r="AB350" i="1"/>
  <c r="AB342" i="1"/>
  <c r="AB334" i="1"/>
  <c r="AB326" i="1"/>
  <c r="AD327" i="1" s="1"/>
  <c r="AB318" i="1"/>
  <c r="AD319" i="1" s="1"/>
  <c r="AB310" i="1"/>
  <c r="AB302" i="1"/>
  <c r="AB294" i="1"/>
  <c r="AB286" i="1"/>
  <c r="AB278" i="1"/>
  <c r="AH9" i="1"/>
  <c r="AG23" i="1"/>
  <c r="AG15" i="1"/>
  <c r="AG9" i="1"/>
  <c r="AG17" i="1"/>
  <c r="AG25" i="1"/>
  <c r="AB632" i="1"/>
  <c r="AD633" i="1" s="1"/>
  <c r="AB270" i="1"/>
  <c r="AD271" i="1" s="1"/>
  <c r="AB262" i="1"/>
  <c r="AB254" i="1"/>
  <c r="AB246" i="1"/>
  <c r="AB238" i="1"/>
  <c r="AB230" i="1"/>
  <c r="AB222" i="1"/>
  <c r="AD223" i="1" s="1"/>
  <c r="AB214" i="1"/>
  <c r="AB206" i="1"/>
  <c r="AB198" i="1"/>
  <c r="AB190" i="1"/>
  <c r="AD191" i="1" s="1"/>
  <c r="AB182" i="1"/>
  <c r="AB174" i="1"/>
  <c r="AB166" i="1"/>
  <c r="AB158" i="1"/>
  <c r="AB150" i="1"/>
  <c r="AB142" i="1"/>
  <c r="AD143" i="1" s="1"/>
  <c r="AB134" i="1"/>
  <c r="AB126" i="1"/>
  <c r="AD127" i="1" s="1"/>
  <c r="AB118" i="1"/>
  <c r="AD119" i="1" s="1"/>
  <c r="AB110" i="1"/>
  <c r="AD111" i="1" s="1"/>
  <c r="AB102" i="1"/>
  <c r="AD103" i="1" s="1"/>
  <c r="AB94" i="1"/>
  <c r="AD95" i="1" s="1"/>
  <c r="AB86" i="1"/>
  <c r="AD87" i="1" s="1"/>
  <c r="AB874" i="1"/>
  <c r="AD875" i="1" s="1"/>
  <c r="AB866" i="1"/>
  <c r="AD867" i="1" s="1"/>
  <c r="AB858" i="1"/>
  <c r="AD859" i="1" s="1"/>
  <c r="AB850" i="1"/>
  <c r="AD851" i="1" s="1"/>
  <c r="AB842" i="1"/>
  <c r="AD843" i="1" s="1"/>
  <c r="AB834" i="1"/>
  <c r="AD835" i="1" s="1"/>
  <c r="AB826" i="1"/>
  <c r="AB818" i="1"/>
  <c r="AD819" i="1" s="1"/>
  <c r="AB810" i="1"/>
  <c r="AD811" i="1" s="1"/>
  <c r="AB802" i="1"/>
  <c r="AD803" i="1" s="1"/>
  <c r="AB794" i="1"/>
  <c r="AB786" i="1"/>
  <c r="AB778" i="1"/>
  <c r="AD779" i="1" s="1"/>
  <c r="AB770" i="1"/>
  <c r="AD771" i="1" s="1"/>
  <c r="AB762" i="1"/>
  <c r="AD763" i="1" s="1"/>
  <c r="AB873" i="1"/>
  <c r="AD874" i="1" s="1"/>
  <c r="AB217" i="1"/>
  <c r="AB153" i="1"/>
  <c r="AD154" i="1" s="1"/>
  <c r="AB89" i="1"/>
  <c r="AD90" i="1" s="1"/>
  <c r="AB754" i="1"/>
  <c r="AD755" i="1" s="1"/>
  <c r="AB746" i="1"/>
  <c r="AD747" i="1" s="1"/>
  <c r="AB738" i="1"/>
  <c r="AD739" i="1" s="1"/>
  <c r="AB730" i="1"/>
  <c r="AD731" i="1" s="1"/>
  <c r="AB722" i="1"/>
  <c r="AD723" i="1" s="1"/>
  <c r="AB714" i="1"/>
  <c r="AD715" i="1" s="1"/>
  <c r="AB706" i="1"/>
  <c r="AB698" i="1"/>
  <c r="AD699" i="1" s="1"/>
  <c r="AB690" i="1"/>
  <c r="AD691" i="1" s="1"/>
  <c r="AB682" i="1"/>
  <c r="AD683" i="1" s="1"/>
  <c r="AB674" i="1"/>
  <c r="AD675" i="1" s="1"/>
  <c r="AB666" i="1"/>
  <c r="AB658" i="1"/>
  <c r="AB650" i="1"/>
  <c r="AD651" i="1" s="1"/>
  <c r="AB642" i="1"/>
  <c r="AD643" i="1" s="1"/>
  <c r="AB634" i="1"/>
  <c r="AD635" i="1" s="1"/>
  <c r="AB626" i="1"/>
  <c r="AD627" i="1" s="1"/>
  <c r="AB618" i="1"/>
  <c r="AD619" i="1" s="1"/>
  <c r="AB610" i="1"/>
  <c r="AD611" i="1" s="1"/>
  <c r="AB602" i="1"/>
  <c r="AD603" i="1" s="1"/>
  <c r="AB594" i="1"/>
  <c r="AB586" i="1"/>
  <c r="AB578" i="1"/>
  <c r="AD579" i="1" s="1"/>
  <c r="AB570" i="1"/>
  <c r="AD571" i="1" s="1"/>
  <c r="AB562" i="1"/>
  <c r="AB554" i="1"/>
  <c r="AD555" i="1" s="1"/>
  <c r="AB546" i="1"/>
  <c r="AB538" i="1"/>
  <c r="AD539" i="1" s="1"/>
  <c r="AB530" i="1"/>
  <c r="AB522" i="1"/>
  <c r="AD523" i="1" s="1"/>
  <c r="AB514" i="1"/>
  <c r="AB506" i="1"/>
  <c r="AB498" i="1"/>
  <c r="AB490" i="1"/>
  <c r="AD491" i="1" s="1"/>
  <c r="AB482" i="1"/>
  <c r="AD483" i="1" s="1"/>
  <c r="AB474" i="1"/>
  <c r="AD475" i="1" s="1"/>
  <c r="AB466" i="1"/>
  <c r="AB458" i="1"/>
  <c r="AB450" i="1"/>
  <c r="AB442" i="1"/>
  <c r="AB434" i="1"/>
  <c r="AD435" i="1" s="1"/>
  <c r="AB426" i="1"/>
  <c r="AD427" i="1" s="1"/>
  <c r="AB418" i="1"/>
  <c r="AB410" i="1"/>
  <c r="AB402" i="1"/>
  <c r="AB394" i="1"/>
  <c r="AB386" i="1"/>
  <c r="AB378" i="1"/>
  <c r="AB370" i="1"/>
  <c r="AB362" i="1"/>
  <c r="AD363" i="1" s="1"/>
  <c r="AB354" i="1"/>
  <c r="AB346" i="1"/>
  <c r="AB338" i="1"/>
  <c r="AB330" i="1"/>
  <c r="AB322" i="1"/>
  <c r="AB314" i="1"/>
  <c r="AD315" i="1" s="1"/>
  <c r="AB306" i="1"/>
  <c r="AB298" i="1"/>
  <c r="AB290" i="1"/>
  <c r="AB282" i="1"/>
  <c r="AD283" i="1" s="1"/>
  <c r="AB274" i="1"/>
  <c r="AB266" i="1"/>
  <c r="AB258" i="1"/>
  <c r="AB250" i="1"/>
  <c r="AB242" i="1"/>
  <c r="AB234" i="1"/>
  <c r="AB226" i="1"/>
  <c r="AD227" i="1" s="1"/>
  <c r="AB218" i="1"/>
  <c r="AD219" i="1" s="1"/>
  <c r="AB210" i="1"/>
  <c r="AB202" i="1"/>
  <c r="AB194" i="1"/>
  <c r="AB186" i="1"/>
  <c r="AB178" i="1"/>
  <c r="AD179" i="1" s="1"/>
  <c r="AB170" i="1"/>
  <c r="AB162" i="1"/>
  <c r="AB154" i="1"/>
  <c r="AB146" i="1"/>
  <c r="AD147" i="1" s="1"/>
  <c r="AB138" i="1"/>
  <c r="AD139" i="1" s="1"/>
  <c r="AB130" i="1"/>
  <c r="AD131" i="1" s="1"/>
  <c r="AB122" i="1"/>
  <c r="AD123" i="1" s="1"/>
  <c r="AB114" i="1"/>
  <c r="AD115" i="1" s="1"/>
  <c r="AB106" i="1"/>
  <c r="AD107" i="1" s="1"/>
  <c r="AB98" i="1"/>
  <c r="AD99" i="1" s="1"/>
  <c r="AB90" i="1"/>
  <c r="AD91" i="1" s="1"/>
  <c r="AB82" i="1"/>
  <c r="AD83" i="1" s="1"/>
  <c r="AB865" i="1"/>
  <c r="AB857" i="1"/>
  <c r="AB849" i="1"/>
  <c r="AB841" i="1"/>
  <c r="AB833" i="1"/>
  <c r="AB825" i="1"/>
  <c r="AB817" i="1"/>
  <c r="AB809" i="1"/>
  <c r="AB801" i="1"/>
  <c r="AB793" i="1"/>
  <c r="AB785" i="1"/>
  <c r="AB777" i="1"/>
  <c r="AB769" i="1"/>
  <c r="AB761" i="1"/>
  <c r="AD762" i="1" s="1"/>
  <c r="AB753" i="1"/>
  <c r="AD754" i="1" s="1"/>
  <c r="AB745" i="1"/>
  <c r="AB737" i="1"/>
  <c r="AD738" i="1" s="1"/>
  <c r="AB729" i="1"/>
  <c r="AB721" i="1"/>
  <c r="AD722" i="1" s="1"/>
  <c r="AB713" i="1"/>
  <c r="AB705" i="1"/>
  <c r="AB697" i="1"/>
  <c r="AB689" i="1"/>
  <c r="AB681" i="1"/>
  <c r="AB665" i="1"/>
  <c r="AB657" i="1"/>
  <c r="AB649" i="1"/>
  <c r="AD650" i="1" s="1"/>
  <c r="AB641" i="1"/>
  <c r="AB617" i="1"/>
  <c r="AD618" i="1" s="1"/>
  <c r="AB609" i="1"/>
  <c r="AD610" i="1" s="1"/>
  <c r="AB585" i="1"/>
  <c r="AB577" i="1"/>
  <c r="AB569" i="1"/>
  <c r="AD570" i="1" s="1"/>
  <c r="AB561" i="1"/>
  <c r="AB553" i="1"/>
  <c r="AD554" i="1" s="1"/>
  <c r="AB545" i="1"/>
  <c r="AB537" i="1"/>
  <c r="AB529" i="1"/>
  <c r="AB521" i="1"/>
  <c r="AB513" i="1"/>
  <c r="AB505" i="1"/>
  <c r="AB497" i="1"/>
  <c r="AB489" i="1"/>
  <c r="AB481" i="1"/>
  <c r="AB473" i="1"/>
  <c r="AB465" i="1"/>
  <c r="AB457" i="1"/>
  <c r="AB449" i="1"/>
  <c r="AB417" i="1"/>
  <c r="AB409" i="1"/>
  <c r="AB393" i="1"/>
  <c r="AB385" i="1"/>
  <c r="AB377" i="1"/>
  <c r="AB369" i="1"/>
  <c r="AD370" i="1" s="1"/>
  <c r="AB361" i="1"/>
  <c r="AB353" i="1"/>
  <c r="AB345" i="1"/>
  <c r="AD346" i="1" s="1"/>
  <c r="AB329" i="1"/>
  <c r="AB321" i="1"/>
  <c r="AB313" i="1"/>
  <c r="AB305" i="1"/>
  <c r="AB289" i="1"/>
  <c r="AB281" i="1"/>
  <c r="AB273" i="1"/>
  <c r="AB265" i="1"/>
  <c r="AD266" i="1" s="1"/>
  <c r="AB257" i="1"/>
  <c r="AB241" i="1"/>
  <c r="AB233" i="1"/>
  <c r="AD234" i="1" s="1"/>
  <c r="AB225" i="1"/>
  <c r="AB209" i="1"/>
  <c r="AB201" i="1"/>
  <c r="AD202" i="1" s="1"/>
  <c r="AB193" i="1"/>
  <c r="AB177" i="1"/>
  <c r="AB169" i="1"/>
  <c r="AD170" i="1" s="1"/>
  <c r="AB161" i="1"/>
  <c r="AB145" i="1"/>
  <c r="AD146" i="1" s="1"/>
  <c r="AB137" i="1"/>
  <c r="AD138" i="1" s="1"/>
  <c r="AB129" i="1"/>
  <c r="AD130" i="1" s="1"/>
  <c r="AB113" i="1"/>
  <c r="AD114" i="1" s="1"/>
  <c r="AB105" i="1"/>
  <c r="AD106" i="1" s="1"/>
  <c r="AB97" i="1"/>
  <c r="AD98" i="1" s="1"/>
  <c r="AB81" i="1"/>
  <c r="AD82" i="1" s="1"/>
  <c r="AB297" i="1"/>
  <c r="AD298" i="1" s="1"/>
  <c r="AB121" i="1"/>
  <c r="AD122" i="1" s="1"/>
  <c r="AB24" i="1"/>
  <c r="AB78" i="1"/>
  <c r="AD79" i="1" s="1"/>
  <c r="AB869" i="1"/>
  <c r="AD870" i="1" s="1"/>
  <c r="AB861" i="1"/>
  <c r="AD862" i="1" s="1"/>
  <c r="AB853" i="1"/>
  <c r="AD854" i="1" s="1"/>
  <c r="AB845" i="1"/>
  <c r="AD846" i="1" s="1"/>
  <c r="AB837" i="1"/>
  <c r="AD838" i="1" s="1"/>
  <c r="AB829" i="1"/>
  <c r="AD830" i="1" s="1"/>
  <c r="AB821" i="1"/>
  <c r="AD822" i="1" s="1"/>
  <c r="AB813" i="1"/>
  <c r="AD814" i="1" s="1"/>
  <c r="AB805" i="1"/>
  <c r="AD806" i="1" s="1"/>
  <c r="AB797" i="1"/>
  <c r="AD798" i="1" s="1"/>
  <c r="AB789" i="1"/>
  <c r="AB781" i="1"/>
  <c r="AD782" i="1" s="1"/>
  <c r="AB773" i="1"/>
  <c r="AB765" i="1"/>
  <c r="AD766" i="1" s="1"/>
  <c r="AB757" i="1"/>
  <c r="AB749" i="1"/>
  <c r="AB741" i="1"/>
  <c r="AD742" i="1" s="1"/>
  <c r="AB733" i="1"/>
  <c r="AB725" i="1"/>
  <c r="AB717" i="1"/>
  <c r="AB709" i="1"/>
  <c r="AD710" i="1" s="1"/>
  <c r="AB701" i="1"/>
  <c r="AD702" i="1" s="1"/>
  <c r="AB693" i="1"/>
  <c r="AD694" i="1" s="1"/>
  <c r="AB685" i="1"/>
  <c r="AB677" i="1"/>
  <c r="AD678" i="1" s="1"/>
  <c r="AB669" i="1"/>
  <c r="AB661" i="1"/>
  <c r="AB653" i="1"/>
  <c r="AB645" i="1"/>
  <c r="AD646" i="1" s="1"/>
  <c r="AB637" i="1"/>
  <c r="AB629" i="1"/>
  <c r="AB621" i="1"/>
  <c r="AD622" i="1" s="1"/>
  <c r="AB613" i="1"/>
  <c r="AB605" i="1"/>
  <c r="AD606" i="1" s="1"/>
  <c r="AB597" i="1"/>
  <c r="AD598" i="1" s="1"/>
  <c r="AB589" i="1"/>
  <c r="AB581" i="1"/>
  <c r="AB573" i="1"/>
  <c r="AD574" i="1" s="1"/>
  <c r="AB639" i="1"/>
  <c r="AD640" i="1" s="1"/>
  <c r="AB876" i="1"/>
  <c r="AB860" i="1"/>
  <c r="AD861" i="1" s="1"/>
  <c r="AB844" i="1"/>
  <c r="AD845" i="1" s="1"/>
  <c r="AB828" i="1"/>
  <c r="AB812" i="1"/>
  <c r="AD813" i="1" s="1"/>
  <c r="AB796" i="1"/>
  <c r="AD797" i="1" s="1"/>
  <c r="AB780" i="1"/>
  <c r="AD781" i="1" s="1"/>
  <c r="AB764" i="1"/>
  <c r="AB748" i="1"/>
  <c r="AB740" i="1"/>
  <c r="AD741" i="1" s="1"/>
  <c r="AB724" i="1"/>
  <c r="AD725" i="1" s="1"/>
  <c r="AB716" i="1"/>
  <c r="AB708" i="1"/>
  <c r="AD709" i="1" s="1"/>
  <c r="AB700" i="1"/>
  <c r="AD701" i="1" s="1"/>
  <c r="AB692" i="1"/>
  <c r="AD693" i="1" s="1"/>
  <c r="AB684" i="1"/>
  <c r="AD685" i="1" s="1"/>
  <c r="AB676" i="1"/>
  <c r="AD677" i="1" s="1"/>
  <c r="AB668" i="1"/>
  <c r="AD669" i="1" s="1"/>
  <c r="AB660" i="1"/>
  <c r="AD661" i="1" s="1"/>
  <c r="AB652" i="1"/>
  <c r="AB644" i="1"/>
  <c r="AB636" i="1"/>
  <c r="AB628" i="1"/>
  <c r="AB620" i="1"/>
  <c r="AD621" i="1" s="1"/>
  <c r="AB612" i="1"/>
  <c r="AB604" i="1"/>
  <c r="AB596" i="1"/>
  <c r="AB588" i="1"/>
  <c r="AD589" i="1" s="1"/>
  <c r="AB580" i="1"/>
  <c r="AD581" i="1" s="1"/>
  <c r="AB572" i="1"/>
  <c r="AB564" i="1"/>
  <c r="AB556" i="1"/>
  <c r="AB548" i="1"/>
  <c r="AD549" i="1" s="1"/>
  <c r="AB540" i="1"/>
  <c r="AD541" i="1" s="1"/>
  <c r="AB532" i="1"/>
  <c r="AD533" i="1" s="1"/>
  <c r="AB524" i="1"/>
  <c r="AD525" i="1" s="1"/>
  <c r="AB516" i="1"/>
  <c r="AB508" i="1"/>
  <c r="AD509" i="1" s="1"/>
  <c r="AB500" i="1"/>
  <c r="AB492" i="1"/>
  <c r="AD493" i="1" s="1"/>
  <c r="AB484" i="1"/>
  <c r="AD485" i="1" s="1"/>
  <c r="AB476" i="1"/>
  <c r="AD477" i="1" s="1"/>
  <c r="AB468" i="1"/>
  <c r="AB460" i="1"/>
  <c r="AB452" i="1"/>
  <c r="AB444" i="1"/>
  <c r="AD445" i="1" s="1"/>
  <c r="AB436" i="1"/>
  <c r="AD437" i="1" s="1"/>
  <c r="AB428" i="1"/>
  <c r="AD429" i="1" s="1"/>
  <c r="AB420" i="1"/>
  <c r="AD421" i="1" s="1"/>
  <c r="AB412" i="1"/>
  <c r="AD413" i="1" s="1"/>
  <c r="AB404" i="1"/>
  <c r="AD405" i="1" s="1"/>
  <c r="AB396" i="1"/>
  <c r="AD397" i="1" s="1"/>
  <c r="AB388" i="1"/>
  <c r="AD389" i="1" s="1"/>
  <c r="AB380" i="1"/>
  <c r="AD381" i="1" s="1"/>
  <c r="AB372" i="1"/>
  <c r="AD373" i="1" s="1"/>
  <c r="AB364" i="1"/>
  <c r="AD365" i="1" s="1"/>
  <c r="AB356" i="1"/>
  <c r="AB348" i="1"/>
  <c r="AD349" i="1" s="1"/>
  <c r="AB340" i="1"/>
  <c r="AD341" i="1" s="1"/>
  <c r="AB332" i="1"/>
  <c r="AD333" i="1" s="1"/>
  <c r="AB324" i="1"/>
  <c r="AD325" i="1" s="1"/>
  <c r="AB316" i="1"/>
  <c r="AB308" i="1"/>
  <c r="AD309" i="1" s="1"/>
  <c r="AB300" i="1"/>
  <c r="AD301" i="1" s="1"/>
  <c r="AB292" i="1"/>
  <c r="AD293" i="1" s="1"/>
  <c r="AB284" i="1"/>
  <c r="AD285" i="1" s="1"/>
  <c r="AB276" i="1"/>
  <c r="AD277" i="1" s="1"/>
  <c r="AB268" i="1"/>
  <c r="AD269" i="1" s="1"/>
  <c r="AB260" i="1"/>
  <c r="AD261" i="1" s="1"/>
  <c r="AB252" i="1"/>
  <c r="AD253" i="1" s="1"/>
  <c r="AB403" i="1"/>
  <c r="AB868" i="1"/>
  <c r="AD869" i="1" s="1"/>
  <c r="AB852" i="1"/>
  <c r="AD853" i="1" s="1"/>
  <c r="AB836" i="1"/>
  <c r="AD837" i="1" s="1"/>
  <c r="AB820" i="1"/>
  <c r="AD821" i="1" s="1"/>
  <c r="AB804" i="1"/>
  <c r="AD805" i="1" s="1"/>
  <c r="AB788" i="1"/>
  <c r="AD789" i="1" s="1"/>
  <c r="AB772" i="1"/>
  <c r="AD773" i="1" s="1"/>
  <c r="AB756" i="1"/>
  <c r="AB732" i="1"/>
  <c r="AB875" i="1"/>
  <c r="AD876" i="1" s="1"/>
  <c r="AB867" i="1"/>
  <c r="AD868" i="1" s="1"/>
  <c r="AB859" i="1"/>
  <c r="AD860" i="1" s="1"/>
  <c r="AB851" i="1"/>
  <c r="AB843" i="1"/>
  <c r="AD844" i="1" s="1"/>
  <c r="AB835" i="1"/>
  <c r="AD836" i="1" s="1"/>
  <c r="AB827" i="1"/>
  <c r="AB819" i="1"/>
  <c r="AD820" i="1" s="1"/>
  <c r="AB811" i="1"/>
  <c r="AD812" i="1" s="1"/>
  <c r="AB803" i="1"/>
  <c r="AD804" i="1" s="1"/>
  <c r="AB795" i="1"/>
  <c r="AD796" i="1" s="1"/>
  <c r="AB787" i="1"/>
  <c r="AB779" i="1"/>
  <c r="AD780" i="1" s="1"/>
  <c r="AB771" i="1"/>
  <c r="AD772" i="1" s="1"/>
  <c r="AB763" i="1"/>
  <c r="AD764" i="1" s="1"/>
  <c r="AB755" i="1"/>
  <c r="AD756" i="1" s="1"/>
  <c r="AB747" i="1"/>
  <c r="AD748" i="1" s="1"/>
  <c r="AB739" i="1"/>
  <c r="AD740" i="1" s="1"/>
  <c r="AB731" i="1"/>
  <c r="AD732" i="1" s="1"/>
  <c r="AB723" i="1"/>
  <c r="AD724" i="1" s="1"/>
  <c r="AB339" i="1"/>
  <c r="AB275" i="1"/>
  <c r="AD276" i="1" s="1"/>
  <c r="AB673" i="1"/>
  <c r="AD674" i="1" s="1"/>
  <c r="AB633" i="1"/>
  <c r="AD634" i="1" s="1"/>
  <c r="AB625" i="1"/>
  <c r="AB601" i="1"/>
  <c r="AD602" i="1" s="1"/>
  <c r="AB593" i="1"/>
  <c r="AD594" i="1" s="1"/>
  <c r="AB441" i="1"/>
  <c r="AD442" i="1" s="1"/>
  <c r="AB433" i="1"/>
  <c r="AD434" i="1" s="1"/>
  <c r="AB425" i="1"/>
  <c r="AB401" i="1"/>
  <c r="AD402" i="1" s="1"/>
  <c r="AB337" i="1"/>
  <c r="AD338" i="1" s="1"/>
  <c r="AB871" i="1"/>
  <c r="AD872" i="1" s="1"/>
  <c r="AB863" i="1"/>
  <c r="AD864" i="1" s="1"/>
  <c r="AB855" i="1"/>
  <c r="AD856" i="1" s="1"/>
  <c r="AB847" i="1"/>
  <c r="AD848" i="1" s="1"/>
  <c r="AB839" i="1"/>
  <c r="AD840" i="1" s="1"/>
  <c r="AB831" i="1"/>
  <c r="AD832" i="1" s="1"/>
  <c r="AB823" i="1"/>
  <c r="AD824" i="1" s="1"/>
  <c r="AB815" i="1"/>
  <c r="AD816" i="1" s="1"/>
  <c r="AB807" i="1"/>
  <c r="AD808" i="1" s="1"/>
  <c r="AB799" i="1"/>
  <c r="AD800" i="1" s="1"/>
  <c r="AB791" i="1"/>
  <c r="AB783" i="1"/>
  <c r="AD784" i="1" s="1"/>
  <c r="AB775" i="1"/>
  <c r="AD776" i="1" s="1"/>
  <c r="AB767" i="1"/>
  <c r="AD768" i="1" s="1"/>
  <c r="AB759" i="1"/>
  <c r="AB751" i="1"/>
  <c r="AD752" i="1" s="1"/>
  <c r="AB743" i="1"/>
  <c r="AD744" i="1" s="1"/>
  <c r="AB735" i="1"/>
  <c r="AD736" i="1" s="1"/>
  <c r="AB727" i="1"/>
  <c r="AD728" i="1" s="1"/>
  <c r="AB719" i="1"/>
  <c r="AD720" i="1" s="1"/>
  <c r="AB711" i="1"/>
  <c r="AD712" i="1" s="1"/>
  <c r="AB703" i="1"/>
  <c r="AD704" i="1" s="1"/>
  <c r="AB695" i="1"/>
  <c r="AD696" i="1" s="1"/>
  <c r="AB687" i="1"/>
  <c r="AD688" i="1" s="1"/>
  <c r="AB679" i="1"/>
  <c r="AD680" i="1" s="1"/>
  <c r="AB671" i="1"/>
  <c r="AD672" i="1" s="1"/>
  <c r="AB663" i="1"/>
  <c r="AD664" i="1" s="1"/>
  <c r="AB655" i="1"/>
  <c r="AB647" i="1"/>
  <c r="AD648" i="1" s="1"/>
  <c r="AB631" i="1"/>
  <c r="AD632" i="1" s="1"/>
  <c r="AB623" i="1"/>
  <c r="AD624" i="1" s="1"/>
  <c r="AB615" i="1"/>
  <c r="AD616" i="1" s="1"/>
  <c r="AB607" i="1"/>
  <c r="AD608" i="1" s="1"/>
  <c r="AB599" i="1"/>
  <c r="AB591" i="1"/>
  <c r="AB583" i="1"/>
  <c r="AD584" i="1" s="1"/>
  <c r="AB575" i="1"/>
  <c r="AB567" i="1"/>
  <c r="AD568" i="1" s="1"/>
  <c r="AB559" i="1"/>
  <c r="AD560" i="1" s="1"/>
  <c r="AB551" i="1"/>
  <c r="AD552" i="1" s="1"/>
  <c r="AB447" i="1"/>
  <c r="AD448" i="1" s="1"/>
  <c r="AB383" i="1"/>
  <c r="AD384" i="1" s="1"/>
  <c r="AB319" i="1"/>
  <c r="AB715" i="1"/>
  <c r="AD716" i="1" s="1"/>
  <c r="AB707" i="1"/>
  <c r="AB699" i="1"/>
  <c r="AD700" i="1" s="1"/>
  <c r="AB691" i="1"/>
  <c r="AD692" i="1" s="1"/>
  <c r="AB683" i="1"/>
  <c r="AD684" i="1" s="1"/>
  <c r="AB675" i="1"/>
  <c r="AD676" i="1" s="1"/>
  <c r="AB667" i="1"/>
  <c r="AD668" i="1" s="1"/>
  <c r="AB659" i="1"/>
  <c r="AB651" i="1"/>
  <c r="AB643" i="1"/>
  <c r="AB635" i="1"/>
  <c r="AD636" i="1" s="1"/>
  <c r="AB627" i="1"/>
  <c r="AB619" i="1"/>
  <c r="AB611" i="1"/>
  <c r="AD612" i="1" s="1"/>
  <c r="AB603" i="1"/>
  <c r="AB595" i="1"/>
  <c r="AD596" i="1" s="1"/>
  <c r="AB587" i="1"/>
  <c r="AD588" i="1" s="1"/>
  <c r="AB579" i="1"/>
  <c r="AD580" i="1" s="1"/>
  <c r="AB571" i="1"/>
  <c r="AB563" i="1"/>
  <c r="AD564" i="1" s="1"/>
  <c r="AB555" i="1"/>
  <c r="AD556" i="1" s="1"/>
  <c r="AB547" i="1"/>
  <c r="AD548" i="1" s="1"/>
  <c r="AB539" i="1"/>
  <c r="AB531" i="1"/>
  <c r="AD532" i="1" s="1"/>
  <c r="AB523" i="1"/>
  <c r="AB515" i="1"/>
  <c r="AD516" i="1" s="1"/>
  <c r="AB507" i="1"/>
  <c r="AB499" i="1"/>
  <c r="AB491" i="1"/>
  <c r="AB483" i="1"/>
  <c r="AB475" i="1"/>
  <c r="AB467" i="1"/>
  <c r="AB459" i="1"/>
  <c r="AD460" i="1" s="1"/>
  <c r="AB451" i="1"/>
  <c r="AB443" i="1"/>
  <c r="AB435" i="1"/>
  <c r="AB427" i="1"/>
  <c r="AD428" i="1" s="1"/>
  <c r="AB419" i="1"/>
  <c r="AD420" i="1" s="1"/>
  <c r="AB411" i="1"/>
  <c r="AD412" i="1" s="1"/>
  <c r="AB395" i="1"/>
  <c r="AD396" i="1" s="1"/>
  <c r="AB387" i="1"/>
  <c r="AD388" i="1" s="1"/>
  <c r="AB379" i="1"/>
  <c r="AD380" i="1" s="1"/>
  <c r="AB371" i="1"/>
  <c r="AD372" i="1" s="1"/>
  <c r="AB363" i="1"/>
  <c r="AD364" i="1" s="1"/>
  <c r="AB355" i="1"/>
  <c r="AD356" i="1" s="1"/>
  <c r="AB347" i="1"/>
  <c r="AD348" i="1" s="1"/>
  <c r="AB331" i="1"/>
  <c r="AD332" i="1" s="1"/>
  <c r="AB323" i="1"/>
  <c r="AD324" i="1" s="1"/>
  <c r="AB315" i="1"/>
  <c r="AD316" i="1" s="1"/>
  <c r="AB307" i="1"/>
  <c r="AB299" i="1"/>
  <c r="AD300" i="1" s="1"/>
  <c r="AB291" i="1"/>
  <c r="AB283" i="1"/>
  <c r="AD284" i="1" s="1"/>
  <c r="AB267" i="1"/>
  <c r="AD268" i="1" s="1"/>
  <c r="AB259" i="1"/>
  <c r="AD260" i="1" s="1"/>
  <c r="AB251" i="1"/>
  <c r="AD252" i="1" s="1"/>
  <c r="AB243" i="1"/>
  <c r="AD244" i="1" s="1"/>
  <c r="AB235" i="1"/>
  <c r="AD236" i="1" s="1"/>
  <c r="AB227" i="1"/>
  <c r="AD228" i="1" s="1"/>
  <c r="AB219" i="1"/>
  <c r="AB211" i="1"/>
  <c r="AD212" i="1" s="1"/>
  <c r="AB203" i="1"/>
  <c r="AD204" i="1" s="1"/>
  <c r="AB195" i="1"/>
  <c r="AD196" i="1" s="1"/>
  <c r="AB187" i="1"/>
  <c r="AD188" i="1" s="1"/>
  <c r="AB179" i="1"/>
  <c r="AD180" i="1" s="1"/>
  <c r="AB171" i="1"/>
  <c r="AD172" i="1" s="1"/>
  <c r="AB163" i="1"/>
  <c r="AB155" i="1"/>
  <c r="AD156" i="1" s="1"/>
  <c r="AB147" i="1"/>
  <c r="AD148" i="1" s="1"/>
  <c r="AB139" i="1"/>
  <c r="AD140" i="1" s="1"/>
  <c r="AB131" i="1"/>
  <c r="AD132" i="1" s="1"/>
  <c r="AB123" i="1"/>
  <c r="AD124" i="1" s="1"/>
  <c r="AB115" i="1"/>
  <c r="AD116" i="1" s="1"/>
  <c r="AB107" i="1"/>
  <c r="AB99" i="1"/>
  <c r="AD100" i="1" s="1"/>
  <c r="AB91" i="1"/>
  <c r="AD92" i="1" s="1"/>
  <c r="AB83" i="1"/>
  <c r="AD84" i="1" s="1"/>
  <c r="AB75" i="1"/>
  <c r="AD76" i="1" s="1"/>
  <c r="AB624" i="1"/>
  <c r="AD625" i="1" s="1"/>
  <c r="AB616" i="1"/>
  <c r="AD617" i="1" s="1"/>
  <c r="AB608" i="1"/>
  <c r="AD609" i="1" s="1"/>
  <c r="AB600" i="1"/>
  <c r="AB592" i="1"/>
  <c r="AB584" i="1"/>
  <c r="AB576" i="1"/>
  <c r="AB568" i="1"/>
  <c r="AD569" i="1" s="1"/>
  <c r="AB560" i="1"/>
  <c r="AB552" i="1"/>
  <c r="AB544" i="1"/>
  <c r="AB536" i="1"/>
  <c r="AD537" i="1" s="1"/>
  <c r="AB528" i="1"/>
  <c r="AB520" i="1"/>
  <c r="AD521" i="1" s="1"/>
  <c r="AB512" i="1"/>
  <c r="AB504" i="1"/>
  <c r="AD505" i="1" s="1"/>
  <c r="AB496" i="1"/>
  <c r="AD497" i="1" s="1"/>
  <c r="AB488" i="1"/>
  <c r="AD489" i="1" s="1"/>
  <c r="AB480" i="1"/>
  <c r="AB472" i="1"/>
  <c r="AB464" i="1"/>
  <c r="AD465" i="1" s="1"/>
  <c r="AB456" i="1"/>
  <c r="AD457" i="1" s="1"/>
  <c r="AB448" i="1"/>
  <c r="AD449" i="1" s="1"/>
  <c r="AB440" i="1"/>
  <c r="AB432" i="1"/>
  <c r="AB424" i="1"/>
  <c r="AD425" i="1" s="1"/>
  <c r="AB416" i="1"/>
  <c r="AD417" i="1" s="1"/>
  <c r="AB408" i="1"/>
  <c r="AD409" i="1" s="1"/>
  <c r="AB400" i="1"/>
  <c r="AD401" i="1" s="1"/>
  <c r="AB392" i="1"/>
  <c r="AD393" i="1" s="1"/>
  <c r="AB384" i="1"/>
  <c r="AD385" i="1" s="1"/>
  <c r="AB376" i="1"/>
  <c r="AB368" i="1"/>
  <c r="AD369" i="1" s="1"/>
  <c r="AB360" i="1"/>
  <c r="AD361" i="1" s="1"/>
  <c r="AB352" i="1"/>
  <c r="AD353" i="1" s="1"/>
  <c r="AB344" i="1"/>
  <c r="AD345" i="1" s="1"/>
  <c r="AB336" i="1"/>
  <c r="AD337" i="1" s="1"/>
  <c r="AB328" i="1"/>
  <c r="AD329" i="1" s="1"/>
  <c r="AB320" i="1"/>
  <c r="AB312" i="1"/>
  <c r="AD313" i="1" s="1"/>
  <c r="AB304" i="1"/>
  <c r="AB296" i="1"/>
  <c r="AD297" i="1" s="1"/>
  <c r="AB288" i="1"/>
  <c r="AD289" i="1" s="1"/>
  <c r="AB280" i="1"/>
  <c r="AB272" i="1"/>
  <c r="AD273" i="1" s="1"/>
  <c r="AB264" i="1"/>
  <c r="AD265" i="1" s="1"/>
  <c r="AB256" i="1"/>
  <c r="AD257" i="1" s="1"/>
  <c r="AB248" i="1"/>
  <c r="AD249" i="1" s="1"/>
  <c r="AB240" i="1"/>
  <c r="AB232" i="1"/>
  <c r="AD233" i="1" s="1"/>
  <c r="AB224" i="1"/>
  <c r="AD225" i="1" s="1"/>
  <c r="AB216" i="1"/>
  <c r="AD217" i="1" s="1"/>
  <c r="AB208" i="1"/>
  <c r="AD209" i="1" s="1"/>
  <c r="AB200" i="1"/>
  <c r="AD201" i="1" s="1"/>
  <c r="AB192" i="1"/>
  <c r="AB184" i="1"/>
  <c r="AD185" i="1" s="1"/>
  <c r="AB176" i="1"/>
  <c r="AB168" i="1"/>
  <c r="AD169" i="1" s="1"/>
  <c r="AB160" i="1"/>
  <c r="AB152" i="1"/>
  <c r="AD153" i="1" s="1"/>
  <c r="AB144" i="1"/>
  <c r="AD145" i="1" s="1"/>
  <c r="AB136" i="1"/>
  <c r="AD137" i="1" s="1"/>
  <c r="AB128" i="1"/>
  <c r="AD129" i="1" s="1"/>
  <c r="AB120" i="1"/>
  <c r="AD121" i="1" s="1"/>
  <c r="AB112" i="1"/>
  <c r="AD113" i="1" s="1"/>
  <c r="AB104" i="1"/>
  <c r="AD105" i="1" s="1"/>
  <c r="AB96" i="1"/>
  <c r="AB88" i="1"/>
  <c r="AD89" i="1" s="1"/>
  <c r="AB80" i="1"/>
  <c r="AD81" i="1" s="1"/>
  <c r="AB543" i="1"/>
  <c r="AD544" i="1" s="1"/>
  <c r="AB535" i="1"/>
  <c r="AD536" i="1" s="1"/>
  <c r="AB527" i="1"/>
  <c r="AD528" i="1" s="1"/>
  <c r="AB519" i="1"/>
  <c r="AB511" i="1"/>
  <c r="AB503" i="1"/>
  <c r="AD504" i="1" s="1"/>
  <c r="AB495" i="1"/>
  <c r="AB487" i="1"/>
  <c r="AB479" i="1"/>
  <c r="AD480" i="1" s="1"/>
  <c r="AB471" i="1"/>
  <c r="AB463" i="1"/>
  <c r="AD464" i="1" s="1"/>
  <c r="AB455" i="1"/>
  <c r="AD456" i="1" s="1"/>
  <c r="AB439" i="1"/>
  <c r="AD440" i="1" s="1"/>
  <c r="AB431" i="1"/>
  <c r="AB423" i="1"/>
  <c r="AD424" i="1" s="1"/>
  <c r="AB415" i="1"/>
  <c r="AD416" i="1" s="1"/>
  <c r="AB407" i="1"/>
  <c r="AD408" i="1" s="1"/>
  <c r="AB399" i="1"/>
  <c r="AB391" i="1"/>
  <c r="AD392" i="1" s="1"/>
  <c r="AB375" i="1"/>
  <c r="AB367" i="1"/>
  <c r="AD368" i="1" s="1"/>
  <c r="AB359" i="1"/>
  <c r="AD360" i="1" s="1"/>
  <c r="AB351" i="1"/>
  <c r="AD352" i="1" s="1"/>
  <c r="AB343" i="1"/>
  <c r="AD344" i="1" s="1"/>
  <c r="AB335" i="1"/>
  <c r="AB327" i="1"/>
  <c r="AD328" i="1" s="1"/>
  <c r="AB311" i="1"/>
  <c r="AB303" i="1"/>
  <c r="AB295" i="1"/>
  <c r="AB287" i="1"/>
  <c r="AB279" i="1"/>
  <c r="AD280" i="1" s="1"/>
  <c r="AB271" i="1"/>
  <c r="AB263" i="1"/>
  <c r="AB255" i="1"/>
  <c r="AB247" i="1"/>
  <c r="AB239" i="1"/>
  <c r="AD240" i="1" s="1"/>
  <c r="AB231" i="1"/>
  <c r="AB223" i="1"/>
  <c r="AB215" i="1"/>
  <c r="AD216" i="1" s="1"/>
  <c r="AB207" i="1"/>
  <c r="AD208" i="1" s="1"/>
  <c r="AB199" i="1"/>
  <c r="AB191" i="1"/>
  <c r="AB183" i="1"/>
  <c r="AD184" i="1" s="1"/>
  <c r="AB175" i="1"/>
  <c r="AB167" i="1"/>
  <c r="AD168" i="1" s="1"/>
  <c r="AB159" i="1"/>
  <c r="AB151" i="1"/>
  <c r="AD152" i="1" s="1"/>
  <c r="AB143" i="1"/>
  <c r="AD144" i="1" s="1"/>
  <c r="AB135" i="1"/>
  <c r="AB127" i="1"/>
  <c r="AB119" i="1"/>
  <c r="AB111" i="1"/>
  <c r="AB103" i="1"/>
  <c r="AB95" i="1"/>
  <c r="AD96" i="1" s="1"/>
  <c r="AB87" i="1"/>
  <c r="AD88" i="1" s="1"/>
  <c r="AB79" i="1"/>
  <c r="AB249" i="1"/>
  <c r="AD250" i="1" s="1"/>
  <c r="AB565" i="1"/>
  <c r="AD566" i="1" s="1"/>
  <c r="AB557" i="1"/>
  <c r="AB549" i="1"/>
  <c r="AB541" i="1"/>
  <c r="AD542" i="1" s="1"/>
  <c r="AB533" i="1"/>
  <c r="AB525" i="1"/>
  <c r="AD526" i="1" s="1"/>
  <c r="AB517" i="1"/>
  <c r="AB509" i="1"/>
  <c r="AB501" i="1"/>
  <c r="AB493" i="1"/>
  <c r="AB485" i="1"/>
  <c r="AB477" i="1"/>
  <c r="AB469" i="1"/>
  <c r="AD470" i="1" s="1"/>
  <c r="AB461" i="1"/>
  <c r="AB453" i="1"/>
  <c r="AB445" i="1"/>
  <c r="AD446" i="1" s="1"/>
  <c r="AB437" i="1"/>
  <c r="AB429" i="1"/>
  <c r="AB421" i="1"/>
  <c r="AB413" i="1"/>
  <c r="AB405" i="1"/>
  <c r="AD406" i="1" s="1"/>
  <c r="AB397" i="1"/>
  <c r="AB389" i="1"/>
  <c r="AB381" i="1"/>
  <c r="AB373" i="1"/>
  <c r="AB365" i="1"/>
  <c r="AB357" i="1"/>
  <c r="AB349" i="1"/>
  <c r="AB341" i="1"/>
  <c r="AD342" i="1" s="1"/>
  <c r="AB333" i="1"/>
  <c r="AB325" i="1"/>
  <c r="AB317" i="1"/>
  <c r="AB309" i="1"/>
  <c r="AB301" i="1"/>
  <c r="AD302" i="1" s="1"/>
  <c r="AB293" i="1"/>
  <c r="AD294" i="1" s="1"/>
  <c r="AB285" i="1"/>
  <c r="AB277" i="1"/>
  <c r="AD278" i="1" s="1"/>
  <c r="AB269" i="1"/>
  <c r="AD270" i="1" s="1"/>
  <c r="AB261" i="1"/>
  <c r="AB185" i="1"/>
  <c r="AB253" i="1"/>
  <c r="AB245" i="1"/>
  <c r="AB237" i="1"/>
  <c r="AB229" i="1"/>
  <c r="AB221" i="1"/>
  <c r="AB213" i="1"/>
  <c r="AB205" i="1"/>
  <c r="AB197" i="1"/>
  <c r="AD198" i="1" s="1"/>
  <c r="AB189" i="1"/>
  <c r="AD190" i="1" s="1"/>
  <c r="AB181" i="1"/>
  <c r="AD182" i="1" s="1"/>
  <c r="AB173" i="1"/>
  <c r="AB165" i="1"/>
  <c r="AD166" i="1" s="1"/>
  <c r="AB157" i="1"/>
  <c r="AD158" i="1" s="1"/>
  <c r="AB149" i="1"/>
  <c r="AD150" i="1" s="1"/>
  <c r="AB141" i="1"/>
  <c r="AD142" i="1" s="1"/>
  <c r="AB133" i="1"/>
  <c r="AD134" i="1" s="1"/>
  <c r="AB125" i="1"/>
  <c r="AD126" i="1" s="1"/>
  <c r="AB117" i="1"/>
  <c r="AD118" i="1" s="1"/>
  <c r="AB109" i="1"/>
  <c r="AD110" i="1" s="1"/>
  <c r="AB101" i="1"/>
  <c r="AD102" i="1" s="1"/>
  <c r="AB93" i="1"/>
  <c r="AD94" i="1" s="1"/>
  <c r="AB85" i="1"/>
  <c r="AD86" i="1" s="1"/>
  <c r="AB77" i="1"/>
  <c r="AD78" i="1" s="1"/>
  <c r="AB244" i="1"/>
  <c r="AB236" i="1"/>
  <c r="AD237" i="1" s="1"/>
  <c r="AB228" i="1"/>
  <c r="AD229" i="1" s="1"/>
  <c r="AB220" i="1"/>
  <c r="AD221" i="1" s="1"/>
  <c r="AB212" i="1"/>
  <c r="AB204" i="1"/>
  <c r="AB196" i="1"/>
  <c r="AB188" i="1"/>
  <c r="AD189" i="1" s="1"/>
  <c r="AB180" i="1"/>
  <c r="AB172" i="1"/>
  <c r="AB164" i="1"/>
  <c r="AB156" i="1"/>
  <c r="AD157" i="1" s="1"/>
  <c r="AB148" i="1"/>
  <c r="AD149" i="1" s="1"/>
  <c r="AB140" i="1"/>
  <c r="AD141" i="1" s="1"/>
  <c r="AB132" i="1"/>
  <c r="AD133" i="1" s="1"/>
  <c r="AB124" i="1"/>
  <c r="AD125" i="1" s="1"/>
  <c r="AB116" i="1"/>
  <c r="AD117" i="1" s="1"/>
  <c r="AB108" i="1"/>
  <c r="AD109" i="1" s="1"/>
  <c r="AB100" i="1"/>
  <c r="AD101" i="1" s="1"/>
  <c r="AB92" i="1"/>
  <c r="AD93" i="1" s="1"/>
  <c r="AB84" i="1"/>
  <c r="AD85" i="1" s="1"/>
  <c r="AB76" i="1"/>
  <c r="AD77" i="1" s="1"/>
  <c r="AB68" i="1"/>
  <c r="AD69" i="1" s="1"/>
  <c r="AB60" i="1"/>
  <c r="AD61" i="1" s="1"/>
  <c r="AB52" i="1"/>
  <c r="AD53" i="1" s="1"/>
  <c r="AB12" i="1"/>
  <c r="AB73" i="1"/>
  <c r="AD74" i="1" s="1"/>
  <c r="AB65" i="1"/>
  <c r="AB57" i="1"/>
  <c r="AD58" i="1" s="1"/>
  <c r="AB49" i="1"/>
  <c r="AD50" i="1" s="1"/>
  <c r="AB41" i="1"/>
  <c r="AD42" i="1" s="1"/>
  <c r="AB33" i="1"/>
  <c r="AD34" i="1" s="1"/>
  <c r="AB25" i="1"/>
  <c r="AB18" i="1"/>
  <c r="AB71" i="1"/>
  <c r="AB63" i="1"/>
  <c r="AD64" i="1" s="1"/>
  <c r="AB55" i="1"/>
  <c r="AD56" i="1" s="1"/>
  <c r="AB47" i="1"/>
  <c r="AD48" i="1" s="1"/>
  <c r="AB39" i="1"/>
  <c r="AD40" i="1" s="1"/>
  <c r="AB31" i="1"/>
  <c r="AB15" i="1"/>
  <c r="AB14" i="1"/>
  <c r="AB44" i="1"/>
  <c r="AB36" i="1"/>
  <c r="AD37" i="1" s="1"/>
  <c r="AB28" i="1"/>
  <c r="AB20" i="1"/>
  <c r="AB67" i="1"/>
  <c r="AD68" i="1" s="1"/>
  <c r="AB59" i="1"/>
  <c r="AD60" i="1" s="1"/>
  <c r="AB51" i="1"/>
  <c r="AD52" i="1" s="1"/>
  <c r="AB43" i="1"/>
  <c r="AD44" i="1" s="1"/>
  <c r="AB35" i="1"/>
  <c r="AD36" i="1" s="1"/>
  <c r="AB19" i="1"/>
  <c r="AB66" i="1"/>
  <c r="AD67" i="1" s="1"/>
  <c r="AB58" i="1"/>
  <c r="AD59" i="1" s="1"/>
  <c r="AB34" i="1"/>
  <c r="AD35" i="1" s="1"/>
  <c r="AB74" i="1"/>
  <c r="AD75" i="1" s="1"/>
  <c r="AB69" i="1"/>
  <c r="AD70" i="1" s="1"/>
  <c r="AB61" i="1"/>
  <c r="AD62" i="1" s="1"/>
  <c r="AB53" i="1"/>
  <c r="AD54" i="1" s="1"/>
  <c r="AB45" i="1"/>
  <c r="AD46" i="1" s="1"/>
  <c r="AB37" i="1"/>
  <c r="AD38" i="1" s="1"/>
  <c r="AB29" i="1"/>
  <c r="AB21" i="1"/>
  <c r="AB13" i="1"/>
  <c r="AB50" i="1"/>
  <c r="AD51" i="1" s="1"/>
  <c r="AB42" i="1"/>
  <c r="AD43" i="1" s="1"/>
  <c r="AB23" i="1"/>
  <c r="AB72" i="1"/>
  <c r="AD73" i="1" s="1"/>
  <c r="AB64" i="1"/>
  <c r="AD65" i="1" s="1"/>
  <c r="AB56" i="1"/>
  <c r="AD57" i="1" s="1"/>
  <c r="AB48" i="1"/>
  <c r="AD49" i="1" s="1"/>
  <c r="AB40" i="1"/>
  <c r="AD41" i="1" s="1"/>
  <c r="AB32" i="1"/>
  <c r="AB70" i="1"/>
  <c r="AD71" i="1" s="1"/>
  <c r="AB62" i="1"/>
  <c r="AD63" i="1" s="1"/>
  <c r="AB54" i="1"/>
  <c r="AD55" i="1" s="1"/>
  <c r="AB46" i="1"/>
  <c r="AD47" i="1" s="1"/>
  <c r="AB38" i="1"/>
  <c r="AD39" i="1" s="1"/>
  <c r="AB22" i="1"/>
  <c r="AB26" i="1"/>
  <c r="AB17" i="1"/>
  <c r="AB9" i="1"/>
  <c r="AB8" i="1"/>
  <c r="AC9" i="1" s="1"/>
  <c r="U17" i="1"/>
  <c r="AR568" i="1" l="1"/>
  <c r="AU529" i="1"/>
  <c r="AV657" i="1"/>
  <c r="AQ168" i="1"/>
  <c r="AU159" i="1"/>
  <c r="AV223" i="1"/>
  <c r="AV287" i="1"/>
  <c r="AU351" i="1"/>
  <c r="AU415" i="1"/>
  <c r="AV89" i="1"/>
  <c r="AU537" i="1"/>
  <c r="AU601" i="1"/>
  <c r="AV665" i="1"/>
  <c r="AQ604" i="1"/>
  <c r="AU593" i="1"/>
  <c r="AQ107" i="1"/>
  <c r="AR371" i="1"/>
  <c r="AQ156" i="1"/>
  <c r="AQ228" i="1"/>
  <c r="AQ292" i="1"/>
  <c r="AR484" i="1"/>
  <c r="AR548" i="1"/>
  <c r="AR612" i="1"/>
  <c r="AR676" i="1"/>
  <c r="AR740" i="1"/>
  <c r="AR804" i="1"/>
  <c r="AQ296" i="1"/>
  <c r="AQ360" i="1"/>
  <c r="AR424" i="1"/>
  <c r="AQ568" i="1"/>
  <c r="AR856" i="1"/>
  <c r="AR299" i="1"/>
  <c r="AV167" i="1"/>
  <c r="AU231" i="1"/>
  <c r="AU295" i="1"/>
  <c r="AV359" i="1"/>
  <c r="AU423" i="1"/>
  <c r="AV258" i="1"/>
  <c r="AV322" i="1"/>
  <c r="AU386" i="1"/>
  <c r="AU450" i="1"/>
  <c r="AV514" i="1"/>
  <c r="AU578" i="1"/>
  <c r="AV642" i="1"/>
  <c r="AV117" i="1"/>
  <c r="AQ348" i="1"/>
  <c r="AV145" i="1"/>
  <c r="AU209" i="1"/>
  <c r="AV273" i="1"/>
  <c r="AU337" i="1"/>
  <c r="AV401" i="1"/>
  <c r="AV465" i="1"/>
  <c r="AU95" i="1"/>
  <c r="AV81" i="1"/>
  <c r="AU745" i="1"/>
  <c r="AV809" i="1"/>
  <c r="AV873" i="1"/>
  <c r="AV66" i="1"/>
  <c r="AV130" i="1"/>
  <c r="AU194" i="1"/>
  <c r="AV266" i="1"/>
  <c r="AV330" i="1"/>
  <c r="AU394" i="1"/>
  <c r="AU458" i="1"/>
  <c r="AU522" i="1"/>
  <c r="AU586" i="1"/>
  <c r="AV714" i="1"/>
  <c r="AV778" i="1"/>
  <c r="AV842" i="1"/>
  <c r="AQ619" i="1"/>
  <c r="AR748" i="1"/>
  <c r="AR104" i="1"/>
  <c r="AQ232" i="1"/>
  <c r="AR704" i="1"/>
  <c r="AV153" i="1"/>
  <c r="AV217" i="1"/>
  <c r="AV281" i="1"/>
  <c r="AV345" i="1"/>
  <c r="AV409" i="1"/>
  <c r="AV473" i="1"/>
  <c r="AU39" i="1"/>
  <c r="AV103" i="1"/>
  <c r="AU753" i="1"/>
  <c r="AV817" i="1"/>
  <c r="AU74" i="1"/>
  <c r="AU138" i="1"/>
  <c r="AV202" i="1"/>
  <c r="AV722" i="1"/>
  <c r="AV786" i="1"/>
  <c r="AV850" i="1"/>
  <c r="AR668" i="1"/>
  <c r="AR88" i="1"/>
  <c r="AQ115" i="1"/>
  <c r="AR420" i="1"/>
  <c r="AR683" i="1"/>
  <c r="AQ92" i="1"/>
  <c r="AQ51" i="1"/>
  <c r="AR499" i="1"/>
  <c r="AR627" i="1"/>
  <c r="AQ723" i="1"/>
  <c r="AQ100" i="1"/>
  <c r="AR616" i="1"/>
  <c r="AU718" i="1"/>
  <c r="AV373" i="1"/>
  <c r="AV479" i="1"/>
  <c r="AV543" i="1"/>
  <c r="AV607" i="1"/>
  <c r="AU31" i="1"/>
  <c r="AR80" i="1"/>
  <c r="AR144" i="1"/>
  <c r="AU129" i="1"/>
  <c r="AU577" i="1"/>
  <c r="AV641" i="1"/>
  <c r="AV705" i="1"/>
  <c r="AV738" i="1"/>
  <c r="AV802" i="1"/>
  <c r="AV866" i="1"/>
  <c r="AQ673" i="1"/>
  <c r="AR737" i="1"/>
  <c r="AR801" i="1"/>
  <c r="AR865" i="1"/>
  <c r="AV335" i="1"/>
  <c r="AV399" i="1"/>
  <c r="AV682" i="1"/>
  <c r="AQ181" i="1"/>
  <c r="AU155" i="1"/>
  <c r="AV219" i="1"/>
  <c r="AV283" i="1"/>
  <c r="AV411" i="1"/>
  <c r="AU687" i="1"/>
  <c r="AQ393" i="1"/>
  <c r="AQ457" i="1"/>
  <c r="AQ521" i="1"/>
  <c r="AR585" i="1"/>
  <c r="AR649" i="1"/>
  <c r="AU193" i="1"/>
  <c r="AV257" i="1"/>
  <c r="AV321" i="1"/>
  <c r="AU385" i="1"/>
  <c r="AV449" i="1"/>
  <c r="AU513" i="1"/>
  <c r="AV79" i="1"/>
  <c r="AV143" i="1"/>
  <c r="AV65" i="1"/>
  <c r="AV729" i="1"/>
  <c r="AU793" i="1"/>
  <c r="AV857" i="1"/>
  <c r="AV698" i="1"/>
  <c r="AV762" i="1"/>
  <c r="AV826" i="1"/>
  <c r="AQ651" i="1"/>
  <c r="AV113" i="1"/>
  <c r="AV561" i="1"/>
  <c r="AV625" i="1"/>
  <c r="AV689" i="1"/>
  <c r="AR64" i="1"/>
  <c r="AR377" i="1"/>
  <c r="AR441" i="1"/>
  <c r="AQ505" i="1"/>
  <c r="AQ569" i="1"/>
  <c r="AR633" i="1"/>
  <c r="AU191" i="1"/>
  <c r="AV255" i="1"/>
  <c r="AV319" i="1"/>
  <c r="AU383" i="1"/>
  <c r="AV121" i="1"/>
  <c r="AU569" i="1"/>
  <c r="AU633" i="1"/>
  <c r="AV697" i="1"/>
  <c r="AV666" i="1"/>
  <c r="AQ587" i="1"/>
  <c r="AR459" i="1"/>
  <c r="AQ595" i="1"/>
  <c r="AR659" i="1"/>
  <c r="AQ755" i="1"/>
  <c r="AR132" i="1"/>
  <c r="AQ388" i="1"/>
  <c r="AR724" i="1"/>
  <c r="AQ200" i="1"/>
  <c r="AQ680" i="1"/>
  <c r="AQ776" i="1"/>
  <c r="AR808" i="1"/>
  <c r="AV199" i="1"/>
  <c r="AU263" i="1"/>
  <c r="AV327" i="1"/>
  <c r="AU391" i="1"/>
  <c r="AU755" i="1"/>
  <c r="AV819" i="1"/>
  <c r="AR192" i="1"/>
  <c r="AV177" i="1"/>
  <c r="AU241" i="1"/>
  <c r="AU305" i="1"/>
  <c r="AV369" i="1"/>
  <c r="AV433" i="1"/>
  <c r="AV497" i="1"/>
  <c r="AU63" i="1"/>
  <c r="AU127" i="1"/>
  <c r="AU49" i="1"/>
  <c r="AU57" i="1"/>
  <c r="AV713" i="1"/>
  <c r="AV777" i="1"/>
  <c r="AV841" i="1"/>
  <c r="AU746" i="1"/>
  <c r="AV810" i="1"/>
  <c r="AV874" i="1"/>
  <c r="AR211" i="1"/>
  <c r="AR444" i="1"/>
  <c r="AR636" i="1"/>
  <c r="AR700" i="1"/>
  <c r="AR256" i="1"/>
  <c r="AR320" i="1"/>
  <c r="AQ384" i="1"/>
  <c r="AR448" i="1"/>
  <c r="AQ528" i="1"/>
  <c r="AR624" i="1"/>
  <c r="AU185" i="1"/>
  <c r="AV249" i="1"/>
  <c r="AV313" i="1"/>
  <c r="AV377" i="1"/>
  <c r="AV441" i="1"/>
  <c r="AU505" i="1"/>
  <c r="AU71" i="1"/>
  <c r="AV135" i="1"/>
  <c r="AU751" i="1"/>
  <c r="AU815" i="1"/>
  <c r="AV721" i="1"/>
  <c r="AV785" i="1"/>
  <c r="AV849" i="1"/>
  <c r="AR124" i="1"/>
  <c r="AQ380" i="1"/>
  <c r="AR467" i="1"/>
  <c r="AQ400" i="1"/>
  <c r="AR75" i="1"/>
  <c r="AQ139" i="1"/>
  <c r="AR267" i="1"/>
  <c r="AR339" i="1"/>
  <c r="AR403" i="1"/>
  <c r="AQ188" i="1"/>
  <c r="AQ260" i="1"/>
  <c r="AR452" i="1"/>
  <c r="AQ516" i="1"/>
  <c r="AR580" i="1"/>
  <c r="AQ644" i="1"/>
  <c r="AR708" i="1"/>
  <c r="AR868" i="1"/>
  <c r="AQ196" i="1"/>
  <c r="AQ128" i="1"/>
  <c r="AQ264" i="1"/>
  <c r="AQ328" i="1"/>
  <c r="AQ392" i="1"/>
  <c r="AQ456" i="1"/>
  <c r="AQ496" i="1"/>
  <c r="AR664" i="1"/>
  <c r="AQ760" i="1"/>
  <c r="AQ32" i="1"/>
  <c r="AQ261" i="1"/>
  <c r="AR288" i="1"/>
  <c r="AR352" i="1"/>
  <c r="AQ416" i="1"/>
  <c r="AR592" i="1"/>
  <c r="AR688" i="1"/>
  <c r="AU124" i="1"/>
  <c r="AU188" i="1"/>
  <c r="AU252" i="1"/>
  <c r="AU316" i="1"/>
  <c r="AU380" i="1"/>
  <c r="AR130" i="1"/>
  <c r="AR466" i="1"/>
  <c r="AQ666" i="1"/>
  <c r="AR160" i="1"/>
  <c r="AQ197" i="1"/>
  <c r="AQ861" i="1"/>
  <c r="AR224" i="1"/>
  <c r="AR510" i="1"/>
  <c r="AQ66" i="1"/>
  <c r="AR96" i="1"/>
  <c r="AQ728" i="1"/>
  <c r="AU171" i="1"/>
  <c r="AU767" i="1"/>
  <c r="AV831" i="1"/>
  <c r="AR706" i="1"/>
  <c r="AQ733" i="1"/>
  <c r="AR258" i="1"/>
  <c r="AR586" i="1"/>
  <c r="AR32" i="1"/>
  <c r="AQ69" i="1"/>
  <c r="AR453" i="1"/>
  <c r="AR517" i="1"/>
  <c r="AR581" i="1"/>
  <c r="AR645" i="1"/>
  <c r="AR709" i="1"/>
  <c r="AQ409" i="1"/>
  <c r="AQ473" i="1"/>
  <c r="AQ537" i="1"/>
  <c r="AR601" i="1"/>
  <c r="AQ665" i="1"/>
  <c r="AQ176" i="1"/>
  <c r="AV727" i="1"/>
  <c r="AV791" i="1"/>
  <c r="AV855" i="1"/>
  <c r="AQ656" i="1"/>
  <c r="AR71" i="1"/>
  <c r="AR647" i="1"/>
  <c r="AU320" i="1"/>
  <c r="AU384" i="1"/>
  <c r="AV448" i="1"/>
  <c r="AV512" i="1"/>
  <c r="AV771" i="1"/>
  <c r="AV835" i="1"/>
  <c r="AR560" i="1"/>
  <c r="AQ742" i="1"/>
  <c r="AQ48" i="1"/>
  <c r="AQ89" i="1"/>
  <c r="AQ753" i="1"/>
  <c r="AQ817" i="1"/>
  <c r="AV237" i="1"/>
  <c r="AR304" i="1"/>
  <c r="AQ368" i="1"/>
  <c r="AR432" i="1"/>
  <c r="AQ736" i="1"/>
  <c r="AQ768" i="1"/>
  <c r="AU173" i="1"/>
  <c r="AV774" i="1"/>
  <c r="AU43" i="1"/>
  <c r="AU107" i="1"/>
  <c r="AV733" i="1"/>
  <c r="AR261" i="1"/>
  <c r="AU365" i="1"/>
  <c r="AR321" i="1"/>
  <c r="AR719" i="1"/>
  <c r="AR253" i="1"/>
  <c r="AQ488" i="1"/>
  <c r="AR112" i="1"/>
  <c r="AQ552" i="1"/>
  <c r="AQ584" i="1"/>
  <c r="AR840" i="1"/>
  <c r="AU491" i="1"/>
  <c r="AU555" i="1"/>
  <c r="AU619" i="1"/>
  <c r="AV683" i="1"/>
  <c r="AV301" i="1"/>
  <c r="AR760" i="1"/>
  <c r="AR392" i="1"/>
  <c r="AU576" i="1"/>
  <c r="AV640" i="1"/>
  <c r="AV704" i="1"/>
  <c r="AV768" i="1"/>
  <c r="AV832" i="1"/>
  <c r="AR728" i="1"/>
  <c r="AR173" i="1"/>
  <c r="AR773" i="1"/>
  <c r="AR393" i="1"/>
  <c r="AR38" i="1"/>
  <c r="AQ664" i="1"/>
  <c r="AR496" i="1"/>
  <c r="AR360" i="1"/>
  <c r="AQ471" i="1"/>
  <c r="AQ87" i="1"/>
  <c r="AR151" i="1"/>
  <c r="AR663" i="1"/>
  <c r="AU850" i="1"/>
  <c r="AR264" i="1"/>
  <c r="AQ632" i="1"/>
  <c r="AR216" i="1"/>
  <c r="AU858" i="1"/>
  <c r="AR600" i="1"/>
  <c r="AQ424" i="1"/>
  <c r="AV833" i="1"/>
  <c r="AV510" i="1"/>
  <c r="AV847" i="1"/>
  <c r="AQ257" i="1"/>
  <c r="AQ321" i="1"/>
  <c r="AU794" i="1"/>
  <c r="AU467" i="1"/>
  <c r="AV531" i="1"/>
  <c r="AV595" i="1"/>
  <c r="AU659" i="1"/>
  <c r="AU750" i="1"/>
  <c r="AV735" i="1"/>
  <c r="AU47" i="1"/>
  <c r="B25" i="10"/>
  <c r="B26" i="10" s="1"/>
  <c r="B27" i="10" s="1"/>
  <c r="B28" i="10" s="1"/>
  <c r="B33" i="10" s="1"/>
  <c r="AR817" i="1"/>
  <c r="AQ41" i="1"/>
  <c r="AQ169" i="1"/>
  <c r="AR566" i="1"/>
  <c r="AQ116" i="1"/>
  <c r="AQ57" i="1"/>
  <c r="AU671" i="1"/>
  <c r="AU735" i="1"/>
  <c r="AV799" i="1"/>
  <c r="AV863" i="1"/>
  <c r="AU867" i="1"/>
  <c r="AQ249" i="1"/>
  <c r="AQ313" i="1"/>
  <c r="AQ185" i="1"/>
  <c r="AU726" i="1"/>
  <c r="AR407" i="1"/>
  <c r="AQ198" i="1"/>
  <c r="AR390" i="1"/>
  <c r="AQ205" i="1"/>
  <c r="AQ653" i="1"/>
  <c r="AR761" i="1"/>
  <c r="AR781" i="1"/>
  <c r="AQ325" i="1"/>
  <c r="AQ262" i="1"/>
  <c r="AQ105" i="1"/>
  <c r="AQ705" i="1"/>
  <c r="AR769" i="1"/>
  <c r="AR833" i="1"/>
  <c r="AU782" i="1"/>
  <c r="AV526" i="1"/>
  <c r="AQ696" i="1"/>
  <c r="AQ151" i="1"/>
  <c r="AR330" i="1"/>
  <c r="AQ410" i="1"/>
  <c r="AR682" i="1"/>
  <c r="AR326" i="1"/>
  <c r="AQ546" i="1"/>
  <c r="AU863" i="1"/>
  <c r="AV68" i="1"/>
  <c r="AV132" i="1"/>
  <c r="AV196" i="1"/>
  <c r="AV260" i="1"/>
  <c r="AV324" i="1"/>
  <c r="AR74" i="1"/>
  <c r="AQ740" i="1"/>
  <c r="AR536" i="1"/>
  <c r="AR273" i="1"/>
  <c r="AR128" i="1"/>
  <c r="AR70" i="1"/>
  <c r="AR134" i="1"/>
  <c r="AR454" i="1"/>
  <c r="AQ518" i="1"/>
  <c r="AR582" i="1"/>
  <c r="AR646" i="1"/>
  <c r="AQ407" i="1"/>
  <c r="AR425" i="1"/>
  <c r="AQ489" i="1"/>
  <c r="AQ553" i="1"/>
  <c r="AR617" i="1"/>
  <c r="AQ207" i="1"/>
  <c r="AQ335" i="1"/>
  <c r="AR783" i="1"/>
  <c r="AU712" i="1"/>
  <c r="AV840" i="1"/>
  <c r="AQ365" i="1"/>
  <c r="AR257" i="1"/>
  <c r="AQ630" i="1"/>
  <c r="AR202" i="1"/>
  <c r="AR594" i="1"/>
  <c r="AR722" i="1"/>
  <c r="AU245" i="1"/>
  <c r="AU53" i="1"/>
  <c r="AR430" i="1"/>
  <c r="AR558" i="1"/>
  <c r="AQ686" i="1"/>
  <c r="AU816" i="1"/>
  <c r="AR138" i="1"/>
  <c r="AU309" i="1"/>
  <c r="AR644" i="1"/>
  <c r="AR456" i="1"/>
  <c r="AR328" i="1"/>
  <c r="AQ96" i="1"/>
  <c r="AQ297" i="1"/>
  <c r="AU799" i="1"/>
  <c r="AU778" i="1"/>
  <c r="AU719" i="1"/>
  <c r="AV783" i="1"/>
  <c r="AU847" i="1"/>
  <c r="AU470" i="1"/>
  <c r="AR394" i="1"/>
  <c r="AR438" i="1"/>
  <c r="AR296" i="1"/>
  <c r="AR215" i="1"/>
  <c r="AV181" i="1"/>
  <c r="AV654" i="1"/>
  <c r="AU29" i="1"/>
  <c r="AR489" i="1"/>
  <c r="AQ809" i="1"/>
  <c r="AV772" i="1"/>
  <c r="AV836" i="1"/>
  <c r="AQ745" i="1"/>
  <c r="AR457" i="1"/>
  <c r="AR674" i="1"/>
  <c r="AQ770" i="1"/>
  <c r="AQ109" i="1"/>
  <c r="AQ237" i="1"/>
  <c r="AQ429" i="1"/>
  <c r="AQ493" i="1"/>
  <c r="AR557" i="1"/>
  <c r="AQ621" i="1"/>
  <c r="AQ685" i="1"/>
  <c r="AR46" i="1"/>
  <c r="AQ726" i="1"/>
  <c r="AQ790" i="1"/>
  <c r="AQ854" i="1"/>
  <c r="AQ655" i="1"/>
  <c r="AU694" i="1"/>
  <c r="AV502" i="1"/>
  <c r="AR145" i="1"/>
  <c r="AR113" i="1"/>
  <c r="AQ841" i="1"/>
  <c r="AV566" i="1"/>
  <c r="AU234" i="1"/>
  <c r="AU747" i="1"/>
  <c r="AU811" i="1"/>
  <c r="AV875" i="1"/>
  <c r="AV758" i="1"/>
  <c r="AQ713" i="1"/>
  <c r="AR365" i="1"/>
  <c r="AR174" i="1"/>
  <c r="AR207" i="1"/>
  <c r="AQ527" i="1"/>
  <c r="AR591" i="1"/>
  <c r="AQ129" i="1"/>
  <c r="AR729" i="1"/>
  <c r="AR793" i="1"/>
  <c r="AR857" i="1"/>
  <c r="AV438" i="1"/>
  <c r="AU716" i="1"/>
  <c r="AQ590" i="1"/>
  <c r="AR758" i="1"/>
  <c r="AU848" i="1"/>
  <c r="AQ738" i="1"/>
  <c r="AR397" i="1"/>
  <c r="AR653" i="1"/>
  <c r="AV779" i="1"/>
  <c r="AU843" i="1"/>
  <c r="AR225" i="1"/>
  <c r="AR289" i="1"/>
  <c r="AR353" i="1"/>
  <c r="AR185" i="1"/>
  <c r="AU133" i="1"/>
  <c r="AR372" i="1"/>
  <c r="AQ84" i="1"/>
  <c r="AQ378" i="1"/>
  <c r="AR301" i="1"/>
  <c r="AQ65" i="1"/>
  <c r="AQ463" i="1"/>
  <c r="AR385" i="1"/>
  <c r="AR449" i="1"/>
  <c r="AQ513" i="1"/>
  <c r="AR577" i="1"/>
  <c r="AQ641" i="1"/>
  <c r="AV364" i="1"/>
  <c r="AV630" i="1"/>
  <c r="AU83" i="1"/>
  <c r="AQ777" i="1"/>
  <c r="AR553" i="1"/>
  <c r="AQ45" i="1"/>
  <c r="AQ71" i="1"/>
  <c r="AR135" i="1"/>
  <c r="AQ263" i="1"/>
  <c r="AR455" i="1"/>
  <c r="AQ647" i="1"/>
  <c r="AV211" i="1"/>
  <c r="AV679" i="1"/>
  <c r="AV743" i="1"/>
  <c r="AV807" i="1"/>
  <c r="AU871" i="1"/>
  <c r="AQ377" i="1"/>
  <c r="AQ208" i="1"/>
  <c r="AR201" i="1"/>
  <c r="AR129" i="1"/>
  <c r="AR610" i="1"/>
  <c r="AR738" i="1"/>
  <c r="AQ741" i="1"/>
  <c r="AQ78" i="1"/>
  <c r="AR142" i="1"/>
  <c r="AQ462" i="1"/>
  <c r="AQ526" i="1"/>
  <c r="AR590" i="1"/>
  <c r="AR654" i="1"/>
  <c r="AQ225" i="1"/>
  <c r="AQ289" i="1"/>
  <c r="AQ353" i="1"/>
  <c r="AU830" i="1"/>
  <c r="AU189" i="1"/>
  <c r="AU715" i="1"/>
  <c r="AU779" i="1"/>
  <c r="AV843" i="1"/>
  <c r="AU436" i="1"/>
  <c r="AU500" i="1"/>
  <c r="AU564" i="1"/>
  <c r="AU628" i="1"/>
  <c r="AV692" i="1"/>
  <c r="AV253" i="1"/>
  <c r="AQ86" i="1"/>
  <c r="AR150" i="1"/>
  <c r="AQ214" i="1"/>
  <c r="AQ278" i="1"/>
  <c r="AQ406" i="1"/>
  <c r="AQ598" i="1"/>
  <c r="AR766" i="1"/>
  <c r="AU280" i="1"/>
  <c r="AR578" i="1"/>
  <c r="AU123" i="1"/>
  <c r="AQ85" i="1"/>
  <c r="AQ149" i="1"/>
  <c r="AQ749" i="1"/>
  <c r="AQ688" i="1"/>
  <c r="AQ624" i="1"/>
  <c r="AR528" i="1"/>
  <c r="AR197" i="1"/>
  <c r="AQ161" i="1"/>
  <c r="AV381" i="1"/>
  <c r="AV528" i="1"/>
  <c r="AV592" i="1"/>
  <c r="AU656" i="1"/>
  <c r="AV720" i="1"/>
  <c r="AV784" i="1"/>
  <c r="AV848" i="1"/>
  <c r="AU845" i="1"/>
  <c r="AR221" i="1"/>
  <c r="AV795" i="1"/>
  <c r="AV859" i="1"/>
  <c r="AR757" i="1"/>
  <c r="AR821" i="1"/>
  <c r="AR181" i="1"/>
  <c r="AR416" i="1"/>
  <c r="AQ120" i="1"/>
  <c r="AR82" i="1"/>
  <c r="AQ77" i="1"/>
  <c r="AQ461" i="1"/>
  <c r="AR525" i="1"/>
  <c r="AR589" i="1"/>
  <c r="AR118" i="1"/>
  <c r="AQ758" i="1"/>
  <c r="AR583" i="1"/>
  <c r="AQ727" i="1"/>
  <c r="AR791" i="1"/>
  <c r="AR855" i="1"/>
  <c r="AQ287" i="1"/>
  <c r="AR479" i="1"/>
  <c r="AQ607" i="1"/>
  <c r="AU875" i="1"/>
  <c r="AV790" i="1"/>
  <c r="AV61" i="1"/>
  <c r="AU853" i="1"/>
  <c r="AV749" i="1"/>
  <c r="AV867" i="1"/>
  <c r="AR752" i="1"/>
  <c r="AR527" i="1"/>
  <c r="AR595" i="1"/>
  <c r="AR480" i="1"/>
  <c r="AR337" i="1"/>
  <c r="AQ33" i="1"/>
  <c r="AQ39" i="1"/>
  <c r="AR231" i="1"/>
  <c r="AU855" i="1"/>
  <c r="AV51" i="1"/>
  <c r="AV115" i="1"/>
  <c r="AU396" i="1"/>
  <c r="AU460" i="1"/>
  <c r="AU524" i="1"/>
  <c r="AU588" i="1"/>
  <c r="AV652" i="1"/>
  <c r="AU861" i="1"/>
  <c r="AV846" i="1"/>
  <c r="AQ592" i="1"/>
  <c r="AQ352" i="1"/>
  <c r="AQ459" i="1"/>
  <c r="AR152" i="1"/>
  <c r="AQ397" i="1"/>
  <c r="AR263" i="1"/>
  <c r="AQ455" i="1"/>
  <c r="AQ97" i="1"/>
  <c r="AQ697" i="1"/>
  <c r="AQ761" i="1"/>
  <c r="AR825" i="1"/>
  <c r="AV125" i="1"/>
  <c r="AQ591" i="1"/>
  <c r="AQ320" i="1"/>
  <c r="AR205" i="1"/>
  <c r="AU777" i="1"/>
  <c r="AU179" i="1"/>
  <c r="AU243" i="1"/>
  <c r="AV307" i="1"/>
  <c r="AV371" i="1"/>
  <c r="AV435" i="1"/>
  <c r="AU272" i="1"/>
  <c r="AU336" i="1"/>
  <c r="AV400" i="1"/>
  <c r="AV464" i="1"/>
  <c r="AV711" i="1"/>
  <c r="AU775" i="1"/>
  <c r="AV839" i="1"/>
  <c r="AV638" i="1"/>
  <c r="AV406" i="1"/>
  <c r="AV499" i="1"/>
  <c r="AV563" i="1"/>
  <c r="AV627" i="1"/>
  <c r="AU691" i="1"/>
  <c r="AV854" i="1"/>
  <c r="AR720" i="1"/>
  <c r="AR635" i="1"/>
  <c r="AQ288" i="1"/>
  <c r="AR384" i="1"/>
  <c r="AR210" i="1"/>
  <c r="AQ426" i="1"/>
  <c r="AR698" i="1"/>
  <c r="AR269" i="1"/>
  <c r="AR279" i="1"/>
  <c r="AQ535" i="1"/>
  <c r="AR599" i="1"/>
  <c r="AR417" i="1"/>
  <c r="AQ481" i="1"/>
  <c r="AQ545" i="1"/>
  <c r="AR609" i="1"/>
  <c r="AU766" i="1"/>
  <c r="AV574" i="1"/>
  <c r="AV740" i="1"/>
  <c r="AV804" i="1"/>
  <c r="AV868" i="1"/>
  <c r="AV865" i="1"/>
  <c r="AR652" i="1"/>
  <c r="AU835" i="1"/>
  <c r="AV751" i="1"/>
  <c r="AV31" i="1"/>
  <c r="AQ166" i="1"/>
  <c r="AQ294" i="1"/>
  <c r="AU75" i="1"/>
  <c r="AR471" i="1"/>
  <c r="AR569" i="1"/>
  <c r="AR620" i="1"/>
  <c r="AQ174" i="1"/>
  <c r="AQ256" i="1"/>
  <c r="AR237" i="1"/>
  <c r="AR199" i="1"/>
  <c r="AQ64" i="1"/>
  <c r="AQ391" i="1"/>
  <c r="AR55" i="1"/>
  <c r="AR119" i="1"/>
  <c r="AQ183" i="1"/>
  <c r="AR439" i="1"/>
  <c r="AR631" i="1"/>
  <c r="AU771" i="1"/>
  <c r="AU842" i="1"/>
  <c r="AV534" i="1"/>
  <c r="AU430" i="1"/>
  <c r="AR87" i="1"/>
  <c r="AQ142" i="1"/>
  <c r="AR98" i="1"/>
  <c r="AQ602" i="1"/>
  <c r="AR730" i="1"/>
  <c r="AR762" i="1"/>
  <c r="AU827" i="1"/>
  <c r="AV813" i="1"/>
  <c r="AV709" i="1"/>
  <c r="AU773" i="1"/>
  <c r="AV837" i="1"/>
  <c r="AR285" i="1"/>
  <c r="AV801" i="1"/>
  <c r="AV622" i="1"/>
  <c r="AU739" i="1"/>
  <c r="AV803" i="1"/>
  <c r="AU494" i="1"/>
  <c r="AR734" i="1"/>
  <c r="AQ663" i="1"/>
  <c r="AR505" i="1"/>
  <c r="AR374" i="1"/>
  <c r="AR78" i="1"/>
  <c r="AR109" i="1"/>
  <c r="AR493" i="1"/>
  <c r="AR409" i="1"/>
  <c r="AV815" i="1"/>
  <c r="AV100" i="1"/>
  <c r="AV164" i="1"/>
  <c r="AV228" i="1"/>
  <c r="AV292" i="1"/>
  <c r="AV356" i="1"/>
  <c r="AV662" i="1"/>
  <c r="AR49" i="1"/>
  <c r="AR97" i="1"/>
  <c r="AQ525" i="1"/>
  <c r="AQ676" i="1"/>
  <c r="AR680" i="1"/>
  <c r="AR368" i="1"/>
  <c r="AQ104" i="1"/>
  <c r="AR230" i="1"/>
  <c r="AQ101" i="1"/>
  <c r="AQ229" i="1"/>
  <c r="AQ421" i="1"/>
  <c r="AR485" i="1"/>
  <c r="AR549" i="1"/>
  <c r="AR613" i="1"/>
  <c r="AQ677" i="1"/>
  <c r="AR102" i="1"/>
  <c r="AQ422" i="1"/>
  <c r="AQ486" i="1"/>
  <c r="AQ550" i="1"/>
  <c r="AR614" i="1"/>
  <c r="AR678" i="1"/>
  <c r="AV478" i="1"/>
  <c r="AU764" i="1"/>
  <c r="AV828" i="1"/>
  <c r="AR402" i="1"/>
  <c r="AR642" i="1"/>
  <c r="AQ730" i="1"/>
  <c r="AQ157" i="1"/>
  <c r="AQ221" i="1"/>
  <c r="AQ285" i="1"/>
  <c r="AQ821" i="1"/>
  <c r="AR45" i="1"/>
  <c r="AR779" i="1"/>
  <c r="AR619" i="1"/>
  <c r="AQ612" i="1"/>
  <c r="AQ369" i="1"/>
  <c r="AR166" i="1"/>
  <c r="AQ37" i="1"/>
  <c r="AQ357" i="1"/>
  <c r="AR358" i="1"/>
  <c r="AR327" i="1"/>
  <c r="AQ359" i="1"/>
  <c r="AQ711" i="1"/>
  <c r="AQ743" i="1"/>
  <c r="AQ775" i="1"/>
  <c r="AQ63" i="1"/>
  <c r="AR511" i="1"/>
  <c r="AR575" i="1"/>
  <c r="AQ703" i="1"/>
  <c r="AR767" i="1"/>
  <c r="AV719" i="1"/>
  <c r="AU785" i="1"/>
  <c r="AV75" i="1"/>
  <c r="AU139" i="1"/>
  <c r="AV780" i="1"/>
  <c r="AV844" i="1"/>
  <c r="AV829" i="1"/>
  <c r="AV717" i="1"/>
  <c r="AV781" i="1"/>
  <c r="AV845" i="1"/>
  <c r="AR576" i="1"/>
  <c r="AQ311" i="1"/>
  <c r="AR731" i="1"/>
  <c r="AQ708" i="1"/>
  <c r="AQ610" i="1"/>
  <c r="AR608" i="1"/>
  <c r="AQ304" i="1"/>
  <c r="AU727" i="1"/>
  <c r="AU849" i="1"/>
  <c r="AU791" i="1"/>
  <c r="AU686" i="1"/>
  <c r="AR544" i="1"/>
  <c r="AR76" i="1"/>
  <c r="AQ679" i="1"/>
  <c r="AQ772" i="1"/>
  <c r="AQ706" i="1"/>
  <c r="AQ580" i="1"/>
  <c r="AR504" i="1"/>
  <c r="AQ404" i="1"/>
  <c r="AQ124" i="1"/>
  <c r="AR92" i="1"/>
  <c r="AR665" i="1"/>
  <c r="AQ135" i="1"/>
  <c r="AU713" i="1"/>
  <c r="AU783" i="1"/>
  <c r="AU784" i="1"/>
  <c r="AV558" i="1"/>
  <c r="AU91" i="1"/>
  <c r="AV459" i="1"/>
  <c r="AU523" i="1"/>
  <c r="AU587" i="1"/>
  <c r="AV651" i="1"/>
  <c r="AQ336" i="1"/>
  <c r="AQ683" i="1"/>
  <c r="AR587" i="1"/>
  <c r="AR588" i="1"/>
  <c r="AU841" i="1"/>
  <c r="AU814" i="1"/>
  <c r="AV811" i="1"/>
  <c r="AU721" i="1"/>
  <c r="AV775" i="1"/>
  <c r="AV333" i="1"/>
  <c r="AU81" i="1"/>
  <c r="AU722" i="1"/>
  <c r="AU420" i="1"/>
  <c r="AU484" i="1"/>
  <c r="AU548" i="1"/>
  <c r="AU612" i="1"/>
  <c r="AV676" i="1"/>
  <c r="AV133" i="1"/>
  <c r="AQ667" i="1"/>
  <c r="AR584" i="1"/>
  <c r="AQ403" i="1"/>
  <c r="AQ165" i="1"/>
  <c r="AQ765" i="1"/>
  <c r="AR294" i="1"/>
  <c r="AQ487" i="1"/>
  <c r="AQ551" i="1"/>
  <c r="AU247" i="1"/>
  <c r="AU670" i="1"/>
  <c r="AR312" i="1"/>
  <c r="AR311" i="1"/>
  <c r="AR278" i="1"/>
  <c r="AQ503" i="1"/>
  <c r="AQ567" i="1"/>
  <c r="AQ255" i="1"/>
  <c r="AQ639" i="1"/>
  <c r="AU59" i="1"/>
  <c r="AV123" i="1"/>
  <c r="AV773" i="1"/>
  <c r="AU837" i="1"/>
  <c r="AU542" i="1"/>
  <c r="AU412" i="1"/>
  <c r="AU476" i="1"/>
  <c r="AU540" i="1"/>
  <c r="AU604" i="1"/>
  <c r="AV668" i="1"/>
  <c r="AR91" i="1"/>
  <c r="AR744" i="1"/>
  <c r="AR749" i="1"/>
  <c r="AQ654" i="1"/>
  <c r="AQ616" i="1"/>
  <c r="AR526" i="1"/>
  <c r="AQ627" i="1"/>
  <c r="AQ428" i="1"/>
  <c r="AQ440" i="1"/>
  <c r="AQ436" i="1"/>
  <c r="AR376" i="1"/>
  <c r="AQ189" i="1"/>
  <c r="AQ389" i="1"/>
  <c r="AQ310" i="1"/>
  <c r="AR248" i="1"/>
  <c r="AQ144" i="1"/>
  <c r="AQ112" i="1"/>
  <c r="AR685" i="1"/>
  <c r="AR359" i="1"/>
  <c r="AR157" i="1"/>
  <c r="AU803" i="1"/>
  <c r="AV84" i="1"/>
  <c r="AV148" i="1"/>
  <c r="AV212" i="1"/>
  <c r="AV276" i="1"/>
  <c r="AV340" i="1"/>
  <c r="AU527" i="1"/>
  <c r="AU225" i="1"/>
  <c r="AV67" i="1"/>
  <c r="AV131" i="1"/>
  <c r="AU611" i="1"/>
  <c r="AV77" i="1"/>
  <c r="AV269" i="1"/>
  <c r="AV725" i="1"/>
  <c r="AV789" i="1"/>
  <c r="AV853" i="1"/>
  <c r="AU598" i="1"/>
  <c r="AR718" i="1"/>
  <c r="AR782" i="1"/>
  <c r="AU808" i="1"/>
  <c r="AR370" i="1"/>
  <c r="AR512" i="1"/>
  <c r="AR755" i="1"/>
  <c r="AR717" i="1"/>
  <c r="AQ737" i="1"/>
  <c r="AR357" i="1"/>
  <c r="AQ402" i="1"/>
  <c r="AQ578" i="1"/>
  <c r="AQ557" i="1"/>
  <c r="AQ405" i="1"/>
  <c r="AR214" i="1"/>
  <c r="AR85" i="1"/>
  <c r="AR149" i="1"/>
  <c r="AQ757" i="1"/>
  <c r="AR86" i="1"/>
  <c r="AQ150" i="1"/>
  <c r="AR598" i="1"/>
  <c r="AQ34" i="1"/>
  <c r="AU826" i="1"/>
  <c r="AU187" i="1"/>
  <c r="AV251" i="1"/>
  <c r="AV315" i="1"/>
  <c r="AV379" i="1"/>
  <c r="AV443" i="1"/>
  <c r="AV156" i="1"/>
  <c r="AV261" i="1"/>
  <c r="AV280" i="1"/>
  <c r="AV344" i="1"/>
  <c r="AU408" i="1"/>
  <c r="AU472" i="1"/>
  <c r="AU543" i="1"/>
  <c r="AU536" i="1"/>
  <c r="AU600" i="1"/>
  <c r="AV664" i="1"/>
  <c r="AU728" i="1"/>
  <c r="AV792" i="1"/>
  <c r="AV856" i="1"/>
  <c r="AU561" i="1"/>
  <c r="AU418" i="1"/>
  <c r="AU507" i="1"/>
  <c r="AU571" i="1"/>
  <c r="AU635" i="1"/>
  <c r="AV699" i="1"/>
  <c r="AR434" i="1"/>
  <c r="AQ674" i="1"/>
  <c r="AR634" i="1"/>
  <c r="AR666" i="1"/>
  <c r="AQ648" i="1"/>
  <c r="AQ631" i="1"/>
  <c r="AR494" i="1"/>
  <c r="AR77" i="1"/>
  <c r="AR123" i="1"/>
  <c r="AQ110" i="1"/>
  <c r="AU840" i="1"/>
  <c r="AU798" i="1"/>
  <c r="AU817" i="1"/>
  <c r="AU781" i="1"/>
  <c r="AV195" i="1"/>
  <c r="AU259" i="1"/>
  <c r="AV323" i="1"/>
  <c r="AU387" i="1"/>
  <c r="AU288" i="1"/>
  <c r="AU352" i="1"/>
  <c r="AV416" i="1"/>
  <c r="AV480" i="1"/>
  <c r="AV631" i="1"/>
  <c r="AU544" i="1"/>
  <c r="AU608" i="1"/>
  <c r="AV672" i="1"/>
  <c r="AV736" i="1"/>
  <c r="AV800" i="1"/>
  <c r="AV864" i="1"/>
  <c r="AV466" i="1"/>
  <c r="AR723" i="1"/>
  <c r="AQ698" i="1"/>
  <c r="AQ642" i="1"/>
  <c r="AR462" i="1"/>
  <c r="AR552" i="1"/>
  <c r="AR472" i="1"/>
  <c r="AR249" i="1"/>
  <c r="AQ419" i="1"/>
  <c r="AQ358" i="1"/>
  <c r="AR362" i="1"/>
  <c r="AR442" i="1"/>
  <c r="AR714" i="1"/>
  <c r="AR429" i="1"/>
  <c r="AQ589" i="1"/>
  <c r="AQ158" i="1"/>
  <c r="AQ439" i="1"/>
  <c r="AR93" i="1"/>
  <c r="AQ213" i="1"/>
  <c r="AQ341" i="1"/>
  <c r="AQ413" i="1"/>
  <c r="AQ477" i="1"/>
  <c r="AQ541" i="1"/>
  <c r="AQ766" i="1"/>
  <c r="AR247" i="1"/>
  <c r="AR759" i="1"/>
  <c r="AR223" i="1"/>
  <c r="AR287" i="1"/>
  <c r="AR543" i="1"/>
  <c r="AR607" i="1"/>
  <c r="AR735" i="1"/>
  <c r="AV671" i="1"/>
  <c r="AV69" i="1"/>
  <c r="AU706" i="1"/>
  <c r="AU572" i="1"/>
  <c r="AU636" i="1"/>
  <c r="AR574" i="1"/>
  <c r="AQ702" i="1"/>
  <c r="AR776" i="1"/>
  <c r="AQ622" i="1"/>
  <c r="AQ659" i="1"/>
  <c r="AQ466" i="1"/>
  <c r="AQ408" i="1"/>
  <c r="AR344" i="1"/>
  <c r="AR280" i="1"/>
  <c r="AR200" i="1"/>
  <c r="AR57" i="1"/>
  <c r="AR100" i="1"/>
  <c r="AQ80" i="1"/>
  <c r="AR461" i="1"/>
  <c r="AR621" i="1"/>
  <c r="AQ55" i="1"/>
  <c r="AR39" i="1"/>
  <c r="AR103" i="1"/>
  <c r="AQ167" i="1"/>
  <c r="AQ231" i="1"/>
  <c r="AQ423" i="1"/>
  <c r="AV723" i="1"/>
  <c r="AV414" i="1"/>
  <c r="AV606" i="1"/>
  <c r="AV141" i="1"/>
  <c r="AV757" i="1"/>
  <c r="AU732" i="1"/>
  <c r="AU860" i="1"/>
  <c r="AU776" i="1"/>
  <c r="AR712" i="1"/>
  <c r="AR426" i="1"/>
  <c r="AR90" i="1"/>
  <c r="AR458" i="1"/>
  <c r="AR626" i="1"/>
  <c r="AR754" i="1"/>
  <c r="AR703" i="1"/>
  <c r="AR277" i="1"/>
  <c r="AR349" i="1"/>
  <c r="AR813" i="1"/>
  <c r="AR222" i="1"/>
  <c r="AQ710" i="1"/>
  <c r="AQ774" i="1"/>
  <c r="AU862" i="1"/>
  <c r="AU734" i="1"/>
  <c r="AU205" i="1"/>
  <c r="AV325" i="1"/>
  <c r="AV389" i="1"/>
  <c r="AV731" i="1"/>
  <c r="AU795" i="1"/>
  <c r="AU859" i="1"/>
  <c r="AU404" i="1"/>
  <c r="AU468" i="1"/>
  <c r="AU532" i="1"/>
  <c r="AU596" i="1"/>
  <c r="AV660" i="1"/>
  <c r="AU724" i="1"/>
  <c r="AQ209" i="1"/>
  <c r="AR209" i="1"/>
  <c r="AQ79" i="1"/>
  <c r="AR79" i="1"/>
  <c r="AQ143" i="1"/>
  <c r="AR143" i="1"/>
  <c r="AR343" i="1"/>
  <c r="AQ343" i="1"/>
  <c r="AR375" i="1"/>
  <c r="AQ375" i="1"/>
  <c r="AQ519" i="1"/>
  <c r="AR519" i="1"/>
  <c r="AR695" i="1"/>
  <c r="AQ695" i="1"/>
  <c r="AQ271" i="1"/>
  <c r="AR271" i="1"/>
  <c r="AQ121" i="1"/>
  <c r="AR121" i="1"/>
  <c r="AQ153" i="1"/>
  <c r="AR153" i="1"/>
  <c r="AQ193" i="1"/>
  <c r="AR193" i="1"/>
  <c r="AQ233" i="1"/>
  <c r="AR233" i="1"/>
  <c r="AQ265" i="1"/>
  <c r="AR265" i="1"/>
  <c r="AQ329" i="1"/>
  <c r="AR329" i="1"/>
  <c r="AQ361" i="1"/>
  <c r="AR361" i="1"/>
  <c r="AR401" i="1"/>
  <c r="AQ401" i="1"/>
  <c r="AR433" i="1"/>
  <c r="AQ433" i="1"/>
  <c r="AQ465" i="1"/>
  <c r="AR465" i="1"/>
  <c r="AQ497" i="1"/>
  <c r="AR497" i="1"/>
  <c r="AQ561" i="1"/>
  <c r="AR561" i="1"/>
  <c r="AR593" i="1"/>
  <c r="AQ593" i="1"/>
  <c r="AQ625" i="1"/>
  <c r="AR625" i="1"/>
  <c r="AQ689" i="1"/>
  <c r="AR689" i="1"/>
  <c r="AR721" i="1"/>
  <c r="AQ721" i="1"/>
  <c r="AR785" i="1"/>
  <c r="AQ785" i="1"/>
  <c r="AQ31" i="1"/>
  <c r="AR31" i="1"/>
  <c r="AR351" i="1"/>
  <c r="AQ351" i="1"/>
  <c r="AR415" i="1"/>
  <c r="AQ415" i="1"/>
  <c r="AU290" i="1"/>
  <c r="AV290" i="1"/>
  <c r="AV482" i="1"/>
  <c r="AU482" i="1"/>
  <c r="AV610" i="1"/>
  <c r="AU610" i="1"/>
  <c r="AV674" i="1"/>
  <c r="AU674" i="1"/>
  <c r="AR726" i="1"/>
  <c r="AR753" i="1"/>
  <c r="AR529" i="1"/>
  <c r="AQ179" i="1"/>
  <c r="AQ370" i="1"/>
  <c r="AQ295" i="1"/>
  <c r="AR615" i="1"/>
  <c r="AQ99" i="1"/>
  <c r="AR99" i="1"/>
  <c r="AQ131" i="1"/>
  <c r="AR131" i="1"/>
  <c r="AR427" i="1"/>
  <c r="AQ427" i="1"/>
  <c r="AQ763" i="1"/>
  <c r="AR763" i="1"/>
  <c r="AV347" i="1"/>
  <c r="AU347" i="1"/>
  <c r="AU262" i="1"/>
  <c r="AV262" i="1"/>
  <c r="AV184" i="1"/>
  <c r="AU184" i="1"/>
  <c r="AV696" i="1"/>
  <c r="AU696" i="1"/>
  <c r="AV760" i="1"/>
  <c r="AU760" i="1"/>
  <c r="AV824" i="1"/>
  <c r="AU824" i="1"/>
  <c r="AU787" i="1"/>
  <c r="AV787" i="1"/>
  <c r="AV851" i="1"/>
  <c r="AU851" i="1"/>
  <c r="AU390" i="1"/>
  <c r="AV390" i="1"/>
  <c r="AU518" i="1"/>
  <c r="AV518" i="1"/>
  <c r="AU582" i="1"/>
  <c r="AV582" i="1"/>
  <c r="AU646" i="1"/>
  <c r="AV646" i="1"/>
  <c r="AV710" i="1"/>
  <c r="AU710" i="1"/>
  <c r="AU838" i="1"/>
  <c r="AV838" i="1"/>
  <c r="AV188" i="1"/>
  <c r="AV252" i="1"/>
  <c r="AV444" i="1"/>
  <c r="AU444" i="1"/>
  <c r="AU508" i="1"/>
  <c r="AV508" i="1"/>
  <c r="AV700" i="1"/>
  <c r="AU700" i="1"/>
  <c r="AR126" i="1"/>
  <c r="AQ126" i="1"/>
  <c r="AR446" i="1"/>
  <c r="AQ446" i="1"/>
  <c r="AR638" i="1"/>
  <c r="AQ638" i="1"/>
  <c r="AR727" i="1"/>
  <c r="AR551" i="1"/>
  <c r="AQ450" i="1"/>
  <c r="AV454" i="1"/>
  <c r="AV572" i="1"/>
  <c r="AV821" i="1"/>
  <c r="AU821" i="1"/>
  <c r="AR651" i="1"/>
  <c r="AQ583" i="1"/>
  <c r="AR53" i="1"/>
  <c r="AQ725" i="1"/>
  <c r="AV765" i="1"/>
  <c r="AU829" i="1"/>
  <c r="AR603" i="1"/>
  <c r="AR487" i="1"/>
  <c r="AR89" i="1"/>
  <c r="AR412" i="1"/>
  <c r="AQ412" i="1"/>
  <c r="AR342" i="1"/>
  <c r="AQ342" i="1"/>
  <c r="AQ117" i="1"/>
  <c r="AR117" i="1"/>
  <c r="AQ293" i="1"/>
  <c r="AR293" i="1"/>
  <c r="AQ333" i="1"/>
  <c r="AR333" i="1"/>
  <c r="AR437" i="1"/>
  <c r="AQ437" i="1"/>
  <c r="AR469" i="1"/>
  <c r="AQ469" i="1"/>
  <c r="AR501" i="1"/>
  <c r="AQ501" i="1"/>
  <c r="AR533" i="1"/>
  <c r="AQ533" i="1"/>
  <c r="AR565" i="1"/>
  <c r="AQ565" i="1"/>
  <c r="AR597" i="1"/>
  <c r="AQ597" i="1"/>
  <c r="AR629" i="1"/>
  <c r="AQ629" i="1"/>
  <c r="AQ661" i="1"/>
  <c r="AR661" i="1"/>
  <c r="AR693" i="1"/>
  <c r="AQ693" i="1"/>
  <c r="AR797" i="1"/>
  <c r="AQ797" i="1"/>
  <c r="AR829" i="1"/>
  <c r="AQ829" i="1"/>
  <c r="AQ366" i="1"/>
  <c r="AR366" i="1"/>
  <c r="AQ398" i="1"/>
  <c r="AR398" i="1"/>
  <c r="AQ470" i="1"/>
  <c r="AR470" i="1"/>
  <c r="AQ502" i="1"/>
  <c r="AR502" i="1"/>
  <c r="AQ534" i="1"/>
  <c r="AR534" i="1"/>
  <c r="AR662" i="1"/>
  <c r="AQ662" i="1"/>
  <c r="AR694" i="1"/>
  <c r="AQ694" i="1"/>
  <c r="AQ657" i="1"/>
  <c r="AU825" i="1"/>
  <c r="AV825" i="1"/>
  <c r="AR655" i="1"/>
  <c r="AQ247" i="1"/>
  <c r="AR297" i="1"/>
  <c r="AQ67" i="1"/>
  <c r="AQ309" i="1"/>
  <c r="AR309" i="1"/>
  <c r="AQ83" i="1"/>
  <c r="AR83" i="1"/>
  <c r="AR451" i="1"/>
  <c r="AQ451" i="1"/>
  <c r="AQ715" i="1"/>
  <c r="AR715" i="1"/>
  <c r="AQ747" i="1"/>
  <c r="AR747" i="1"/>
  <c r="AR418" i="1"/>
  <c r="AR658" i="1"/>
  <c r="AU149" i="1"/>
  <c r="AV213" i="1"/>
  <c r="AV351" i="1"/>
  <c r="AV384" i="1"/>
  <c r="AU667" i="1"/>
  <c r="AV85" i="1"/>
  <c r="AR602" i="1"/>
  <c r="AR229" i="1"/>
  <c r="AR262" i="1"/>
  <c r="AQ510" i="1"/>
  <c r="AQ574" i="1"/>
  <c r="AR702" i="1"/>
  <c r="AQ119" i="1"/>
  <c r="AR423" i="1"/>
  <c r="AQ735" i="1"/>
  <c r="AR799" i="1"/>
  <c r="AR863" i="1"/>
  <c r="AU769" i="1"/>
  <c r="AV861" i="1"/>
  <c r="AU157" i="1"/>
  <c r="AU341" i="1"/>
  <c r="AV264" i="1"/>
  <c r="AV328" i="1"/>
  <c r="AU392" i="1"/>
  <c r="AU456" i="1"/>
  <c r="AU520" i="1"/>
  <c r="AU463" i="1"/>
  <c r="AU695" i="1"/>
  <c r="AV49" i="1"/>
  <c r="AV584" i="1"/>
  <c r="AU648" i="1"/>
  <c r="AV712" i="1"/>
  <c r="AV776" i="1"/>
  <c r="AU480" i="1"/>
  <c r="AV353" i="1"/>
  <c r="AU258" i="1"/>
  <c r="AU786" i="1"/>
  <c r="AV675" i="1"/>
  <c r="AU388" i="1"/>
  <c r="AU452" i="1"/>
  <c r="AU516" i="1"/>
  <c r="AU580" i="1"/>
  <c r="AV644" i="1"/>
  <c r="AU708" i="1"/>
  <c r="AV604" i="1"/>
  <c r="AU181" i="1"/>
  <c r="AU709" i="1"/>
  <c r="AV524" i="1"/>
  <c r="AV716" i="1"/>
  <c r="AU740" i="1"/>
  <c r="AR736" i="1"/>
  <c r="AR567" i="1"/>
  <c r="AR232" i="1"/>
  <c r="AR73" i="1"/>
  <c r="AQ517" i="1"/>
  <c r="AR167" i="1"/>
  <c r="AV793" i="1"/>
  <c r="AV349" i="1"/>
  <c r="AV129" i="1"/>
  <c r="AV39" i="1"/>
  <c r="AV503" i="1"/>
  <c r="AU592" i="1"/>
  <c r="AV481" i="1"/>
  <c r="AU514" i="1"/>
  <c r="AU763" i="1"/>
  <c r="AU652" i="1"/>
  <c r="AV93" i="1"/>
  <c r="AQ382" i="1"/>
  <c r="AR95" i="1"/>
  <c r="AR159" i="1"/>
  <c r="AQ223" i="1"/>
  <c r="AR671" i="1"/>
  <c r="AR127" i="1"/>
  <c r="AQ191" i="1"/>
  <c r="AQ319" i="1"/>
  <c r="AR447" i="1"/>
  <c r="AR639" i="1"/>
  <c r="AV71" i="1"/>
  <c r="AV462" i="1"/>
  <c r="AV58" i="1"/>
  <c r="AU322" i="1"/>
  <c r="AV578" i="1"/>
  <c r="AV43" i="1"/>
  <c r="AV788" i="1"/>
  <c r="AV852" i="1"/>
  <c r="AV92" i="1"/>
  <c r="AV220" i="1"/>
  <c r="AV284" i="1"/>
  <c r="AV348" i="1"/>
  <c r="AR94" i="1"/>
  <c r="AR158" i="1"/>
  <c r="AR414" i="1"/>
  <c r="AR478" i="1"/>
  <c r="AR542" i="1"/>
  <c r="AR606" i="1"/>
  <c r="AR670" i="1"/>
  <c r="AV756" i="1"/>
  <c r="AU820" i="1"/>
  <c r="AR750" i="1"/>
  <c r="AR768" i="1"/>
  <c r="AQ615" i="1"/>
  <c r="AQ640" i="1"/>
  <c r="AR464" i="1"/>
  <c r="AR422" i="1"/>
  <c r="AQ136" i="1"/>
  <c r="AQ72" i="1"/>
  <c r="AQ170" i="1"/>
  <c r="AR106" i="1"/>
  <c r="AQ434" i="1"/>
  <c r="AR770" i="1"/>
  <c r="AR295" i="1"/>
  <c r="AR679" i="1"/>
  <c r="AU711" i="1"/>
  <c r="AU742" i="1"/>
  <c r="AU277" i="1"/>
  <c r="AV119" i="1"/>
  <c r="AV593" i="1"/>
  <c r="AV74" i="1"/>
  <c r="AU338" i="1"/>
  <c r="AV594" i="1"/>
  <c r="AV590" i="1"/>
  <c r="AV732" i="1"/>
  <c r="AV796" i="1"/>
  <c r="AV860" i="1"/>
  <c r="AV396" i="1"/>
  <c r="AQ762" i="1"/>
  <c r="AQ704" i="1"/>
  <c r="AQ672" i="1"/>
  <c r="AR604" i="1"/>
  <c r="AQ432" i="1"/>
  <c r="AQ613" i="1"/>
  <c r="AQ390" i="1"/>
  <c r="AQ718" i="1"/>
  <c r="AQ782" i="1"/>
  <c r="AQ103" i="1"/>
  <c r="AR183" i="1"/>
  <c r="AQ479" i="1"/>
  <c r="AQ543" i="1"/>
  <c r="AU819" i="1"/>
  <c r="AU857" i="1"/>
  <c r="AU856" i="1"/>
  <c r="AU789" i="1"/>
  <c r="AU839" i="1"/>
  <c r="AV296" i="1"/>
  <c r="AV360" i="1"/>
  <c r="AU424" i="1"/>
  <c r="AU488" i="1"/>
  <c r="AU135" i="1"/>
  <c r="AU591" i="1"/>
  <c r="AV808" i="1"/>
  <c r="AU625" i="1"/>
  <c r="AV285" i="1"/>
  <c r="AV138" i="1"/>
  <c r="AV386" i="1"/>
  <c r="AV398" i="1"/>
  <c r="AV483" i="1"/>
  <c r="AU741" i="1"/>
  <c r="AV805" i="1"/>
  <c r="AV869" i="1"/>
  <c r="AQ272" i="1"/>
  <c r="AR114" i="1"/>
  <c r="AR618" i="1"/>
  <c r="AR746" i="1"/>
  <c r="AR778" i="1"/>
  <c r="AQ773" i="1"/>
  <c r="AU731" i="1"/>
  <c r="AV159" i="1"/>
  <c r="AU607" i="1"/>
  <c r="AV560" i="1"/>
  <c r="AV624" i="1"/>
  <c r="AU688" i="1"/>
  <c r="AV752" i="1"/>
  <c r="AV816" i="1"/>
  <c r="AU65" i="1"/>
  <c r="AU657" i="1"/>
  <c r="AU186" i="1"/>
  <c r="AV402" i="1"/>
  <c r="AV507" i="1"/>
  <c r="AU174" i="1"/>
  <c r="AV221" i="1"/>
  <c r="AV53" i="1"/>
  <c r="AV105" i="1"/>
  <c r="AU681" i="1"/>
  <c r="AR711" i="1"/>
  <c r="AR364" i="1"/>
  <c r="AQ317" i="1"/>
  <c r="AQ173" i="1"/>
  <c r="AR51" i="1"/>
  <c r="AQ95" i="1"/>
  <c r="AR421" i="1"/>
  <c r="AQ577" i="1"/>
  <c r="AR641" i="1"/>
  <c r="AV179" i="1"/>
  <c r="AV95" i="1"/>
  <c r="AU167" i="1"/>
  <c r="AU255" i="1"/>
  <c r="AV367" i="1"/>
  <c r="AV471" i="1"/>
  <c r="AU559" i="1"/>
  <c r="AV647" i="1"/>
  <c r="AU743" i="1"/>
  <c r="AV192" i="1"/>
  <c r="AV288" i="1"/>
  <c r="AU400" i="1"/>
  <c r="AV504" i="1"/>
  <c r="AV600" i="1"/>
  <c r="AV728" i="1"/>
  <c r="AU41" i="1"/>
  <c r="AU113" i="1"/>
  <c r="AU257" i="1"/>
  <c r="AV385" i="1"/>
  <c r="AV513" i="1"/>
  <c r="AU689" i="1"/>
  <c r="AV114" i="1"/>
  <c r="AV194" i="1"/>
  <c r="AU354" i="1"/>
  <c r="AV442" i="1"/>
  <c r="AV530" i="1"/>
  <c r="AU642" i="1"/>
  <c r="AU738" i="1"/>
  <c r="AV870" i="1"/>
  <c r="AU115" i="1"/>
  <c r="AU379" i="1"/>
  <c r="AU531" i="1"/>
  <c r="AU627" i="1"/>
  <c r="AV412" i="1"/>
  <c r="AU85" i="1"/>
  <c r="AU213" i="1"/>
  <c r="AU749" i="1"/>
  <c r="AU813" i="1"/>
  <c r="AV486" i="1"/>
  <c r="AR775" i="1"/>
  <c r="AQ678" i="1"/>
  <c r="AQ646" i="1"/>
  <c r="AQ614" i="1"/>
  <c r="AQ582" i="1"/>
  <c r="AR550" i="1"/>
  <c r="AR486" i="1"/>
  <c r="AQ636" i="1"/>
  <c r="AQ277" i="1"/>
  <c r="AR313" i="1"/>
  <c r="AR69" i="1"/>
  <c r="AQ134" i="1"/>
  <c r="AQ102" i="1"/>
  <c r="AQ485" i="1"/>
  <c r="AQ709" i="1"/>
  <c r="AQ845" i="1"/>
  <c r="AQ447" i="1"/>
  <c r="AQ750" i="1"/>
  <c r="AR705" i="1"/>
  <c r="AQ511" i="1"/>
  <c r="AQ575" i="1"/>
  <c r="AU792" i="1"/>
  <c r="AU805" i="1"/>
  <c r="AU874" i="1"/>
  <c r="AU92" i="1"/>
  <c r="AU156" i="1"/>
  <c r="AU220" i="1"/>
  <c r="AU284" i="1"/>
  <c r="AU348" i="1"/>
  <c r="AU103" i="1"/>
  <c r="AV183" i="1"/>
  <c r="AV263" i="1"/>
  <c r="AU479" i="1"/>
  <c r="AV567" i="1"/>
  <c r="AV655" i="1"/>
  <c r="AV357" i="1"/>
  <c r="AV208" i="1"/>
  <c r="AU312" i="1"/>
  <c r="AV408" i="1"/>
  <c r="AU512" i="1"/>
  <c r="AU624" i="1"/>
  <c r="AU752" i="1"/>
  <c r="AU145" i="1"/>
  <c r="AU273" i="1"/>
  <c r="AU401" i="1"/>
  <c r="AV529" i="1"/>
  <c r="AV617" i="1"/>
  <c r="AV122" i="1"/>
  <c r="AU210" i="1"/>
  <c r="AU274" i="1"/>
  <c r="AV450" i="1"/>
  <c r="AV546" i="1"/>
  <c r="AV294" i="1"/>
  <c r="AU411" i="1"/>
  <c r="AV539" i="1"/>
  <c r="AV635" i="1"/>
  <c r="AV747" i="1"/>
  <c r="AU756" i="1"/>
  <c r="AV820" i="1"/>
  <c r="AV636" i="1"/>
  <c r="AV806" i="1"/>
  <c r="AV245" i="1"/>
  <c r="AR774" i="1"/>
  <c r="AR710" i="1"/>
  <c r="AQ700" i="1"/>
  <c r="AQ670" i="1"/>
  <c r="AR535" i="1"/>
  <c r="AR463" i="1"/>
  <c r="AQ599" i="1"/>
  <c r="AR481" i="1"/>
  <c r="AQ199" i="1"/>
  <c r="AQ414" i="1"/>
  <c r="AQ192" i="1"/>
  <c r="AR108" i="1"/>
  <c r="AQ70" i="1"/>
  <c r="AR255" i="1"/>
  <c r="AR182" i="1"/>
  <c r="AQ833" i="1"/>
  <c r="AU809" i="1"/>
  <c r="AV78" i="1"/>
  <c r="AV191" i="1"/>
  <c r="AU279" i="1"/>
  <c r="AV383" i="1"/>
  <c r="AU495" i="1"/>
  <c r="AU583" i="1"/>
  <c r="AU663" i="1"/>
  <c r="AV163" i="1"/>
  <c r="AU96" i="1"/>
  <c r="AU216" i="1"/>
  <c r="AV320" i="1"/>
  <c r="AU416" i="1"/>
  <c r="AU528" i="1"/>
  <c r="AV632" i="1"/>
  <c r="AV57" i="1"/>
  <c r="AU705" i="1"/>
  <c r="AV50" i="1"/>
  <c r="AU130" i="1"/>
  <c r="AU218" i="1"/>
  <c r="AU378" i="1"/>
  <c r="AU658" i="1"/>
  <c r="AU770" i="1"/>
  <c r="AU131" i="1"/>
  <c r="AU443" i="1"/>
  <c r="AU547" i="1"/>
  <c r="AV659" i="1"/>
  <c r="AV755" i="1"/>
  <c r="AV540" i="1"/>
  <c r="AV550" i="1"/>
  <c r="AU117" i="1"/>
  <c r="AV277" i="1"/>
  <c r="AU120" i="1"/>
  <c r="AR741" i="1"/>
  <c r="AQ769" i="1"/>
  <c r="AQ668" i="1"/>
  <c r="AQ606" i="1"/>
  <c r="AQ764" i="1"/>
  <c r="AQ671" i="1"/>
  <c r="AR545" i="1"/>
  <c r="AR177" i="1"/>
  <c r="AQ327" i="1"/>
  <c r="AR217" i="1"/>
  <c r="AR65" i="1"/>
  <c r="AR43" i="1"/>
  <c r="AQ94" i="1"/>
  <c r="AQ581" i="1"/>
  <c r="AR677" i="1"/>
  <c r="AQ813" i="1"/>
  <c r="AQ454" i="1"/>
  <c r="AR286" i="1"/>
  <c r="AR191" i="1"/>
  <c r="AU873" i="1"/>
  <c r="AU807" i="1"/>
  <c r="AU199" i="1"/>
  <c r="AU287" i="1"/>
  <c r="AV415" i="1"/>
  <c r="AV118" i="1"/>
  <c r="AU128" i="1"/>
  <c r="AV224" i="1"/>
  <c r="AV336" i="1"/>
  <c r="AV440" i="1"/>
  <c r="AV536" i="1"/>
  <c r="AV648" i="1"/>
  <c r="AU222" i="1"/>
  <c r="AV161" i="1"/>
  <c r="AU289" i="1"/>
  <c r="AU417" i="1"/>
  <c r="AV553" i="1"/>
  <c r="AV745" i="1"/>
  <c r="AV226" i="1"/>
  <c r="AV467" i="1"/>
  <c r="AU563" i="1"/>
  <c r="AU788" i="1"/>
  <c r="AV341" i="1"/>
  <c r="AU98" i="1"/>
  <c r="AV99" i="1"/>
  <c r="AU723" i="1"/>
  <c r="AR743" i="1"/>
  <c r="AQ444" i="1"/>
  <c r="AQ349" i="1"/>
  <c r="AR281" i="1"/>
  <c r="AR63" i="1"/>
  <c r="AR105" i="1"/>
  <c r="AQ453" i="1"/>
  <c r="AR319" i="1"/>
  <c r="AQ417" i="1"/>
  <c r="AQ609" i="1"/>
  <c r="AU810" i="1"/>
  <c r="AV871" i="1"/>
  <c r="AV55" i="1"/>
  <c r="AV127" i="1"/>
  <c r="AV215" i="1"/>
  <c r="AV295" i="1"/>
  <c r="AV431" i="1"/>
  <c r="AU519" i="1"/>
  <c r="AV599" i="1"/>
  <c r="AV687" i="1"/>
  <c r="AU270" i="1"/>
  <c r="AV144" i="1"/>
  <c r="AU248" i="1"/>
  <c r="AU344" i="1"/>
  <c r="AU448" i="1"/>
  <c r="AU560" i="1"/>
  <c r="AV656" i="1"/>
  <c r="AV286" i="1"/>
  <c r="AU73" i="1"/>
  <c r="AV193" i="1"/>
  <c r="AU321" i="1"/>
  <c r="AU449" i="1"/>
  <c r="AU641" i="1"/>
  <c r="AU66" i="1"/>
  <c r="AU154" i="1"/>
  <c r="AU314" i="1"/>
  <c r="AU834" i="1"/>
  <c r="AU678" i="1"/>
  <c r="AV59" i="1"/>
  <c r="AV243" i="1"/>
  <c r="AU475" i="1"/>
  <c r="AV571" i="1"/>
  <c r="AV316" i="1"/>
  <c r="AV460" i="1"/>
  <c r="AU668" i="1"/>
  <c r="AU796" i="1"/>
  <c r="AV54" i="1"/>
  <c r="AV150" i="1"/>
  <c r="AQ732" i="1"/>
  <c r="AQ449" i="1"/>
  <c r="AR518" i="1"/>
  <c r="AR345" i="1"/>
  <c r="AQ381" i="1"/>
  <c r="AQ159" i="1"/>
  <c r="AQ90" i="1"/>
  <c r="AR101" i="1"/>
  <c r="AQ549" i="1"/>
  <c r="AQ645" i="1"/>
  <c r="AQ478" i="1"/>
  <c r="AQ542" i="1"/>
  <c r="AR673" i="1"/>
  <c r="AQ801" i="1"/>
  <c r="AQ383" i="1"/>
  <c r="AQ767" i="1"/>
  <c r="AR831" i="1"/>
  <c r="AU869" i="1"/>
  <c r="AV741" i="1"/>
  <c r="AV63" i="1"/>
  <c r="AU223" i="1"/>
  <c r="AU319" i="1"/>
  <c r="AV422" i="1"/>
  <c r="AU152" i="1"/>
  <c r="AV256" i="1"/>
  <c r="AV352" i="1"/>
  <c r="AU464" i="1"/>
  <c r="AV568" i="1"/>
  <c r="AU664" i="1"/>
  <c r="AV614" i="1"/>
  <c r="AV209" i="1"/>
  <c r="AV337" i="1"/>
  <c r="AU465" i="1"/>
  <c r="AV162" i="1"/>
  <c r="AU67" i="1"/>
  <c r="AU283" i="1"/>
  <c r="AU595" i="1"/>
  <c r="AV691" i="1"/>
  <c r="AV476" i="1"/>
  <c r="AV310" i="1"/>
  <c r="AV334" i="1"/>
  <c r="AR742" i="1"/>
  <c r="AR503" i="1"/>
  <c r="AR513" i="1"/>
  <c r="AR396" i="1"/>
  <c r="AQ385" i="1"/>
  <c r="AQ279" i="1"/>
  <c r="AR382" i="1"/>
  <c r="AQ240" i="1"/>
  <c r="AR140" i="1"/>
  <c r="AV231" i="1"/>
  <c r="AU335" i="1"/>
  <c r="AU455" i="1"/>
  <c r="AV535" i="1"/>
  <c r="AU623" i="1"/>
  <c r="AV160" i="1"/>
  <c r="AV272" i="1"/>
  <c r="AU376" i="1"/>
  <c r="AV472" i="1"/>
  <c r="AU584" i="1"/>
  <c r="AV688" i="1"/>
  <c r="AV577" i="1"/>
  <c r="AU198" i="1"/>
  <c r="AV90" i="1"/>
  <c r="AU178" i="1"/>
  <c r="AU250" i="1"/>
  <c r="AV142" i="1"/>
  <c r="AU315" i="1"/>
  <c r="AU499" i="1"/>
  <c r="AV603" i="1"/>
  <c r="AU699" i="1"/>
  <c r="AV124" i="1"/>
  <c r="AV380" i="1"/>
  <c r="AV588" i="1"/>
  <c r="AU852" i="1"/>
  <c r="AU37" i="1"/>
  <c r="AV149" i="1"/>
  <c r="AQ714" i="1"/>
  <c r="AR733" i="1"/>
  <c r="AQ724" i="1"/>
  <c r="AR165" i="1"/>
  <c r="AQ442" i="1"/>
  <c r="AQ132" i="1"/>
  <c r="AQ160" i="1"/>
  <c r="AQ61" i="1"/>
  <c r="AR125" i="1"/>
  <c r="AQ93" i="1"/>
  <c r="AQ633" i="1"/>
  <c r="AR47" i="1"/>
  <c r="AR111" i="1"/>
  <c r="AQ175" i="1"/>
  <c r="AQ239" i="1"/>
  <c r="AR303" i="1"/>
  <c r="AR367" i="1"/>
  <c r="AR431" i="1"/>
  <c r="AR495" i="1"/>
  <c r="AR559" i="1"/>
  <c r="AR623" i="1"/>
  <c r="AQ687" i="1"/>
  <c r="AR751" i="1"/>
  <c r="AU203" i="1"/>
  <c r="AV203" i="1"/>
  <c r="AV267" i="1"/>
  <c r="AU267" i="1"/>
  <c r="AV331" i="1"/>
  <c r="AU331" i="1"/>
  <c r="AU395" i="1"/>
  <c r="AV395" i="1"/>
  <c r="AV108" i="1"/>
  <c r="AU108" i="1"/>
  <c r="AV172" i="1"/>
  <c r="AU172" i="1"/>
  <c r="AV236" i="1"/>
  <c r="AU236" i="1"/>
  <c r="AV300" i="1"/>
  <c r="AU300" i="1"/>
  <c r="AU399" i="1"/>
  <c r="AU552" i="1"/>
  <c r="AV552" i="1"/>
  <c r="AU616" i="1"/>
  <c r="AV616" i="1"/>
  <c r="AV680" i="1"/>
  <c r="AU680" i="1"/>
  <c r="AV744" i="1"/>
  <c r="AU744" i="1"/>
  <c r="AV872" i="1"/>
  <c r="AU872" i="1"/>
  <c r="AU433" i="1"/>
  <c r="AQ746" i="1"/>
  <c r="AQ618" i="1"/>
  <c r="AQ660" i="1"/>
  <c r="AQ628" i="1"/>
  <c r="AQ596" i="1"/>
  <c r="AR388" i="1"/>
  <c r="AQ224" i="1"/>
  <c r="AQ373" i="1"/>
  <c r="AQ445" i="1"/>
  <c r="AQ825" i="1"/>
  <c r="AQ291" i="1"/>
  <c r="AV767" i="1"/>
  <c r="AV147" i="1"/>
  <c r="AU147" i="1"/>
  <c r="AV275" i="1"/>
  <c r="AU275" i="1"/>
  <c r="AV339" i="1"/>
  <c r="AU339" i="1"/>
  <c r="AV403" i="1"/>
  <c r="AU403" i="1"/>
  <c r="AV52" i="1"/>
  <c r="AU52" i="1"/>
  <c r="AV116" i="1"/>
  <c r="AU116" i="1"/>
  <c r="AV180" i="1"/>
  <c r="AU180" i="1"/>
  <c r="AV244" i="1"/>
  <c r="AU244" i="1"/>
  <c r="AV308" i="1"/>
  <c r="AU308" i="1"/>
  <c r="AV372" i="1"/>
  <c r="AU372" i="1"/>
  <c r="AU197" i="1"/>
  <c r="AV197" i="1"/>
  <c r="AU126" i="1"/>
  <c r="AV126" i="1"/>
  <c r="AV190" i="1"/>
  <c r="AU190" i="1"/>
  <c r="AV254" i="1"/>
  <c r="AU254" i="1"/>
  <c r="AV382" i="1"/>
  <c r="AU382" i="1"/>
  <c r="AU207" i="1"/>
  <c r="AV207" i="1"/>
  <c r="AV271" i="1"/>
  <c r="AU271" i="1"/>
  <c r="AV176" i="1"/>
  <c r="AU176" i="1"/>
  <c r="AV240" i="1"/>
  <c r="AU240" i="1"/>
  <c r="AV304" i="1"/>
  <c r="AU304" i="1"/>
  <c r="AV368" i="1"/>
  <c r="AU368" i="1"/>
  <c r="AU432" i="1"/>
  <c r="AV432" i="1"/>
  <c r="AU496" i="1"/>
  <c r="AV496" i="1"/>
  <c r="AV241" i="1"/>
  <c r="AU428" i="1"/>
  <c r="AV428" i="1"/>
  <c r="AU492" i="1"/>
  <c r="AV492" i="1"/>
  <c r="AU556" i="1"/>
  <c r="AV556" i="1"/>
  <c r="AU620" i="1"/>
  <c r="AV620" i="1"/>
  <c r="AV684" i="1"/>
  <c r="AU684" i="1"/>
  <c r="AU748" i="1"/>
  <c r="AV748" i="1"/>
  <c r="AV812" i="1"/>
  <c r="AU812" i="1"/>
  <c r="AV876" i="1"/>
  <c r="AU876" i="1"/>
  <c r="AV87" i="1"/>
  <c r="AU87" i="1"/>
  <c r="AU511" i="1"/>
  <c r="AV511" i="1"/>
  <c r="AV639" i="1"/>
  <c r="AU639" i="1"/>
  <c r="AQ778" i="1"/>
  <c r="AQ729" i="1"/>
  <c r="AR241" i="1"/>
  <c r="AR213" i="1"/>
  <c r="AQ301" i="1"/>
  <c r="AQ58" i="1"/>
  <c r="AQ601" i="1"/>
  <c r="AQ793" i="1"/>
  <c r="AU112" i="1"/>
  <c r="AV703" i="1"/>
  <c r="AU703" i="1"/>
  <c r="AQ692" i="1"/>
  <c r="AR537" i="1"/>
  <c r="AR473" i="1"/>
  <c r="AR305" i="1"/>
  <c r="AR341" i="1"/>
  <c r="AR169" i="1"/>
  <c r="AR59" i="1"/>
  <c r="AR405" i="1"/>
  <c r="AR573" i="1"/>
  <c r="AQ162" i="1"/>
  <c r="AR162" i="1"/>
  <c r="AV318" i="1"/>
  <c r="AU369" i="1"/>
  <c r="AV451" i="1"/>
  <c r="AU451" i="1"/>
  <c r="AU515" i="1"/>
  <c r="AV515" i="1"/>
  <c r="AU579" i="1"/>
  <c r="AV579" i="1"/>
  <c r="AV643" i="1"/>
  <c r="AU643" i="1"/>
  <c r="AU707" i="1"/>
  <c r="AV707" i="1"/>
  <c r="AV171" i="1"/>
  <c r="AV429" i="1"/>
  <c r="AU429" i="1"/>
  <c r="AU493" i="1"/>
  <c r="AV493" i="1"/>
  <c r="AU557" i="1"/>
  <c r="AV557" i="1"/>
  <c r="AU621" i="1"/>
  <c r="AV621" i="1"/>
  <c r="AV685" i="1"/>
  <c r="AU685" i="1"/>
  <c r="AR765" i="1"/>
  <c r="AQ756" i="1"/>
  <c r="AQ650" i="1"/>
  <c r="AR41" i="1"/>
  <c r="AR413" i="1"/>
  <c r="AR541" i="1"/>
  <c r="AQ441" i="1"/>
  <c r="AR697" i="1"/>
  <c r="AV235" i="1"/>
  <c r="AU235" i="1"/>
  <c r="AV299" i="1"/>
  <c r="AU299" i="1"/>
  <c r="AV363" i="1"/>
  <c r="AU363" i="1"/>
  <c r="AV427" i="1"/>
  <c r="AU427" i="1"/>
  <c r="AV76" i="1"/>
  <c r="AU76" i="1"/>
  <c r="AV140" i="1"/>
  <c r="AU140" i="1"/>
  <c r="AV204" i="1"/>
  <c r="AU204" i="1"/>
  <c r="AV268" i="1"/>
  <c r="AU268" i="1"/>
  <c r="AV332" i="1"/>
  <c r="AU332" i="1"/>
  <c r="AU177" i="1"/>
  <c r="AU211" i="1"/>
  <c r="AV109" i="1"/>
  <c r="AU109" i="1"/>
  <c r="AV317" i="1"/>
  <c r="AU317" i="1"/>
  <c r="AV797" i="1"/>
  <c r="AU797" i="1"/>
  <c r="AV309" i="1"/>
  <c r="AQ219" i="1"/>
  <c r="AR219" i="1"/>
  <c r="AQ499" i="1"/>
  <c r="AQ184" i="1"/>
  <c r="AR184" i="1"/>
  <c r="AQ864" i="1"/>
  <c r="AU497" i="1"/>
  <c r="AV83" i="1"/>
  <c r="AV60" i="1"/>
  <c r="AU60" i="1"/>
  <c r="AV62" i="1"/>
  <c r="AV447" i="1"/>
  <c r="AU447" i="1"/>
  <c r="AU575" i="1"/>
  <c r="AV575" i="1"/>
  <c r="AQ682" i="1"/>
  <c r="AQ586" i="1"/>
  <c r="AR410" i="1"/>
  <c r="AQ269" i="1"/>
  <c r="AR822" i="1"/>
  <c r="AQ822" i="1"/>
  <c r="AU831" i="1"/>
  <c r="AV64" i="1"/>
  <c r="AU64" i="1"/>
  <c r="AU97" i="1"/>
  <c r="AV97" i="1"/>
  <c r="AU545" i="1"/>
  <c r="AV545" i="1"/>
  <c r="AU609" i="1"/>
  <c r="AV609" i="1"/>
  <c r="AV673" i="1"/>
  <c r="AU673" i="1"/>
  <c r="AV737" i="1"/>
  <c r="AU737" i="1"/>
  <c r="AV305" i="1"/>
  <c r="AV42" i="1"/>
  <c r="AU42" i="1"/>
  <c r="AV106" i="1"/>
  <c r="AU106" i="1"/>
  <c r="AV170" i="1"/>
  <c r="AU170" i="1"/>
  <c r="AV242" i="1"/>
  <c r="AU242" i="1"/>
  <c r="AV306" i="1"/>
  <c r="AU306" i="1"/>
  <c r="AV370" i="1"/>
  <c r="AU370" i="1"/>
  <c r="AU434" i="1"/>
  <c r="AV434" i="1"/>
  <c r="AU498" i="1"/>
  <c r="AV498" i="1"/>
  <c r="AU562" i="1"/>
  <c r="AV562" i="1"/>
  <c r="AU626" i="1"/>
  <c r="AV626" i="1"/>
  <c r="AV690" i="1"/>
  <c r="AU690" i="1"/>
  <c r="AV754" i="1"/>
  <c r="AU754" i="1"/>
  <c r="AV818" i="1"/>
  <c r="AU818" i="1"/>
  <c r="AV35" i="1"/>
  <c r="AU35" i="1"/>
  <c r="AU381" i="1"/>
  <c r="AV759" i="1"/>
  <c r="AV175" i="1"/>
  <c r="AU239" i="1"/>
  <c r="AU303" i="1"/>
  <c r="AU343" i="1"/>
  <c r="AU375" i="1"/>
  <c r="AV407" i="1"/>
  <c r="AV439" i="1"/>
  <c r="AU158" i="1"/>
  <c r="AU366" i="1"/>
  <c r="AV72" i="1"/>
  <c r="AU768" i="1"/>
  <c r="AU153" i="1"/>
  <c r="AV185" i="1"/>
  <c r="AU217" i="1"/>
  <c r="AU249" i="1"/>
  <c r="AU281" i="1"/>
  <c r="AU313" i="1"/>
  <c r="AU345" i="1"/>
  <c r="AU377" i="1"/>
  <c r="AU409" i="1"/>
  <c r="AU441" i="1"/>
  <c r="AU473" i="1"/>
  <c r="AV505" i="1"/>
  <c r="AV537" i="1"/>
  <c r="AV569" i="1"/>
  <c r="AV601" i="1"/>
  <c r="AV633" i="1"/>
  <c r="AU665" i="1"/>
  <c r="AU697" i="1"/>
  <c r="AV753" i="1"/>
  <c r="AV34" i="1"/>
  <c r="AU34" i="1"/>
  <c r="AU202" i="1"/>
  <c r="AU266" i="1"/>
  <c r="AU298" i="1"/>
  <c r="AU330" i="1"/>
  <c r="AU362" i="1"/>
  <c r="AV394" i="1"/>
  <c r="AV426" i="1"/>
  <c r="AV458" i="1"/>
  <c r="AV490" i="1"/>
  <c r="AV522" i="1"/>
  <c r="AV554" i="1"/>
  <c r="AV586" i="1"/>
  <c r="AV618" i="1"/>
  <c r="AU650" i="1"/>
  <c r="AU682" i="1"/>
  <c r="AU714" i="1"/>
  <c r="AV746" i="1"/>
  <c r="AU802" i="1"/>
  <c r="AU350" i="1"/>
  <c r="AU51" i="1"/>
  <c r="AV91" i="1"/>
  <c r="AU219" i="1"/>
  <c r="AU251" i="1"/>
  <c r="AV739" i="1"/>
  <c r="AU36" i="1"/>
  <c r="AU68" i="1"/>
  <c r="AU100" i="1"/>
  <c r="AU132" i="1"/>
  <c r="AU164" i="1"/>
  <c r="AU196" i="1"/>
  <c r="AU228" i="1"/>
  <c r="AU260" i="1"/>
  <c r="AU292" i="1"/>
  <c r="AU324" i="1"/>
  <c r="AU356" i="1"/>
  <c r="AV388" i="1"/>
  <c r="AV420" i="1"/>
  <c r="AV452" i="1"/>
  <c r="AV484" i="1"/>
  <c r="AV516" i="1"/>
  <c r="AV548" i="1"/>
  <c r="AV580" i="1"/>
  <c r="AV612" i="1"/>
  <c r="AU644" i="1"/>
  <c r="AU676" i="1"/>
  <c r="AV708" i="1"/>
  <c r="AU804" i="1"/>
  <c r="AU868" i="1"/>
  <c r="AU61" i="1"/>
  <c r="AU93" i="1"/>
  <c r="AU125" i="1"/>
  <c r="AV157" i="1"/>
  <c r="AV189" i="1"/>
  <c r="AU221" i="1"/>
  <c r="AU253" i="1"/>
  <c r="AU285" i="1"/>
  <c r="AU349" i="1"/>
  <c r="AV437" i="1"/>
  <c r="AU437" i="1"/>
  <c r="AU501" i="1"/>
  <c r="AV501" i="1"/>
  <c r="AU565" i="1"/>
  <c r="AV565" i="1"/>
  <c r="AU629" i="1"/>
  <c r="AV629" i="1"/>
  <c r="AV693" i="1"/>
  <c r="AU693" i="1"/>
  <c r="AU757" i="1"/>
  <c r="AU374" i="1"/>
  <c r="AV110" i="1"/>
  <c r="AU136" i="1"/>
  <c r="AU800" i="1"/>
  <c r="AU79" i="1"/>
  <c r="AU111" i="1"/>
  <c r="AU143" i="1"/>
  <c r="AV32" i="1"/>
  <c r="AU32" i="1"/>
  <c r="AV544" i="1"/>
  <c r="AV576" i="1"/>
  <c r="AV608" i="1"/>
  <c r="AU640" i="1"/>
  <c r="AU672" i="1"/>
  <c r="AU704" i="1"/>
  <c r="AU33" i="1"/>
  <c r="AU121" i="1"/>
  <c r="AV139" i="1"/>
  <c r="AU291" i="1"/>
  <c r="AU323" i="1"/>
  <c r="AU355" i="1"/>
  <c r="AV387" i="1"/>
  <c r="AU419" i="1"/>
  <c r="AU238" i="1"/>
  <c r="AV29" i="1"/>
  <c r="AU389" i="1"/>
  <c r="AV445" i="1"/>
  <c r="AU445" i="1"/>
  <c r="AU509" i="1"/>
  <c r="AV509" i="1"/>
  <c r="AU573" i="1"/>
  <c r="AV573" i="1"/>
  <c r="AU637" i="1"/>
  <c r="AV637" i="1"/>
  <c r="AV701" i="1"/>
  <c r="AU701" i="1"/>
  <c r="AU765" i="1"/>
  <c r="AV151" i="1"/>
  <c r="AU214" i="1"/>
  <c r="AV40" i="1"/>
  <c r="AV80" i="1"/>
  <c r="AU80" i="1"/>
  <c r="AU38" i="1"/>
  <c r="AV761" i="1"/>
  <c r="AU182" i="1"/>
  <c r="AV187" i="1"/>
  <c r="AU227" i="1"/>
  <c r="AV259" i="1"/>
  <c r="AU30" i="1"/>
  <c r="AV30" i="1"/>
  <c r="AU364" i="1"/>
  <c r="AU206" i="1"/>
  <c r="AU69" i="1"/>
  <c r="AU101" i="1"/>
  <c r="AV165" i="1"/>
  <c r="AU229" i="1"/>
  <c r="AU261" i="1"/>
  <c r="AU293" i="1"/>
  <c r="AU325" i="1"/>
  <c r="AV453" i="1"/>
  <c r="AU453" i="1"/>
  <c r="AU517" i="1"/>
  <c r="AV517" i="1"/>
  <c r="AU581" i="1"/>
  <c r="AV581" i="1"/>
  <c r="AV645" i="1"/>
  <c r="AU645" i="1"/>
  <c r="AU230" i="1"/>
  <c r="AU311" i="1"/>
  <c r="AR847" i="1"/>
  <c r="AQ865" i="1"/>
  <c r="AU832" i="1"/>
  <c r="AV487" i="1"/>
  <c r="AV551" i="1"/>
  <c r="AV615" i="1"/>
  <c r="AU679" i="1"/>
  <c r="AV88" i="1"/>
  <c r="AU168" i="1"/>
  <c r="AU200" i="1"/>
  <c r="AU232" i="1"/>
  <c r="AU264" i="1"/>
  <c r="AU296" i="1"/>
  <c r="AU328" i="1"/>
  <c r="AU360" i="1"/>
  <c r="AV392" i="1"/>
  <c r="AV424" i="1"/>
  <c r="AV456" i="1"/>
  <c r="AV488" i="1"/>
  <c r="AV520" i="1"/>
  <c r="AU720" i="1"/>
  <c r="AU342" i="1"/>
  <c r="AU89" i="1"/>
  <c r="AU326" i="1"/>
  <c r="AV94" i="1"/>
  <c r="AU82" i="1"/>
  <c r="AU866" i="1"/>
  <c r="AV107" i="1"/>
  <c r="AU459" i="1"/>
  <c r="AV491" i="1"/>
  <c r="AV523" i="1"/>
  <c r="AV555" i="1"/>
  <c r="AV587" i="1"/>
  <c r="AV619" i="1"/>
  <c r="AU651" i="1"/>
  <c r="AU683" i="1"/>
  <c r="AV715" i="1"/>
  <c r="AU86" i="1"/>
  <c r="AU302" i="1"/>
  <c r="AV44" i="1"/>
  <c r="AU44" i="1"/>
  <c r="AV724" i="1"/>
  <c r="AV764" i="1"/>
  <c r="AU828" i="1"/>
  <c r="AV365" i="1"/>
  <c r="AV397" i="1"/>
  <c r="AU397" i="1"/>
  <c r="AV461" i="1"/>
  <c r="AU461" i="1"/>
  <c r="AU525" i="1"/>
  <c r="AV525" i="1"/>
  <c r="AU589" i="1"/>
  <c r="AV589" i="1"/>
  <c r="AV653" i="1"/>
  <c r="AU653" i="1"/>
  <c r="AU717" i="1"/>
  <c r="AU70" i="1"/>
  <c r="AU823" i="1"/>
  <c r="AU327" i="1"/>
  <c r="AU359" i="1"/>
  <c r="AV391" i="1"/>
  <c r="AV423" i="1"/>
  <c r="AV48" i="1"/>
  <c r="AU48" i="1"/>
  <c r="AU137" i="1"/>
  <c r="AV169" i="1"/>
  <c r="AV201" i="1"/>
  <c r="AU233" i="1"/>
  <c r="AU265" i="1"/>
  <c r="AU297" i="1"/>
  <c r="AU329" i="1"/>
  <c r="AU361" i="1"/>
  <c r="AU393" i="1"/>
  <c r="AU425" i="1"/>
  <c r="AU457" i="1"/>
  <c r="AV489" i="1"/>
  <c r="AV521" i="1"/>
  <c r="AV585" i="1"/>
  <c r="AU649" i="1"/>
  <c r="AU282" i="1"/>
  <c r="AU346" i="1"/>
  <c r="AV410" i="1"/>
  <c r="AV474" i="1"/>
  <c r="AV506" i="1"/>
  <c r="AV538" i="1"/>
  <c r="AV570" i="1"/>
  <c r="AV602" i="1"/>
  <c r="AV634" i="1"/>
  <c r="AU666" i="1"/>
  <c r="AU698" i="1"/>
  <c r="AU730" i="1"/>
  <c r="AU762" i="1"/>
  <c r="AU246" i="1"/>
  <c r="AV155" i="1"/>
  <c r="AU195" i="1"/>
  <c r="AU84" i="1"/>
  <c r="AU148" i="1"/>
  <c r="AU212" i="1"/>
  <c r="AU276" i="1"/>
  <c r="AU340" i="1"/>
  <c r="AV404" i="1"/>
  <c r="AV436" i="1"/>
  <c r="AV468" i="1"/>
  <c r="AV500" i="1"/>
  <c r="AV532" i="1"/>
  <c r="AV564" i="1"/>
  <c r="AV596" i="1"/>
  <c r="AV628" i="1"/>
  <c r="AU660" i="1"/>
  <c r="AU692" i="1"/>
  <c r="AU772" i="1"/>
  <c r="AU836" i="1"/>
  <c r="AU45" i="1"/>
  <c r="AU77" i="1"/>
  <c r="AU141" i="1"/>
  <c r="AV173" i="1"/>
  <c r="AV205" i="1"/>
  <c r="AU237" i="1"/>
  <c r="AU269" i="1"/>
  <c r="AU301" i="1"/>
  <c r="AU333" i="1"/>
  <c r="AV405" i="1"/>
  <c r="AU405" i="1"/>
  <c r="AV469" i="1"/>
  <c r="AU469" i="1"/>
  <c r="AU533" i="1"/>
  <c r="AV533" i="1"/>
  <c r="AU597" i="1"/>
  <c r="AV597" i="1"/>
  <c r="AV661" i="1"/>
  <c r="AU661" i="1"/>
  <c r="AU725" i="1"/>
  <c r="AU278" i="1"/>
  <c r="AQ759" i="1"/>
  <c r="AR823" i="1"/>
  <c r="AU864" i="1"/>
  <c r="AU46" i="1"/>
  <c r="AV56" i="1"/>
  <c r="AU736" i="1"/>
  <c r="AU166" i="1"/>
  <c r="AU102" i="1"/>
  <c r="AU307" i="1"/>
  <c r="AU371" i="1"/>
  <c r="AU435" i="1"/>
  <c r="AU134" i="1"/>
  <c r="AU358" i="1"/>
  <c r="AU780" i="1"/>
  <c r="AU844" i="1"/>
  <c r="AU373" i="1"/>
  <c r="AV413" i="1"/>
  <c r="AU413" i="1"/>
  <c r="AV477" i="1"/>
  <c r="AU477" i="1"/>
  <c r="AU541" i="1"/>
  <c r="AV541" i="1"/>
  <c r="AU605" i="1"/>
  <c r="AV605" i="1"/>
  <c r="AV669" i="1"/>
  <c r="AU669" i="1"/>
  <c r="AU733" i="1"/>
  <c r="AU104" i="1"/>
  <c r="AV421" i="1"/>
  <c r="AU421" i="1"/>
  <c r="AV485" i="1"/>
  <c r="AU485" i="1"/>
  <c r="AU549" i="1"/>
  <c r="AV549" i="1"/>
  <c r="AU613" i="1"/>
  <c r="AV613" i="1"/>
  <c r="AV677" i="1"/>
  <c r="AU677" i="1"/>
  <c r="AR378" i="1"/>
  <c r="AR245" i="1"/>
  <c r="AQ420" i="1"/>
  <c r="AQ367" i="1"/>
  <c r="AQ495" i="1"/>
  <c r="AQ559" i="1"/>
  <c r="AQ38" i="1"/>
  <c r="AQ716" i="1"/>
  <c r="AQ594" i="1"/>
  <c r="AR380" i="1"/>
  <c r="AR239" i="1"/>
  <c r="AQ323" i="1"/>
  <c r="AQ46" i="1"/>
  <c r="AR739" i="1"/>
  <c r="AQ626" i="1"/>
  <c r="AQ643" i="1"/>
  <c r="AQ611" i="1"/>
  <c r="AQ579" i="1"/>
  <c r="AQ458" i="1"/>
  <c r="AQ303" i="1"/>
  <c r="AR156" i="1"/>
  <c r="AQ47" i="1"/>
  <c r="AQ431" i="1"/>
  <c r="AQ254" i="1"/>
  <c r="AQ690" i="1"/>
  <c r="AQ658" i="1"/>
  <c r="AR33" i="1"/>
  <c r="AQ75" i="1"/>
  <c r="AR175" i="1"/>
  <c r="AQ286" i="1"/>
  <c r="AQ800" i="1"/>
  <c r="AQ857" i="1"/>
  <c r="AQ623" i="1"/>
  <c r="AQ418" i="1"/>
  <c r="AR107" i="1"/>
  <c r="AQ202" i="1"/>
  <c r="AR687" i="1"/>
  <c r="AQ751" i="1"/>
  <c r="AR815" i="1"/>
  <c r="AQ163" i="1"/>
  <c r="AQ754" i="1"/>
  <c r="AQ722" i="1"/>
  <c r="AQ748" i="1"/>
  <c r="AR488" i="1"/>
  <c r="AQ246" i="1"/>
  <c r="AR139" i="1"/>
  <c r="AQ122" i="1"/>
  <c r="AQ222" i="1"/>
  <c r="AQ855" i="1"/>
  <c r="AQ832" i="1"/>
  <c r="AQ780" i="1"/>
  <c r="AR771" i="1"/>
  <c r="AR707" i="1"/>
  <c r="AQ684" i="1"/>
  <c r="AQ675" i="1"/>
  <c r="AQ326" i="1"/>
  <c r="AR66" i="1"/>
  <c r="AQ111" i="1"/>
  <c r="AR790" i="1"/>
  <c r="AR520" i="1"/>
  <c r="AR386" i="1"/>
  <c r="AQ230" i="1"/>
  <c r="AR115" i="1"/>
  <c r="AQ138" i="1"/>
  <c r="AQ106" i="1"/>
  <c r="AQ74" i="1"/>
  <c r="AR35" i="1"/>
  <c r="AR37" i="1"/>
  <c r="AR331" i="1"/>
  <c r="AQ331" i="1"/>
  <c r="AR30" i="1"/>
  <c r="AQ30" i="1"/>
  <c r="AR154" i="1"/>
  <c r="AQ154" i="1"/>
  <c r="AQ234" i="1"/>
  <c r="AR234" i="1"/>
  <c r="AR266" i="1"/>
  <c r="AQ266" i="1"/>
  <c r="AQ306" i="1"/>
  <c r="AR306" i="1"/>
  <c r="AR338" i="1"/>
  <c r="AQ338" i="1"/>
  <c r="AQ490" i="1"/>
  <c r="AR490" i="1"/>
  <c r="AQ522" i="1"/>
  <c r="AR522" i="1"/>
  <c r="AQ562" i="1"/>
  <c r="AR562" i="1"/>
  <c r="AR786" i="1"/>
  <c r="AQ786" i="1"/>
  <c r="AR818" i="1"/>
  <c r="AQ818" i="1"/>
  <c r="AR850" i="1"/>
  <c r="AQ850" i="1"/>
  <c r="AR509" i="1"/>
  <c r="AR789" i="1"/>
  <c r="AQ164" i="1"/>
  <c r="AR164" i="1"/>
  <c r="AQ204" i="1"/>
  <c r="AR204" i="1"/>
  <c r="AQ236" i="1"/>
  <c r="AR236" i="1"/>
  <c r="AQ268" i="1"/>
  <c r="AR268" i="1"/>
  <c r="AQ308" i="1"/>
  <c r="AR308" i="1"/>
  <c r="AQ340" i="1"/>
  <c r="AR340" i="1"/>
  <c r="AR460" i="1"/>
  <c r="AQ460" i="1"/>
  <c r="AR492" i="1"/>
  <c r="AQ492" i="1"/>
  <c r="AR524" i="1"/>
  <c r="AQ524" i="1"/>
  <c r="AR556" i="1"/>
  <c r="AQ556" i="1"/>
  <c r="AR812" i="1"/>
  <c r="AQ812" i="1"/>
  <c r="AR844" i="1"/>
  <c r="AQ844" i="1"/>
  <c r="AR876" i="1"/>
  <c r="AQ876" i="1"/>
  <c r="AR391" i="1"/>
  <c r="AR36" i="1"/>
  <c r="AQ36" i="1"/>
  <c r="AQ133" i="1"/>
  <c r="AR133" i="1"/>
  <c r="AQ40" i="1"/>
  <c r="AR40" i="1"/>
  <c r="AR186" i="1"/>
  <c r="AQ387" i="1"/>
  <c r="AR161" i="1"/>
  <c r="AQ411" i="1"/>
  <c r="AQ215" i="1"/>
  <c r="AR477" i="1"/>
  <c r="AR60" i="1"/>
  <c r="AQ60" i="1"/>
  <c r="AQ210" i="1"/>
  <c r="AR155" i="1"/>
  <c r="AQ155" i="1"/>
  <c r="AQ258" i="1"/>
  <c r="AQ50" i="1"/>
  <c r="AR50" i="1"/>
  <c r="AQ178" i="1"/>
  <c r="AR178" i="1"/>
  <c r="AQ242" i="1"/>
  <c r="AR242" i="1"/>
  <c r="AR274" i="1"/>
  <c r="AQ274" i="1"/>
  <c r="AR314" i="1"/>
  <c r="AQ314" i="1"/>
  <c r="AR346" i="1"/>
  <c r="AQ346" i="1"/>
  <c r="AQ498" i="1"/>
  <c r="AR498" i="1"/>
  <c r="AQ530" i="1"/>
  <c r="AR530" i="1"/>
  <c r="AQ570" i="1"/>
  <c r="AR570" i="1"/>
  <c r="AR794" i="1"/>
  <c r="AQ794" i="1"/>
  <c r="AR826" i="1"/>
  <c r="AQ826" i="1"/>
  <c r="AR858" i="1"/>
  <c r="AQ858" i="1"/>
  <c r="AQ282" i="1"/>
  <c r="AR282" i="1"/>
  <c r="AR42" i="1"/>
  <c r="AQ42" i="1"/>
  <c r="AR147" i="1"/>
  <c r="AQ147" i="1"/>
  <c r="AR195" i="1"/>
  <c r="AQ195" i="1"/>
  <c r="AR243" i="1"/>
  <c r="AQ243" i="1"/>
  <c r="AR283" i="1"/>
  <c r="AQ283" i="1"/>
  <c r="AR347" i="1"/>
  <c r="AQ347" i="1"/>
  <c r="AR379" i="1"/>
  <c r="AQ379" i="1"/>
  <c r="AR491" i="1"/>
  <c r="AQ491" i="1"/>
  <c r="AQ523" i="1"/>
  <c r="AR523" i="1"/>
  <c r="AQ555" i="1"/>
  <c r="AR555" i="1"/>
  <c r="AR811" i="1"/>
  <c r="AQ811" i="1"/>
  <c r="AR843" i="1"/>
  <c r="AQ843" i="1"/>
  <c r="AR875" i="1"/>
  <c r="AQ875" i="1"/>
  <c r="AR44" i="1"/>
  <c r="AQ44" i="1"/>
  <c r="AQ172" i="1"/>
  <c r="AR172" i="1"/>
  <c r="AQ212" i="1"/>
  <c r="AR212" i="1"/>
  <c r="AQ244" i="1"/>
  <c r="AR244" i="1"/>
  <c r="AQ276" i="1"/>
  <c r="AR276" i="1"/>
  <c r="AQ316" i="1"/>
  <c r="AR316" i="1"/>
  <c r="AQ356" i="1"/>
  <c r="AR356" i="1"/>
  <c r="AR468" i="1"/>
  <c r="AQ468" i="1"/>
  <c r="AR500" i="1"/>
  <c r="AQ500" i="1"/>
  <c r="AR532" i="1"/>
  <c r="AQ532" i="1"/>
  <c r="AR564" i="1"/>
  <c r="AQ564" i="1"/>
  <c r="AR788" i="1"/>
  <c r="AQ788" i="1"/>
  <c r="AQ820" i="1"/>
  <c r="AR820" i="1"/>
  <c r="AR852" i="1"/>
  <c r="AQ852" i="1"/>
  <c r="AQ141" i="1"/>
  <c r="AR141" i="1"/>
  <c r="AQ853" i="1"/>
  <c r="AR853" i="1"/>
  <c r="AR168" i="1"/>
  <c r="AR62" i="1"/>
  <c r="AQ62" i="1"/>
  <c r="AR206" i="1"/>
  <c r="AQ206" i="1"/>
  <c r="AR334" i="1"/>
  <c r="AQ334" i="1"/>
  <c r="AR798" i="1"/>
  <c r="AQ798" i="1"/>
  <c r="AR830" i="1"/>
  <c r="AQ830" i="1"/>
  <c r="AR862" i="1"/>
  <c r="AQ862" i="1"/>
  <c r="AQ330" i="1"/>
  <c r="AQ130" i="1"/>
  <c r="AQ114" i="1"/>
  <c r="AQ98" i="1"/>
  <c r="AQ82" i="1"/>
  <c r="AR218" i="1"/>
  <c r="AQ218" i="1"/>
  <c r="AR250" i="1"/>
  <c r="AQ250" i="1"/>
  <c r="AR290" i="1"/>
  <c r="AQ290" i="1"/>
  <c r="AR322" i="1"/>
  <c r="AQ322" i="1"/>
  <c r="AQ354" i="1"/>
  <c r="AR354" i="1"/>
  <c r="AQ474" i="1"/>
  <c r="AR474" i="1"/>
  <c r="AQ506" i="1"/>
  <c r="AR506" i="1"/>
  <c r="AQ538" i="1"/>
  <c r="AR538" i="1"/>
  <c r="AR802" i="1"/>
  <c r="AQ802" i="1"/>
  <c r="AR834" i="1"/>
  <c r="AQ834" i="1"/>
  <c r="AR866" i="1"/>
  <c r="AQ866" i="1"/>
  <c r="AR171" i="1"/>
  <c r="AQ171" i="1"/>
  <c r="AR203" i="1"/>
  <c r="AQ203" i="1"/>
  <c r="AR251" i="1"/>
  <c r="AQ251" i="1"/>
  <c r="AR307" i="1"/>
  <c r="AQ307" i="1"/>
  <c r="AR355" i="1"/>
  <c r="AQ355" i="1"/>
  <c r="AR531" i="1"/>
  <c r="AQ531" i="1"/>
  <c r="AR563" i="1"/>
  <c r="AQ563" i="1"/>
  <c r="AR691" i="1"/>
  <c r="AQ691" i="1"/>
  <c r="AR787" i="1"/>
  <c r="AQ787" i="1"/>
  <c r="AR819" i="1"/>
  <c r="AQ819" i="1"/>
  <c r="AR851" i="1"/>
  <c r="AQ851" i="1"/>
  <c r="AQ180" i="1"/>
  <c r="AR180" i="1"/>
  <c r="AQ220" i="1"/>
  <c r="AR220" i="1"/>
  <c r="AQ252" i="1"/>
  <c r="AR252" i="1"/>
  <c r="AQ284" i="1"/>
  <c r="AR284" i="1"/>
  <c r="AQ324" i="1"/>
  <c r="AR324" i="1"/>
  <c r="AR476" i="1"/>
  <c r="AQ476" i="1"/>
  <c r="AR508" i="1"/>
  <c r="AQ508" i="1"/>
  <c r="AR540" i="1"/>
  <c r="AQ540" i="1"/>
  <c r="AR572" i="1"/>
  <c r="AQ572" i="1"/>
  <c r="AR796" i="1"/>
  <c r="AQ796" i="1"/>
  <c r="AR828" i="1"/>
  <c r="AQ828" i="1"/>
  <c r="AR860" i="1"/>
  <c r="AQ860" i="1"/>
  <c r="AR275" i="1"/>
  <c r="AQ275" i="1"/>
  <c r="AR399" i="1"/>
  <c r="AQ399" i="1"/>
  <c r="AR807" i="1"/>
  <c r="AQ807" i="1"/>
  <c r="AR839" i="1"/>
  <c r="AQ839" i="1"/>
  <c r="AR871" i="1"/>
  <c r="AQ871" i="1"/>
  <c r="AQ362" i="1"/>
  <c r="AR435" i="1"/>
  <c r="AQ435" i="1"/>
  <c r="AR270" i="1"/>
  <c r="AQ270" i="1"/>
  <c r="AR302" i="1"/>
  <c r="AQ302" i="1"/>
  <c r="AR350" i="1"/>
  <c r="AQ350" i="1"/>
  <c r="AR806" i="1"/>
  <c r="AQ806" i="1"/>
  <c r="AQ838" i="1"/>
  <c r="AR838" i="1"/>
  <c r="AR870" i="1"/>
  <c r="AQ870" i="1"/>
  <c r="AR514" i="1"/>
  <c r="AR146" i="1"/>
  <c r="AQ146" i="1"/>
  <c r="AR194" i="1"/>
  <c r="AQ194" i="1"/>
  <c r="AR226" i="1"/>
  <c r="AQ226" i="1"/>
  <c r="AR298" i="1"/>
  <c r="AQ298" i="1"/>
  <c r="AQ482" i="1"/>
  <c r="AR482" i="1"/>
  <c r="AQ554" i="1"/>
  <c r="AR554" i="1"/>
  <c r="AQ810" i="1"/>
  <c r="AR810" i="1"/>
  <c r="AR842" i="1"/>
  <c r="AQ842" i="1"/>
  <c r="AR874" i="1"/>
  <c r="AQ874" i="1"/>
  <c r="AR259" i="1"/>
  <c r="AQ259" i="1"/>
  <c r="AR315" i="1"/>
  <c r="AQ315" i="1"/>
  <c r="AR363" i="1"/>
  <c r="AQ363" i="1"/>
  <c r="AR395" i="1"/>
  <c r="AQ395" i="1"/>
  <c r="AR475" i="1"/>
  <c r="AQ475" i="1"/>
  <c r="AR507" i="1"/>
  <c r="AQ507" i="1"/>
  <c r="AR539" i="1"/>
  <c r="AQ539" i="1"/>
  <c r="AR571" i="1"/>
  <c r="AQ571" i="1"/>
  <c r="AR699" i="1"/>
  <c r="AQ699" i="1"/>
  <c r="AR795" i="1"/>
  <c r="AQ795" i="1"/>
  <c r="AR827" i="1"/>
  <c r="AQ827" i="1"/>
  <c r="AR859" i="1"/>
  <c r="AQ859" i="1"/>
  <c r="AQ605" i="1"/>
  <c r="AR605" i="1"/>
  <c r="AR637" i="1"/>
  <c r="AQ637" i="1"/>
  <c r="AQ669" i="1"/>
  <c r="AR669" i="1"/>
  <c r="AR701" i="1"/>
  <c r="AQ701" i="1"/>
  <c r="AR805" i="1"/>
  <c r="AQ805" i="1"/>
  <c r="AR837" i="1"/>
  <c r="AQ837" i="1"/>
  <c r="AR869" i="1"/>
  <c r="AQ869" i="1"/>
  <c r="AR54" i="1"/>
  <c r="AQ54" i="1"/>
  <c r="AR235" i="1"/>
  <c r="AQ235" i="1"/>
  <c r="AQ211" i="1"/>
  <c r="AR190" i="1"/>
  <c r="AQ190" i="1"/>
  <c r="AR238" i="1"/>
  <c r="AQ238" i="1"/>
  <c r="AR814" i="1"/>
  <c r="AQ814" i="1"/>
  <c r="AR846" i="1"/>
  <c r="AQ846" i="1"/>
  <c r="AR170" i="1"/>
  <c r="AR383" i="1"/>
  <c r="AQ448" i="1"/>
  <c r="AQ425" i="1"/>
  <c r="AQ585" i="1"/>
  <c r="AQ617" i="1"/>
  <c r="AQ649" i="1"/>
  <c r="AQ681" i="1"/>
  <c r="AQ339" i="1"/>
  <c r="AR148" i="1"/>
  <c r="AQ452" i="1"/>
  <c r="AR516" i="1"/>
  <c r="AQ318" i="1"/>
  <c r="AQ791" i="1"/>
  <c r="AQ823" i="1"/>
  <c r="AR48" i="1"/>
  <c r="AQ784" i="1"/>
  <c r="AQ816" i="1"/>
  <c r="AQ848" i="1"/>
  <c r="AQ849" i="1"/>
  <c r="AR854" i="1"/>
  <c r="AQ187" i="1"/>
  <c r="AQ803" i="1"/>
  <c r="AQ835" i="1"/>
  <c r="AQ867" i="1"/>
  <c r="AR188" i="1"/>
  <c r="AR861" i="1"/>
  <c r="AR546" i="1"/>
  <c r="AR228" i="1"/>
  <c r="AR56" i="1"/>
  <c r="AQ483" i="1"/>
  <c r="AQ836" i="1"/>
  <c r="AQ443" i="1"/>
  <c r="AR292" i="1"/>
  <c r="AQ799" i="1"/>
  <c r="AQ831" i="1"/>
  <c r="AQ792" i="1"/>
  <c r="AQ824" i="1"/>
  <c r="AQ856" i="1"/>
  <c r="AR137" i="1"/>
  <c r="AQ227" i="1"/>
  <c r="AR300" i="1"/>
  <c r="AQ548" i="1"/>
  <c r="AR34" i="1"/>
  <c r="AQ467" i="1"/>
  <c r="AR260" i="1"/>
  <c r="AQ515" i="1"/>
  <c r="AQ547" i="1"/>
  <c r="AQ484" i="1"/>
  <c r="AQ847" i="1"/>
  <c r="AQ52" i="1"/>
  <c r="AQ804" i="1"/>
  <c r="AQ868" i="1"/>
  <c r="AQ267" i="1"/>
  <c r="AQ299" i="1"/>
  <c r="AQ371" i="1"/>
  <c r="AQ815" i="1"/>
  <c r="AQ808" i="1"/>
  <c r="AQ840" i="1"/>
  <c r="AQ872" i="1"/>
  <c r="AQ873" i="1"/>
  <c r="AR332" i="1"/>
  <c r="AQ863" i="1"/>
  <c r="AQ68" i="1"/>
  <c r="AR196" i="1"/>
  <c r="AR348" i="1"/>
  <c r="C34" i="9"/>
  <c r="C28" i="9"/>
  <c r="B26" i="7"/>
  <c r="B27" i="7" s="1"/>
  <c r="AC10" i="1"/>
  <c r="AC11" i="1" s="1"/>
  <c r="AC12" i="1" s="1"/>
  <c r="AC13" i="1" s="1"/>
  <c r="AC14" i="1" s="1"/>
  <c r="AC15" i="1" s="1"/>
  <c r="AC16" i="1" s="1"/>
  <c r="AC17" i="1" s="1"/>
  <c r="AC18" i="1" s="1"/>
  <c r="AC19" i="1" s="1"/>
  <c r="AC20" i="1" s="1"/>
  <c r="AC21" i="1" s="1"/>
  <c r="AC22" i="1" s="1"/>
  <c r="AC23" i="1" s="1"/>
  <c r="AC24" i="1" s="1"/>
  <c r="AC25" i="1" s="1"/>
  <c r="AC26" i="1" s="1"/>
  <c r="AC27" i="1" s="1"/>
  <c r="AC28" i="1" s="1"/>
  <c r="AC29" i="1" s="1"/>
  <c r="AC30" i="1" s="1"/>
  <c r="AD112" i="1"/>
  <c r="AD176" i="1"/>
  <c r="AD592" i="1"/>
  <c r="AD72" i="1"/>
  <c r="AD120" i="1"/>
  <c r="AH10" i="1"/>
  <c r="AH11" i="1" s="1"/>
  <c r="AH12" i="1" s="1"/>
  <c r="AH13" i="1" s="1"/>
  <c r="AH14" i="1" s="1"/>
  <c r="AD104" i="1"/>
  <c r="AD128" i="1"/>
  <c r="AD256" i="1"/>
  <c r="AD787" i="1"/>
  <c r="AD136" i="1"/>
  <c r="AD200" i="1"/>
  <c r="AD689" i="1"/>
  <c r="AD512" i="1"/>
  <c r="AD774" i="1"/>
  <c r="AD785" i="1"/>
  <c r="AD559" i="1"/>
  <c r="AD531" i="1"/>
  <c r="AD430" i="1"/>
  <c r="AD192" i="1"/>
  <c r="AD433" i="1"/>
  <c r="AD842" i="1"/>
  <c r="AD761" i="1"/>
  <c r="AD686" i="1"/>
  <c r="AD777" i="1"/>
  <c r="AD873" i="1"/>
  <c r="AD765" i="1"/>
  <c r="AD834" i="1"/>
  <c r="AD726" i="1"/>
  <c r="AD652" i="1"/>
  <c r="AD734" i="1"/>
  <c r="AD628" i="1"/>
  <c r="AD613" i="1"/>
  <c r="AD714" i="1"/>
  <c r="AD604" i="1"/>
  <c r="AD576" i="1"/>
  <c r="AD558" i="1"/>
  <c r="AD540" i="1"/>
  <c r="AD476" i="1"/>
  <c r="AD656" i="1"/>
  <c r="AD378" i="1"/>
  <c r="AD530" i="1"/>
  <c r="AD443" i="1"/>
  <c r="AD322" i="1"/>
  <c r="AD394" i="1"/>
  <c r="AD323" i="1"/>
  <c r="AD496" i="1"/>
  <c r="AD426" i="1"/>
  <c r="AD466" i="1"/>
  <c r="AD351" i="1"/>
  <c r="AD235" i="1"/>
  <c r="AD274" i="1"/>
  <c r="AD183" i="1"/>
  <c r="AD211" i="1"/>
  <c r="AD432" i="1"/>
  <c r="AD735" i="1"/>
  <c r="AD567" i="1"/>
  <c r="AD546" i="1"/>
  <c r="AD857" i="1"/>
  <c r="AD750" i="1"/>
  <c r="AD850" i="1"/>
  <c r="AD865" i="1"/>
  <c r="AD711" i="1"/>
  <c r="AD645" i="1"/>
  <c r="AD605" i="1"/>
  <c r="AD713" i="1"/>
  <c r="AD561" i="1"/>
  <c r="AD550" i="1"/>
  <c r="AD545" i="1"/>
  <c r="AD538" i="1"/>
  <c r="AD474" i="1"/>
  <c r="AD595" i="1"/>
  <c r="AD452" i="1"/>
  <c r="AD520" i="1"/>
  <c r="AD334" i="1"/>
  <c r="AD481" i="1"/>
  <c r="AD371" i="1"/>
  <c r="AD414" i="1"/>
  <c r="AD500" i="1"/>
  <c r="AD307" i="1"/>
  <c r="AD488" i="1"/>
  <c r="AD407" i="1"/>
  <c r="AD453" i="1"/>
  <c r="AD226" i="1"/>
  <c r="AD350" i="1"/>
  <c r="AD259" i="1"/>
  <c r="AD286" i="1"/>
  <c r="AD181" i="1"/>
  <c r="AD171" i="1"/>
  <c r="AD161" i="1"/>
  <c r="AD382" i="1"/>
  <c r="AD858" i="1"/>
  <c r="AD717" i="1"/>
  <c r="AD866" i="1"/>
  <c r="AD770" i="1"/>
  <c r="AD695" i="1"/>
  <c r="AD629" i="1"/>
  <c r="AD597" i="1"/>
  <c r="AD630" i="1"/>
  <c r="AD529" i="1"/>
  <c r="AD524" i="1"/>
  <c r="AD438" i="1"/>
  <c r="AD593" i="1"/>
  <c r="AD347" i="1"/>
  <c r="AD515" i="1"/>
  <c r="AD330" i="1"/>
  <c r="AD478" i="1"/>
  <c r="AD472" i="1"/>
  <c r="AD410" i="1"/>
  <c r="AD494" i="1"/>
  <c r="AD422" i="1"/>
  <c r="AD469" i="1"/>
  <c r="AD395" i="1"/>
  <c r="AD272" i="1"/>
  <c r="AD222" i="1"/>
  <c r="AD299" i="1"/>
  <c r="AD290" i="1"/>
  <c r="AD255" i="1"/>
  <c r="AD317" i="1"/>
  <c r="AD404" i="1"/>
  <c r="AD151" i="1"/>
  <c r="AD264" i="1"/>
  <c r="AD213" i="1"/>
  <c r="AD206" i="1"/>
  <c r="AD707" i="1"/>
  <c r="AD654" i="1"/>
  <c r="AD490" i="1"/>
  <c r="AD467" i="1"/>
  <c r="AD296" i="1"/>
  <c r="AD224" i="1"/>
  <c r="AD794" i="1"/>
  <c r="AD751" i="1"/>
  <c r="AD826" i="1"/>
  <c r="AD841" i="1"/>
  <c r="AD703" i="1"/>
  <c r="AD727" i="1"/>
  <c r="AD818" i="1"/>
  <c r="AD767" i="1"/>
  <c r="AD682" i="1"/>
  <c r="AD582" i="1"/>
  <c r="AD534" i="1"/>
  <c r="AD600" i="1"/>
  <c r="AD513" i="1"/>
  <c r="AD522" i="1"/>
  <c r="AD436" i="1"/>
  <c r="AD514" i="1"/>
  <c r="AD390" i="1"/>
  <c r="AD484" i="1"/>
  <c r="AD563" i="1"/>
  <c r="AD418" i="1"/>
  <c r="AD366" i="1"/>
  <c r="AD335" i="1"/>
  <c r="AD258" i="1"/>
  <c r="AD275" i="1"/>
  <c r="AD218" i="1"/>
  <c r="AD230" i="1"/>
  <c r="AD287" i="1"/>
  <c r="AD403" i="1"/>
  <c r="AD254" i="1"/>
  <c r="AD263" i="1"/>
  <c r="AD214" i="1"/>
  <c r="AD155" i="1"/>
  <c r="AD187" i="1"/>
  <c r="AD746" i="1"/>
  <c r="AD557" i="1"/>
  <c r="AD398" i="1"/>
  <c r="AD590" i="1"/>
  <c r="AD655" i="1"/>
  <c r="AD614" i="1"/>
  <c r="AD660" i="1"/>
  <c r="AD565" i="1"/>
  <c r="AD653" i="1"/>
  <c r="AD518" i="1"/>
  <c r="AD601" i="1"/>
  <c r="AD508" i="1"/>
  <c r="AD411" i="1"/>
  <c r="AD318" i="1"/>
  <c r="AD482" i="1"/>
  <c r="AD386" i="1"/>
  <c r="AD517" i="1"/>
  <c r="AD473" i="1"/>
  <c r="AD562" i="1"/>
  <c r="AD486" i="1"/>
  <c r="AD362" i="1"/>
  <c r="AD399" i="1"/>
  <c r="AD336" i="1"/>
  <c r="AD186" i="1"/>
  <c r="AD288" i="1"/>
  <c r="AD210" i="1"/>
  <c r="AD340" i="1"/>
  <c r="AD205" i="1"/>
  <c r="AD173" i="1"/>
  <c r="AD248" i="1"/>
  <c r="AD177" i="1"/>
  <c r="AD719" i="1"/>
  <c r="AD626" i="1"/>
  <c r="AD326" i="1"/>
  <c r="AD262" i="1"/>
  <c r="AD698" i="1"/>
  <c r="AD733" i="1"/>
  <c r="AD758" i="1"/>
  <c r="AD673" i="1"/>
  <c r="AD817" i="1"/>
  <c r="AD657" i="1"/>
  <c r="AD659" i="1"/>
  <c r="AD577" i="1"/>
  <c r="AD502" i="1"/>
  <c r="AD506" i="1"/>
  <c r="AD572" i="1"/>
  <c r="AD314" i="1"/>
  <c r="AD462" i="1"/>
  <c r="AD501" i="1"/>
  <c r="AD459" i="1"/>
  <c r="AD379" i="1"/>
  <c r="AD376" i="1"/>
  <c r="AD444" i="1"/>
  <c r="AD343" i="1"/>
  <c r="AD400" i="1"/>
  <c r="AD207" i="1"/>
  <c r="AD167" i="1"/>
  <c r="AD282" i="1"/>
  <c r="AD339" i="1"/>
  <c r="AD220" i="1"/>
  <c r="AD203" i="1"/>
  <c r="AD247" i="1"/>
  <c r="AD232" i="1"/>
  <c r="AD769" i="1"/>
  <c r="AD679" i="1"/>
  <c r="AD553" i="1"/>
  <c r="AD498" i="1"/>
  <c r="AD458" i="1"/>
  <c r="AD311" i="1"/>
  <c r="AD778" i="1"/>
  <c r="AD810" i="1"/>
  <c r="AD730" i="1"/>
  <c r="AD671" i="1"/>
  <c r="AD681" i="1"/>
  <c r="AD802" i="1"/>
  <c r="AD749" i="1"/>
  <c r="AD642" i="1"/>
  <c r="AD644" i="1"/>
  <c r="AD718" i="1"/>
  <c r="AD573" i="1"/>
  <c r="AD578" i="1"/>
  <c r="AD492" i="1"/>
  <c r="AD468" i="1"/>
  <c r="AD310" i="1"/>
  <c r="AD355" i="1"/>
  <c r="AD547" i="1"/>
  <c r="AD499" i="1"/>
  <c r="AD439" i="1"/>
  <c r="AD461" i="1"/>
  <c r="AD591" i="1"/>
  <c r="AD441" i="1"/>
  <c r="AD331" i="1"/>
  <c r="AD175" i="1"/>
  <c r="AD251" i="1"/>
  <c r="AD357" i="1"/>
  <c r="AD267" i="1"/>
  <c r="AD383" i="1"/>
  <c r="AD312" i="1"/>
  <c r="AD295" i="1"/>
  <c r="AD215" i="1"/>
  <c r="AD231" i="1"/>
  <c r="R5" i="1"/>
  <c r="R6" i="1"/>
  <c r="R7" i="1"/>
  <c r="R8" i="1"/>
  <c r="R9" i="1"/>
  <c r="R10" i="1"/>
  <c r="R11" i="1"/>
  <c r="R12" i="1"/>
  <c r="R13" i="1"/>
  <c r="R14" i="1"/>
  <c r="R15" i="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AC80" i="1" s="1"/>
  <c r="AC81" i="1" s="1"/>
  <c r="AC82" i="1" s="1"/>
  <c r="AC83" i="1" s="1"/>
  <c r="AC84" i="1" s="1"/>
  <c r="AC85" i="1" s="1"/>
  <c r="AC86" i="1" s="1"/>
  <c r="AC87" i="1" s="1"/>
  <c r="AC88" i="1" s="1"/>
  <c r="AC89" i="1" s="1"/>
  <c r="AC90" i="1" s="1"/>
  <c r="AC91" i="1" s="1"/>
  <c r="AC92" i="1" s="1"/>
  <c r="AC93" i="1" s="1"/>
  <c r="AC94" i="1" s="1"/>
  <c r="AC95" i="1" s="1"/>
  <c r="AC96" i="1" s="1"/>
  <c r="R81" i="1"/>
  <c r="R82" i="1"/>
  <c r="R83" i="1"/>
  <c r="R84" i="1"/>
  <c r="R85" i="1"/>
  <c r="R86" i="1"/>
  <c r="R87" i="1"/>
  <c r="R88" i="1"/>
  <c r="R89" i="1"/>
  <c r="R90" i="1"/>
  <c r="R91" i="1"/>
  <c r="R92" i="1"/>
  <c r="R93" i="1"/>
  <c r="R94" i="1"/>
  <c r="R95" i="1"/>
  <c r="R96" i="1"/>
  <c r="R97" i="1"/>
  <c r="AC97" i="1" s="1"/>
  <c r="AC98" i="1" s="1"/>
  <c r="AC99" i="1" s="1"/>
  <c r="AC100" i="1" s="1"/>
  <c r="AC101" i="1" s="1"/>
  <c r="AC102" i="1" s="1"/>
  <c r="AC103" i="1" s="1"/>
  <c r="AC104" i="1" s="1"/>
  <c r="AC105" i="1" s="1"/>
  <c r="AC106" i="1" s="1"/>
  <c r="AC107" i="1" s="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AC243" i="1" s="1"/>
  <c r="AC244" i="1" s="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AC279" i="1" s="1"/>
  <c r="AC280" i="1" s="1"/>
  <c r="AC281" i="1" s="1"/>
  <c r="AC282" i="1" s="1"/>
  <c r="AC283" i="1" s="1"/>
  <c r="AC284" i="1" s="1"/>
  <c r="AC285" i="1" s="1"/>
  <c r="AC286" i="1" s="1"/>
  <c r="AC287" i="1" s="1"/>
  <c r="AC288" i="1" s="1"/>
  <c r="AC289" i="1" s="1"/>
  <c r="AC290" i="1" s="1"/>
  <c r="AC291" i="1" s="1"/>
  <c r="AC292" i="1" s="1"/>
  <c r="AC293" i="1" s="1"/>
  <c r="AC294" i="1" s="1"/>
  <c r="AC295" i="1" s="1"/>
  <c r="AC296" i="1" s="1"/>
  <c r="AC297" i="1" s="1"/>
  <c r="AC298" i="1" s="1"/>
  <c r="AC299" i="1" s="1"/>
  <c r="AC300" i="1" s="1"/>
  <c r="AC301" i="1" s="1"/>
  <c r="AC302" i="1" s="1"/>
  <c r="R280" i="1"/>
  <c r="R281" i="1"/>
  <c r="R282" i="1"/>
  <c r="R283" i="1"/>
  <c r="R284" i="1"/>
  <c r="R285" i="1"/>
  <c r="R286" i="1"/>
  <c r="R287" i="1"/>
  <c r="R288" i="1"/>
  <c r="R289" i="1"/>
  <c r="R290" i="1"/>
  <c r="R291" i="1"/>
  <c r="R292" i="1"/>
  <c r="R293" i="1"/>
  <c r="R294" i="1"/>
  <c r="R295" i="1"/>
  <c r="R296" i="1"/>
  <c r="R297" i="1"/>
  <c r="R298" i="1"/>
  <c r="R299" i="1"/>
  <c r="R300" i="1"/>
  <c r="R301" i="1"/>
  <c r="R302" i="1"/>
  <c r="R303" i="1"/>
  <c r="AC303" i="1" s="1"/>
  <c r="AC304" i="1" s="1"/>
  <c r="AC305" i="1" s="1"/>
  <c r="AC306" i="1" s="1"/>
  <c r="AC307" i="1" s="1"/>
  <c r="AC308" i="1" s="1"/>
  <c r="AC309" i="1" s="1"/>
  <c r="AC310" i="1" s="1"/>
  <c r="AC311" i="1" s="1"/>
  <c r="AC312" i="1" s="1"/>
  <c r="AC313" i="1" s="1"/>
  <c r="AC314" i="1" s="1"/>
  <c r="AC315" i="1" s="1"/>
  <c r="AC316" i="1" s="1"/>
  <c r="AC317" i="1" s="1"/>
  <c r="AC318" i="1" s="1"/>
  <c r="AC319" i="1" s="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R422" i="1"/>
  <c r="R423" i="1"/>
  <c r="R424" i="1"/>
  <c r="R425" i="1"/>
  <c r="R426" i="1"/>
  <c r="R427" i="1"/>
  <c r="R428" i="1"/>
  <c r="R429" i="1"/>
  <c r="R430" i="1"/>
  <c r="R431" i="1"/>
  <c r="R432" i="1"/>
  <c r="R433" i="1"/>
  <c r="R434" i="1"/>
  <c r="R435" i="1"/>
  <c r="R436" i="1"/>
  <c r="R437" i="1"/>
  <c r="R438" i="1"/>
  <c r="R439" i="1"/>
  <c r="R440" i="1"/>
  <c r="R441" i="1"/>
  <c r="R442" i="1"/>
  <c r="R443" i="1"/>
  <c r="R444" i="1"/>
  <c r="R445" i="1"/>
  <c r="R446" i="1"/>
  <c r="R447" i="1"/>
  <c r="R448" i="1"/>
  <c r="R449" i="1"/>
  <c r="R450" i="1"/>
  <c r="R451" i="1"/>
  <c r="AC451" i="1" s="1"/>
  <c r="AC452" i="1" s="1"/>
  <c r="AC453" i="1" s="1"/>
  <c r="AC454" i="1" s="1"/>
  <c r="AC455" i="1" s="1"/>
  <c r="AC456" i="1" s="1"/>
  <c r="AC457" i="1" s="1"/>
  <c r="AC458" i="1" s="1"/>
  <c r="AC459" i="1" s="1"/>
  <c r="AC460" i="1" s="1"/>
  <c r="AC461" i="1" s="1"/>
  <c r="AC462" i="1" s="1"/>
  <c r="AC463" i="1" s="1"/>
  <c r="AC464" i="1" s="1"/>
  <c r="AC465" i="1" s="1"/>
  <c r="AC466" i="1" s="1"/>
  <c r="AC467" i="1" s="1"/>
  <c r="AC468" i="1" s="1"/>
  <c r="AC469" i="1" s="1"/>
  <c r="AC470" i="1" s="1"/>
  <c r="AC471" i="1" s="1"/>
  <c r="AC472" i="1" s="1"/>
  <c r="AC473" i="1" s="1"/>
  <c r="AC474" i="1" s="1"/>
  <c r="AC475" i="1" s="1"/>
  <c r="AC476" i="1" s="1"/>
  <c r="AC477" i="1" s="1"/>
  <c r="AC478" i="1" s="1"/>
  <c r="AC479" i="1" s="1"/>
  <c r="AC480" i="1" s="1"/>
  <c r="AC481" i="1" s="1"/>
  <c r="AC482" i="1" s="1"/>
  <c r="AC483" i="1" s="1"/>
  <c r="AC484" i="1" s="1"/>
  <c r="AC485" i="1" s="1"/>
  <c r="AC486" i="1" s="1"/>
  <c r="AC487" i="1" s="1"/>
  <c r="AC488" i="1" s="1"/>
  <c r="AC489" i="1" s="1"/>
  <c r="AC490" i="1" s="1"/>
  <c r="AC491" i="1" s="1"/>
  <c r="AC492" i="1" s="1"/>
  <c r="AC493" i="1" s="1"/>
  <c r="AC494" i="1" s="1"/>
  <c r="AC495" i="1" s="1"/>
  <c r="AC496" i="1" s="1"/>
  <c r="AC497" i="1" s="1"/>
  <c r="AC498" i="1" s="1"/>
  <c r="AC499" i="1" s="1"/>
  <c r="AC500" i="1" s="1"/>
  <c r="AC501" i="1" s="1"/>
  <c r="AC502" i="1" s="1"/>
  <c r="AC503" i="1" s="1"/>
  <c r="AC504" i="1" s="1"/>
  <c r="AC505" i="1" s="1"/>
  <c r="AC506" i="1" s="1"/>
  <c r="R452" i="1"/>
  <c r="R453" i="1"/>
  <c r="R454" i="1"/>
  <c r="R455" i="1"/>
  <c r="R456" i="1"/>
  <c r="R457" i="1"/>
  <c r="R458" i="1"/>
  <c r="R459" i="1"/>
  <c r="R460" i="1"/>
  <c r="R461" i="1"/>
  <c r="R462" i="1"/>
  <c r="R463" i="1"/>
  <c r="R464" i="1"/>
  <c r="R465" i="1"/>
  <c r="R466" i="1"/>
  <c r="R467" i="1"/>
  <c r="R468" i="1"/>
  <c r="R469" i="1"/>
  <c r="R470" i="1"/>
  <c r="R471" i="1"/>
  <c r="R472" i="1"/>
  <c r="R473" i="1"/>
  <c r="R474" i="1"/>
  <c r="R475" i="1"/>
  <c r="R476" i="1"/>
  <c r="R477" i="1"/>
  <c r="R478" i="1"/>
  <c r="R479" i="1"/>
  <c r="R480" i="1"/>
  <c r="R481" i="1"/>
  <c r="R482" i="1"/>
  <c r="R483" i="1"/>
  <c r="R484" i="1"/>
  <c r="R485" i="1"/>
  <c r="R486" i="1"/>
  <c r="R487" i="1"/>
  <c r="R488" i="1"/>
  <c r="R489" i="1"/>
  <c r="R490" i="1"/>
  <c r="R491" i="1"/>
  <c r="R492" i="1"/>
  <c r="R493" i="1"/>
  <c r="R494" i="1"/>
  <c r="R495" i="1"/>
  <c r="R496" i="1"/>
  <c r="R497" i="1"/>
  <c r="R498" i="1"/>
  <c r="R499" i="1"/>
  <c r="R500" i="1"/>
  <c r="R501" i="1"/>
  <c r="R502" i="1"/>
  <c r="R503" i="1"/>
  <c r="R504" i="1"/>
  <c r="R505" i="1"/>
  <c r="R506" i="1"/>
  <c r="R507" i="1"/>
  <c r="AC507" i="1" s="1"/>
  <c r="AC508" i="1" s="1"/>
  <c r="AC509" i="1" s="1"/>
  <c r="AC510" i="1" s="1"/>
  <c r="AC511" i="1" s="1"/>
  <c r="AC512" i="1" s="1"/>
  <c r="AC513" i="1" s="1"/>
  <c r="AC514" i="1" s="1"/>
  <c r="AC515" i="1" s="1"/>
  <c r="AC516" i="1" s="1"/>
  <c r="AC517" i="1" s="1"/>
  <c r="AC518" i="1" s="1"/>
  <c r="AC519" i="1" s="1"/>
  <c r="AC520" i="1" s="1"/>
  <c r="AC521" i="1" s="1"/>
  <c r="AC522" i="1" s="1"/>
  <c r="AC523" i="1" s="1"/>
  <c r="AC524" i="1" s="1"/>
  <c r="AC525" i="1" s="1"/>
  <c r="AC526" i="1" s="1"/>
  <c r="AC527" i="1" s="1"/>
  <c r="AC528" i="1" s="1"/>
  <c r="AC529" i="1" s="1"/>
  <c r="AC530" i="1" s="1"/>
  <c r="AC531" i="1" s="1"/>
  <c r="AC532" i="1" s="1"/>
  <c r="AC533" i="1" s="1"/>
  <c r="AC534" i="1" s="1"/>
  <c r="AC535" i="1" s="1"/>
  <c r="AC536" i="1" s="1"/>
  <c r="AC537" i="1" s="1"/>
  <c r="AC538" i="1" s="1"/>
  <c r="AC539" i="1" s="1"/>
  <c r="AC540" i="1" s="1"/>
  <c r="AC541" i="1" s="1"/>
  <c r="AC542" i="1" s="1"/>
  <c r="AC543" i="1" s="1"/>
  <c r="AC544" i="1" s="1"/>
  <c r="AC545" i="1" s="1"/>
  <c r="AC546" i="1" s="1"/>
  <c r="AC547" i="1" s="1"/>
  <c r="AC548" i="1" s="1"/>
  <c r="AC549" i="1" s="1"/>
  <c r="AC550" i="1" s="1"/>
  <c r="AC551" i="1" s="1"/>
  <c r="AC552" i="1" s="1"/>
  <c r="AC553" i="1" s="1"/>
  <c r="AC554" i="1" s="1"/>
  <c r="AC555" i="1" s="1"/>
  <c r="AC556" i="1" s="1"/>
  <c r="AC557" i="1" s="1"/>
  <c r="AC558" i="1" s="1"/>
  <c r="AC559" i="1" s="1"/>
  <c r="AC560" i="1" s="1"/>
  <c r="AC561" i="1" s="1"/>
  <c r="AC562" i="1" s="1"/>
  <c r="AC563" i="1" s="1"/>
  <c r="AC564" i="1" s="1"/>
  <c r="AC565" i="1" s="1"/>
  <c r="AC566" i="1" s="1"/>
  <c r="AC567" i="1" s="1"/>
  <c r="AC568" i="1" s="1"/>
  <c r="AC569" i="1" s="1"/>
  <c r="AC570" i="1" s="1"/>
  <c r="AC571" i="1" s="1"/>
  <c r="AC572" i="1" s="1"/>
  <c r="AC573" i="1" s="1"/>
  <c r="AC574" i="1" s="1"/>
  <c r="AC575" i="1" s="1"/>
  <c r="AC576" i="1" s="1"/>
  <c r="AC577" i="1" s="1"/>
  <c r="AC578" i="1" s="1"/>
  <c r="AC579" i="1" s="1"/>
  <c r="AC580" i="1" s="1"/>
  <c r="AC581" i="1" s="1"/>
  <c r="AC582" i="1" s="1"/>
  <c r="AC583" i="1" s="1"/>
  <c r="AC584" i="1" s="1"/>
  <c r="R508" i="1"/>
  <c r="R509" i="1"/>
  <c r="R510" i="1"/>
  <c r="R511" i="1"/>
  <c r="R512" i="1"/>
  <c r="R513" i="1"/>
  <c r="R514" i="1"/>
  <c r="R515" i="1"/>
  <c r="R516" i="1"/>
  <c r="R517" i="1"/>
  <c r="R518" i="1"/>
  <c r="R519" i="1"/>
  <c r="R520" i="1"/>
  <c r="R521"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AC620" i="1" s="1"/>
  <c r="AC621" i="1" s="1"/>
  <c r="AC622" i="1" s="1"/>
  <c r="AC623" i="1" s="1"/>
  <c r="AC624" i="1" s="1"/>
  <c r="AC625" i="1" s="1"/>
  <c r="AC626" i="1" s="1"/>
  <c r="AC627" i="1" s="1"/>
  <c r="AC628" i="1" s="1"/>
  <c r="AC629" i="1" s="1"/>
  <c r="AC630" i="1" s="1"/>
  <c r="AC631" i="1" s="1"/>
  <c r="AC632" i="1" s="1"/>
  <c r="AC633" i="1" s="1"/>
  <c r="AC634" i="1" s="1"/>
  <c r="AC635" i="1" s="1"/>
  <c r="AC636" i="1" s="1"/>
  <c r="R621" i="1"/>
  <c r="R622" i="1"/>
  <c r="R623" i="1"/>
  <c r="R624" i="1"/>
  <c r="R625" i="1"/>
  <c r="R626" i="1"/>
  <c r="R627" i="1"/>
  <c r="R628" i="1"/>
  <c r="R629" i="1"/>
  <c r="R630" i="1"/>
  <c r="R631" i="1"/>
  <c r="R632" i="1"/>
  <c r="R633" i="1"/>
  <c r="R634" i="1"/>
  <c r="R635" i="1"/>
  <c r="R636" i="1"/>
  <c r="R637" i="1"/>
  <c r="AC637" i="1" s="1"/>
  <c r="AC638" i="1" s="1"/>
  <c r="AC639" i="1" s="1"/>
  <c r="AC640" i="1" s="1"/>
  <c r="AC641" i="1" s="1"/>
  <c r="AC642" i="1" s="1"/>
  <c r="AC643" i="1" s="1"/>
  <c r="AC644" i="1" s="1"/>
  <c r="AC645" i="1" s="1"/>
  <c r="AC646" i="1" s="1"/>
  <c r="AC647" i="1" s="1"/>
  <c r="AC648" i="1" s="1"/>
  <c r="AC649" i="1" s="1"/>
  <c r="AC650" i="1" s="1"/>
  <c r="AC651" i="1" s="1"/>
  <c r="AC652" i="1" s="1"/>
  <c r="AC653" i="1" s="1"/>
  <c r="AC654" i="1" s="1"/>
  <c r="AC655" i="1" s="1"/>
  <c r="AC656" i="1" s="1"/>
  <c r="AC657" i="1" s="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AC687" i="1" s="1"/>
  <c r="AC688" i="1" s="1"/>
  <c r="AC689" i="1" s="1"/>
  <c r="AC690" i="1" s="1"/>
  <c r="AC691" i="1" s="1"/>
  <c r="AC692" i="1" s="1"/>
  <c r="AC693" i="1" s="1"/>
  <c r="AC694" i="1" s="1"/>
  <c r="AC695" i="1" s="1"/>
  <c r="AC696" i="1" s="1"/>
  <c r="AC697" i="1" s="1"/>
  <c r="AC698" i="1" s="1"/>
  <c r="AC699" i="1" s="1"/>
  <c r="AC700" i="1" s="1"/>
  <c r="AC701" i="1" s="1"/>
  <c r="AC702" i="1" s="1"/>
  <c r="AC703" i="1" s="1"/>
  <c r="AC704" i="1" s="1"/>
  <c r="R688" i="1"/>
  <c r="R689" i="1"/>
  <c r="R690" i="1"/>
  <c r="R691" i="1"/>
  <c r="R692" i="1"/>
  <c r="R693" i="1"/>
  <c r="R694" i="1"/>
  <c r="R695" i="1"/>
  <c r="R696" i="1"/>
  <c r="R697" i="1"/>
  <c r="R698" i="1"/>
  <c r="R699" i="1"/>
  <c r="R700" i="1"/>
  <c r="R701" i="1"/>
  <c r="R702" i="1"/>
  <c r="R703" i="1"/>
  <c r="R704" i="1"/>
  <c r="R705" i="1"/>
  <c r="AC705" i="1" s="1"/>
  <c r="AC706" i="1" s="1"/>
  <c r="AC707" i="1" s="1"/>
  <c r="AC708" i="1" s="1"/>
  <c r="AC709" i="1" s="1"/>
  <c r="AC710" i="1" s="1"/>
  <c r="AC711" i="1" s="1"/>
  <c r="AC712" i="1" s="1"/>
  <c r="AC713" i="1" s="1"/>
  <c r="AC714" i="1" s="1"/>
  <c r="AC715" i="1" s="1"/>
  <c r="AC716" i="1" s="1"/>
  <c r="AC717" i="1" s="1"/>
  <c r="AC718" i="1" s="1"/>
  <c r="AC719" i="1" s="1"/>
  <c r="AC720" i="1" s="1"/>
  <c r="AC721" i="1" s="1"/>
  <c r="AC722" i="1" s="1"/>
  <c r="AC723" i="1" s="1"/>
  <c r="AC724" i="1" s="1"/>
  <c r="AC725" i="1" s="1"/>
  <c r="AC726" i="1" s="1"/>
  <c r="AC727" i="1" s="1"/>
  <c r="AC728" i="1" s="1"/>
  <c r="AC729" i="1" s="1"/>
  <c r="AC730" i="1" s="1"/>
  <c r="AC731" i="1" s="1"/>
  <c r="AC732" i="1" s="1"/>
  <c r="AC733" i="1" s="1"/>
  <c r="AC734" i="1" s="1"/>
  <c r="AC735" i="1" s="1"/>
  <c r="AC736" i="1" s="1"/>
  <c r="AC737" i="1" s="1"/>
  <c r="AC738" i="1" s="1"/>
  <c r="AC739" i="1" s="1"/>
  <c r="AC740" i="1" s="1"/>
  <c r="AC741" i="1" s="1"/>
  <c r="AC742" i="1" s="1"/>
  <c r="AC743" i="1" s="1"/>
  <c r="AC744" i="1" s="1"/>
  <c r="AC745" i="1" s="1"/>
  <c r="AC746" i="1" s="1"/>
  <c r="AC747" i="1" s="1"/>
  <c r="AC748" i="1" s="1"/>
  <c r="AC749" i="1" s="1"/>
  <c r="AC750" i="1" s="1"/>
  <c r="AC751" i="1" s="1"/>
  <c r="AC752" i="1" s="1"/>
  <c r="AC753" i="1" s="1"/>
  <c r="AC754" i="1" s="1"/>
  <c r="AC755" i="1" s="1"/>
  <c r="AC756" i="1" s="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AC827" i="1" s="1"/>
  <c r="AC828" i="1" s="1"/>
  <c r="R828" i="1"/>
  <c r="R829" i="1"/>
  <c r="AC829" i="1" s="1"/>
  <c r="R830" i="1"/>
  <c r="R831" i="1"/>
  <c r="R832" i="1"/>
  <c r="R833" i="1"/>
  <c r="R834" i="1"/>
  <c r="R835"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4" i="1"/>
  <c r="C32" i="10" l="1"/>
  <c r="C28" i="10"/>
  <c r="C33" i="9"/>
  <c r="D32" i="9" s="1"/>
  <c r="C5" i="9"/>
  <c r="C35" i="9"/>
  <c r="AC245" i="1"/>
  <c r="AD245" i="1" s="1"/>
  <c r="AD97" i="1"/>
  <c r="AC320" i="1"/>
  <c r="AC321" i="1" s="1"/>
  <c r="AC322" i="1" s="1"/>
  <c r="AC323" i="1" s="1"/>
  <c r="AC324" i="1" s="1"/>
  <c r="AC325" i="1" s="1"/>
  <c r="AC326" i="1" s="1"/>
  <c r="AC327" i="1" s="1"/>
  <c r="AC328" i="1" s="1"/>
  <c r="AC329" i="1" s="1"/>
  <c r="AC330" i="1" s="1"/>
  <c r="AC331" i="1" s="1"/>
  <c r="AC332" i="1" s="1"/>
  <c r="AC333" i="1" s="1"/>
  <c r="AC334" i="1" s="1"/>
  <c r="AC335" i="1" s="1"/>
  <c r="AC336" i="1" s="1"/>
  <c r="AC337" i="1" s="1"/>
  <c r="AC338" i="1" s="1"/>
  <c r="AC339" i="1" s="1"/>
  <c r="AC340" i="1" s="1"/>
  <c r="AC341" i="1" s="1"/>
  <c r="AC342" i="1" s="1"/>
  <c r="AC343" i="1" s="1"/>
  <c r="AC344" i="1" s="1"/>
  <c r="AC345" i="1" s="1"/>
  <c r="AC346" i="1" s="1"/>
  <c r="AC347" i="1" s="1"/>
  <c r="AC348" i="1" s="1"/>
  <c r="AC349" i="1" s="1"/>
  <c r="AC350" i="1" s="1"/>
  <c r="AC351" i="1" s="1"/>
  <c r="AC352" i="1" s="1"/>
  <c r="AC353" i="1" s="1"/>
  <c r="P867" i="2"/>
  <c r="R867" i="2" s="1"/>
  <c r="O867" i="2"/>
  <c r="I867" i="2"/>
  <c r="K867" i="2" s="1"/>
  <c r="H867" i="2"/>
  <c r="P843" i="2"/>
  <c r="R843" i="2" s="1"/>
  <c r="O843" i="2"/>
  <c r="I843" i="2"/>
  <c r="K843" i="2" s="1"/>
  <c r="H843" i="2"/>
  <c r="P826" i="2"/>
  <c r="R826" i="2" s="1"/>
  <c r="O826" i="2"/>
  <c r="H826" i="2"/>
  <c r="I826" i="2"/>
  <c r="K826" i="2" s="1"/>
  <c r="P786" i="2"/>
  <c r="R786" i="2" s="1"/>
  <c r="O786" i="2"/>
  <c r="H786" i="2"/>
  <c r="I786" i="2"/>
  <c r="K786" i="2" s="1"/>
  <c r="P770" i="2"/>
  <c r="R770" i="2" s="1"/>
  <c r="O770" i="2"/>
  <c r="I770" i="2"/>
  <c r="K770" i="2" s="1"/>
  <c r="H770" i="2"/>
  <c r="P754" i="2"/>
  <c r="R754" i="2" s="1"/>
  <c r="O754" i="2"/>
  <c r="I754" i="2"/>
  <c r="K754" i="2" s="1"/>
  <c r="H754" i="2"/>
  <c r="P722" i="2"/>
  <c r="R722" i="2" s="1"/>
  <c r="O722" i="2"/>
  <c r="H722" i="2"/>
  <c r="I722" i="2"/>
  <c r="K722" i="2" s="1"/>
  <c r="P698" i="2"/>
  <c r="R698" i="2" s="1"/>
  <c r="O698" i="2"/>
  <c r="I698" i="2"/>
  <c r="K698" i="2" s="1"/>
  <c r="H698" i="2"/>
  <c r="P682" i="2"/>
  <c r="R682" i="2" s="1"/>
  <c r="O682" i="2"/>
  <c r="I682" i="2"/>
  <c r="K682" i="2" s="1"/>
  <c r="H682" i="2"/>
  <c r="P658" i="2"/>
  <c r="R658" i="2" s="1"/>
  <c r="O658" i="2"/>
  <c r="H658" i="2"/>
  <c r="I658" i="2"/>
  <c r="K658" i="2" s="1"/>
  <c r="P634" i="2"/>
  <c r="R634" i="2" s="1"/>
  <c r="O634" i="2"/>
  <c r="I634" i="2"/>
  <c r="K634" i="2" s="1"/>
  <c r="H634" i="2"/>
  <c r="P618" i="2"/>
  <c r="R618" i="2" s="1"/>
  <c r="O618" i="2"/>
  <c r="I618" i="2"/>
  <c r="K618" i="2" s="1"/>
  <c r="H618" i="2"/>
  <c r="P594" i="2"/>
  <c r="R594" i="2" s="1"/>
  <c r="O594" i="2"/>
  <c r="H594" i="2"/>
  <c r="I594" i="2"/>
  <c r="K594" i="2" s="1"/>
  <c r="P578" i="2"/>
  <c r="R578" i="2" s="1"/>
  <c r="O578" i="2"/>
  <c r="I578" i="2"/>
  <c r="K578" i="2" s="1"/>
  <c r="H578" i="2"/>
  <c r="P554" i="2"/>
  <c r="R554" i="2" s="1"/>
  <c r="O554" i="2"/>
  <c r="I554" i="2"/>
  <c r="K554" i="2" s="1"/>
  <c r="H554" i="2"/>
  <c r="P538" i="2"/>
  <c r="R538" i="2" s="1"/>
  <c r="O538" i="2"/>
  <c r="I538" i="2"/>
  <c r="K538" i="2" s="1"/>
  <c r="H538" i="2"/>
  <c r="P514" i="2"/>
  <c r="R514" i="2" s="1"/>
  <c r="O514" i="2"/>
  <c r="I514" i="2"/>
  <c r="K514" i="2" s="1"/>
  <c r="H514" i="2"/>
  <c r="P490" i="2"/>
  <c r="R490" i="2" s="1"/>
  <c r="O490" i="2"/>
  <c r="I490" i="2"/>
  <c r="K490" i="2" s="1"/>
  <c r="H490" i="2"/>
  <c r="P474" i="2"/>
  <c r="R474" i="2" s="1"/>
  <c r="O474" i="2"/>
  <c r="I474" i="2"/>
  <c r="K474" i="2" s="1"/>
  <c r="H474" i="2"/>
  <c r="P458" i="2"/>
  <c r="R458" i="2" s="1"/>
  <c r="O458" i="2"/>
  <c r="I458" i="2"/>
  <c r="K458" i="2" s="1"/>
  <c r="H458" i="2"/>
  <c r="P434" i="2"/>
  <c r="R434" i="2" s="1"/>
  <c r="O434" i="2"/>
  <c r="I434" i="2"/>
  <c r="K434" i="2" s="1"/>
  <c r="H434" i="2"/>
  <c r="P410" i="2"/>
  <c r="R410" i="2" s="1"/>
  <c r="O410" i="2"/>
  <c r="I410" i="2"/>
  <c r="K410" i="2" s="1"/>
  <c r="H410" i="2"/>
  <c r="P394" i="2"/>
  <c r="R394" i="2" s="1"/>
  <c r="O394" i="2"/>
  <c r="I394" i="2"/>
  <c r="K394" i="2" s="1"/>
  <c r="H394" i="2"/>
  <c r="P370" i="2"/>
  <c r="R370" i="2" s="1"/>
  <c r="O370" i="2"/>
  <c r="I370" i="2"/>
  <c r="K370" i="2" s="1"/>
  <c r="H370" i="2"/>
  <c r="P354" i="2"/>
  <c r="R354" i="2" s="1"/>
  <c r="O354" i="2"/>
  <c r="I354" i="2"/>
  <c r="K354" i="2" s="1"/>
  <c r="H354" i="2"/>
  <c r="P330" i="2"/>
  <c r="R330" i="2" s="1"/>
  <c r="O330" i="2"/>
  <c r="I330" i="2"/>
  <c r="K330" i="2" s="1"/>
  <c r="H330" i="2"/>
  <c r="P306" i="2"/>
  <c r="R306" i="2" s="1"/>
  <c r="O306" i="2"/>
  <c r="I306" i="2"/>
  <c r="K306" i="2" s="1"/>
  <c r="H306" i="2"/>
  <c r="P290" i="2"/>
  <c r="R290" i="2" s="1"/>
  <c r="O290" i="2"/>
  <c r="I290" i="2"/>
  <c r="K290" i="2" s="1"/>
  <c r="H290" i="2"/>
  <c r="P266" i="2"/>
  <c r="R266" i="2" s="1"/>
  <c r="O266" i="2"/>
  <c r="I266" i="2"/>
  <c r="K266" i="2" s="1"/>
  <c r="H266" i="2"/>
  <c r="P242" i="2"/>
  <c r="R242" i="2" s="1"/>
  <c r="O242" i="2"/>
  <c r="I242" i="2"/>
  <c r="K242" i="2" s="1"/>
  <c r="H242" i="2"/>
  <c r="P226" i="2"/>
  <c r="R226" i="2" s="1"/>
  <c r="O226" i="2"/>
  <c r="I226" i="2"/>
  <c r="K226" i="2" s="1"/>
  <c r="H226" i="2"/>
  <c r="P210" i="2"/>
  <c r="R210" i="2" s="1"/>
  <c r="O210" i="2"/>
  <c r="I210" i="2"/>
  <c r="K210" i="2" s="1"/>
  <c r="H210" i="2"/>
  <c r="P178" i="2"/>
  <c r="R178" i="2" s="1"/>
  <c r="O178" i="2"/>
  <c r="I178" i="2"/>
  <c r="K178" i="2" s="1"/>
  <c r="H178" i="2"/>
  <c r="P162" i="2"/>
  <c r="R162" i="2" s="1"/>
  <c r="O162" i="2"/>
  <c r="I162" i="2"/>
  <c r="K162" i="2" s="1"/>
  <c r="H162" i="2"/>
  <c r="P146" i="2"/>
  <c r="R146" i="2" s="1"/>
  <c r="O146" i="2"/>
  <c r="I146" i="2"/>
  <c r="K146" i="2" s="1"/>
  <c r="H146" i="2"/>
  <c r="P122" i="2"/>
  <c r="R122" i="2" s="1"/>
  <c r="O122" i="2"/>
  <c r="I122" i="2"/>
  <c r="K122" i="2" s="1"/>
  <c r="H122" i="2"/>
  <c r="P98" i="2"/>
  <c r="R98" i="2" s="1"/>
  <c r="O98" i="2"/>
  <c r="I98" i="2"/>
  <c r="K98" i="2" s="1"/>
  <c r="H98" i="2"/>
  <c r="P82" i="2"/>
  <c r="R82" i="2" s="1"/>
  <c r="O82" i="2"/>
  <c r="I82" i="2"/>
  <c r="K82" i="2" s="1"/>
  <c r="H82" i="2"/>
  <c r="P58" i="2"/>
  <c r="R58" i="2" s="1"/>
  <c r="O58" i="2"/>
  <c r="I58" i="2"/>
  <c r="K58" i="2" s="1"/>
  <c r="H58" i="2"/>
  <c r="P18" i="2"/>
  <c r="O18" i="2"/>
  <c r="H18" i="2"/>
  <c r="I18" i="2"/>
  <c r="P617" i="2"/>
  <c r="R617" i="2" s="1"/>
  <c r="O617" i="2"/>
  <c r="I617" i="2"/>
  <c r="K617" i="2" s="1"/>
  <c r="H617" i="2"/>
  <c r="P601" i="2"/>
  <c r="R601" i="2" s="1"/>
  <c r="O601" i="2"/>
  <c r="I601" i="2"/>
  <c r="K601" i="2" s="1"/>
  <c r="H601" i="2"/>
  <c r="P585" i="2"/>
  <c r="R585" i="2" s="1"/>
  <c r="O585" i="2"/>
  <c r="I585" i="2"/>
  <c r="K585" i="2" s="1"/>
  <c r="H585" i="2"/>
  <c r="P561" i="2"/>
  <c r="R561" i="2" s="1"/>
  <c r="O561" i="2"/>
  <c r="I561" i="2"/>
  <c r="K561" i="2" s="1"/>
  <c r="H561" i="2"/>
  <c r="P537" i="2"/>
  <c r="R537" i="2" s="1"/>
  <c r="O537" i="2"/>
  <c r="I537" i="2"/>
  <c r="K537" i="2" s="1"/>
  <c r="H537" i="2"/>
  <c r="P513" i="2"/>
  <c r="R513" i="2" s="1"/>
  <c r="O513" i="2"/>
  <c r="I513" i="2"/>
  <c r="K513" i="2" s="1"/>
  <c r="H513" i="2"/>
  <c r="P489" i="2"/>
  <c r="R489" i="2" s="1"/>
  <c r="O489" i="2"/>
  <c r="I489" i="2"/>
  <c r="K489" i="2" s="1"/>
  <c r="H489" i="2"/>
  <c r="P465" i="2"/>
  <c r="R465" i="2" s="1"/>
  <c r="O465" i="2"/>
  <c r="I465" i="2"/>
  <c r="K465" i="2" s="1"/>
  <c r="H465" i="2"/>
  <c r="P449" i="2"/>
  <c r="R449" i="2" s="1"/>
  <c r="O449" i="2"/>
  <c r="I449" i="2"/>
  <c r="K449" i="2" s="1"/>
  <c r="H449" i="2"/>
  <c r="P433" i="2"/>
  <c r="R433" i="2" s="1"/>
  <c r="O433" i="2"/>
  <c r="I433" i="2"/>
  <c r="K433" i="2" s="1"/>
  <c r="H433" i="2"/>
  <c r="P409" i="2"/>
  <c r="R409" i="2" s="1"/>
  <c r="O409" i="2"/>
  <c r="I409" i="2"/>
  <c r="K409" i="2" s="1"/>
  <c r="H409" i="2"/>
  <c r="P385" i="2"/>
  <c r="R385" i="2" s="1"/>
  <c r="O385" i="2"/>
  <c r="I385" i="2"/>
  <c r="K385" i="2" s="1"/>
  <c r="H385" i="2"/>
  <c r="P369" i="2"/>
  <c r="R369" i="2" s="1"/>
  <c r="H369" i="2"/>
  <c r="I369" i="2"/>
  <c r="K369" i="2" s="1"/>
  <c r="O369" i="2"/>
  <c r="P353" i="2"/>
  <c r="R353" i="2" s="1"/>
  <c r="I353" i="2"/>
  <c r="K353" i="2" s="1"/>
  <c r="O353" i="2"/>
  <c r="H353" i="2"/>
  <c r="P329" i="2"/>
  <c r="R329" i="2" s="1"/>
  <c r="O329" i="2"/>
  <c r="I329" i="2"/>
  <c r="K329" i="2" s="1"/>
  <c r="H329" i="2"/>
  <c r="P305" i="2"/>
  <c r="R305" i="2" s="1"/>
  <c r="I305" i="2"/>
  <c r="K305" i="2" s="1"/>
  <c r="O305" i="2"/>
  <c r="H305" i="2"/>
  <c r="P281" i="2"/>
  <c r="R281" i="2" s="1"/>
  <c r="I281" i="2"/>
  <c r="K281" i="2" s="1"/>
  <c r="O281" i="2"/>
  <c r="H281" i="2"/>
  <c r="P265" i="2"/>
  <c r="R265" i="2" s="1"/>
  <c r="I265" i="2"/>
  <c r="K265" i="2" s="1"/>
  <c r="O265" i="2"/>
  <c r="H265" i="2"/>
  <c r="P241" i="2"/>
  <c r="R241" i="2" s="1"/>
  <c r="I241" i="2"/>
  <c r="K241" i="2" s="1"/>
  <c r="H241" i="2"/>
  <c r="O241" i="2"/>
  <c r="P217" i="2"/>
  <c r="R217" i="2" s="1"/>
  <c r="I217" i="2"/>
  <c r="K217" i="2" s="1"/>
  <c r="O217" i="2"/>
  <c r="H217" i="2"/>
  <c r="P201" i="2"/>
  <c r="R201" i="2" s="1"/>
  <c r="I201" i="2"/>
  <c r="K201" i="2" s="1"/>
  <c r="O201" i="2"/>
  <c r="H201" i="2"/>
  <c r="P185" i="2"/>
  <c r="R185" i="2" s="1"/>
  <c r="I185" i="2"/>
  <c r="K185" i="2" s="1"/>
  <c r="O185" i="2"/>
  <c r="H185" i="2"/>
  <c r="P161" i="2"/>
  <c r="R161" i="2" s="1"/>
  <c r="O161" i="2"/>
  <c r="I161" i="2"/>
  <c r="K161" i="2" s="1"/>
  <c r="H161" i="2"/>
  <c r="P137" i="2"/>
  <c r="R137" i="2" s="1"/>
  <c r="I137" i="2"/>
  <c r="K137" i="2" s="1"/>
  <c r="O137" i="2"/>
  <c r="H137" i="2"/>
  <c r="O121" i="2"/>
  <c r="P121" i="2"/>
  <c r="R121" i="2" s="1"/>
  <c r="I121" i="2"/>
  <c r="K121" i="2" s="1"/>
  <c r="H121" i="2"/>
  <c r="O105" i="2"/>
  <c r="P105" i="2"/>
  <c r="R105" i="2" s="1"/>
  <c r="I105" i="2"/>
  <c r="K105" i="2" s="1"/>
  <c r="H105" i="2"/>
  <c r="O89" i="2"/>
  <c r="P89" i="2"/>
  <c r="R89" i="2" s="1"/>
  <c r="I89" i="2"/>
  <c r="K89" i="2" s="1"/>
  <c r="H89" i="2"/>
  <c r="O73" i="2"/>
  <c r="P73" i="2"/>
  <c r="R73" i="2" s="1"/>
  <c r="I73" i="2"/>
  <c r="K73" i="2" s="1"/>
  <c r="H73" i="2"/>
  <c r="O41" i="2"/>
  <c r="I41" i="2"/>
  <c r="K41" i="2" s="1"/>
  <c r="P41" i="2"/>
  <c r="R41" i="2" s="1"/>
  <c r="H41" i="2"/>
  <c r="P17" i="2"/>
  <c r="O17" i="2"/>
  <c r="I17" i="2"/>
  <c r="H17" i="2"/>
  <c r="P400" i="2"/>
  <c r="R400" i="2" s="1"/>
  <c r="I400" i="2"/>
  <c r="K400" i="2" s="1"/>
  <c r="O400" i="2"/>
  <c r="H400" i="2"/>
  <c r="P392" i="2"/>
  <c r="R392" i="2" s="1"/>
  <c r="O392" i="2"/>
  <c r="I392" i="2"/>
  <c r="K392" i="2" s="1"/>
  <c r="H392" i="2"/>
  <c r="P384" i="2"/>
  <c r="R384" i="2" s="1"/>
  <c r="O384" i="2"/>
  <c r="I384" i="2"/>
  <c r="K384" i="2" s="1"/>
  <c r="H384" i="2"/>
  <c r="P376" i="2"/>
  <c r="R376" i="2" s="1"/>
  <c r="O376" i="2"/>
  <c r="I376" i="2"/>
  <c r="K376" i="2" s="1"/>
  <c r="H376" i="2"/>
  <c r="P368" i="2"/>
  <c r="R368" i="2" s="1"/>
  <c r="O368" i="2"/>
  <c r="I368" i="2"/>
  <c r="K368" i="2" s="1"/>
  <c r="H368" i="2"/>
  <c r="P360" i="2"/>
  <c r="R360" i="2" s="1"/>
  <c r="O360" i="2"/>
  <c r="H360" i="2"/>
  <c r="I360" i="2"/>
  <c r="K360" i="2" s="1"/>
  <c r="P352" i="2"/>
  <c r="R352" i="2" s="1"/>
  <c r="I352" i="2"/>
  <c r="K352" i="2" s="1"/>
  <c r="O352" i="2"/>
  <c r="H352" i="2"/>
  <c r="P344" i="2"/>
  <c r="R344" i="2" s="1"/>
  <c r="O344" i="2"/>
  <c r="I344" i="2"/>
  <c r="K344" i="2" s="1"/>
  <c r="H344" i="2"/>
  <c r="P328" i="2"/>
  <c r="R328" i="2" s="1"/>
  <c r="O328" i="2"/>
  <c r="I328" i="2"/>
  <c r="K328" i="2" s="1"/>
  <c r="H328" i="2"/>
  <c r="P320" i="2"/>
  <c r="R320" i="2" s="1"/>
  <c r="O320" i="2"/>
  <c r="I320" i="2"/>
  <c r="K320" i="2" s="1"/>
  <c r="H320" i="2"/>
  <c r="P312" i="2"/>
  <c r="R312" i="2" s="1"/>
  <c r="O312" i="2"/>
  <c r="I312" i="2"/>
  <c r="K312" i="2" s="1"/>
  <c r="H312" i="2"/>
  <c r="P304" i="2"/>
  <c r="R304" i="2" s="1"/>
  <c r="O304" i="2"/>
  <c r="I304" i="2"/>
  <c r="K304" i="2" s="1"/>
  <c r="H304" i="2"/>
  <c r="P296" i="2"/>
  <c r="R296" i="2" s="1"/>
  <c r="O296" i="2"/>
  <c r="I296" i="2"/>
  <c r="K296" i="2" s="1"/>
  <c r="H296" i="2"/>
  <c r="P288" i="2"/>
  <c r="R288" i="2" s="1"/>
  <c r="I288" i="2"/>
  <c r="K288" i="2" s="1"/>
  <c r="O288" i="2"/>
  <c r="H288" i="2"/>
  <c r="P280" i="2"/>
  <c r="R280" i="2" s="1"/>
  <c r="O280" i="2"/>
  <c r="I280" i="2"/>
  <c r="K280" i="2" s="1"/>
  <c r="H280" i="2"/>
  <c r="P272" i="2"/>
  <c r="R272" i="2" s="1"/>
  <c r="I272" i="2"/>
  <c r="K272" i="2" s="1"/>
  <c r="O272" i="2"/>
  <c r="H272" i="2"/>
  <c r="P264" i="2"/>
  <c r="R264" i="2" s="1"/>
  <c r="I264" i="2"/>
  <c r="K264" i="2" s="1"/>
  <c r="O264" i="2"/>
  <c r="H264" i="2"/>
  <c r="P256" i="2"/>
  <c r="R256" i="2" s="1"/>
  <c r="O256" i="2"/>
  <c r="H256" i="2"/>
  <c r="I256" i="2"/>
  <c r="K256" i="2" s="1"/>
  <c r="P248" i="2"/>
  <c r="R248" i="2" s="1"/>
  <c r="O248" i="2"/>
  <c r="I248" i="2"/>
  <c r="K248" i="2" s="1"/>
  <c r="H248" i="2"/>
  <c r="P240" i="2"/>
  <c r="R240" i="2" s="1"/>
  <c r="I240" i="2"/>
  <c r="K240" i="2" s="1"/>
  <c r="O240" i="2"/>
  <c r="H240" i="2"/>
  <c r="P232" i="2"/>
  <c r="R232" i="2" s="1"/>
  <c r="I232" i="2"/>
  <c r="K232" i="2" s="1"/>
  <c r="O232" i="2"/>
  <c r="H232" i="2"/>
  <c r="P224" i="2"/>
  <c r="R224" i="2" s="1"/>
  <c r="I224" i="2"/>
  <c r="K224" i="2" s="1"/>
  <c r="O224" i="2"/>
  <c r="H224" i="2"/>
  <c r="P216" i="2"/>
  <c r="R216" i="2" s="1"/>
  <c r="I216" i="2"/>
  <c r="K216" i="2" s="1"/>
  <c r="O216" i="2"/>
  <c r="H216" i="2"/>
  <c r="P208" i="2"/>
  <c r="R208" i="2" s="1"/>
  <c r="I208" i="2"/>
  <c r="K208" i="2" s="1"/>
  <c r="O208" i="2"/>
  <c r="H208" i="2"/>
  <c r="P200" i="2"/>
  <c r="R200" i="2" s="1"/>
  <c r="I200" i="2"/>
  <c r="K200" i="2" s="1"/>
  <c r="H200" i="2"/>
  <c r="O200" i="2"/>
  <c r="P192" i="2"/>
  <c r="R192" i="2" s="1"/>
  <c r="I192" i="2"/>
  <c r="K192" i="2" s="1"/>
  <c r="O192" i="2"/>
  <c r="H192" i="2"/>
  <c r="P184" i="2"/>
  <c r="R184" i="2" s="1"/>
  <c r="I184" i="2"/>
  <c r="K184" i="2" s="1"/>
  <c r="O184" i="2"/>
  <c r="H184" i="2"/>
  <c r="P176" i="2"/>
  <c r="R176" i="2" s="1"/>
  <c r="I176" i="2"/>
  <c r="K176" i="2" s="1"/>
  <c r="O176" i="2"/>
  <c r="H176" i="2"/>
  <c r="P168" i="2"/>
  <c r="R168" i="2" s="1"/>
  <c r="I168" i="2"/>
  <c r="K168" i="2" s="1"/>
  <c r="O168" i="2"/>
  <c r="H168" i="2"/>
  <c r="P160" i="2"/>
  <c r="R160" i="2" s="1"/>
  <c r="O160" i="2"/>
  <c r="I160" i="2"/>
  <c r="K160" i="2" s="1"/>
  <c r="H160" i="2"/>
  <c r="P152" i="2"/>
  <c r="R152" i="2" s="1"/>
  <c r="I152" i="2"/>
  <c r="K152" i="2" s="1"/>
  <c r="O152" i="2"/>
  <c r="H152" i="2"/>
  <c r="P144" i="2"/>
  <c r="R144" i="2" s="1"/>
  <c r="I144" i="2"/>
  <c r="K144" i="2" s="1"/>
  <c r="O144" i="2"/>
  <c r="H144" i="2"/>
  <c r="P136" i="2"/>
  <c r="R136" i="2" s="1"/>
  <c r="I136" i="2"/>
  <c r="K136" i="2" s="1"/>
  <c r="O136" i="2"/>
  <c r="H136" i="2"/>
  <c r="P128" i="2"/>
  <c r="R128" i="2" s="1"/>
  <c r="I128" i="2"/>
  <c r="K128" i="2" s="1"/>
  <c r="O128" i="2"/>
  <c r="H128" i="2"/>
  <c r="O120" i="2"/>
  <c r="P120" i="2"/>
  <c r="R120" i="2" s="1"/>
  <c r="I120" i="2"/>
  <c r="K120" i="2" s="1"/>
  <c r="H120" i="2"/>
  <c r="O112" i="2"/>
  <c r="P112" i="2"/>
  <c r="R112" i="2" s="1"/>
  <c r="I112" i="2"/>
  <c r="K112" i="2" s="1"/>
  <c r="H112" i="2"/>
  <c r="O104" i="2"/>
  <c r="P104" i="2"/>
  <c r="R104" i="2" s="1"/>
  <c r="I104" i="2"/>
  <c r="K104" i="2" s="1"/>
  <c r="H104" i="2"/>
  <c r="O96" i="2"/>
  <c r="P96" i="2"/>
  <c r="R96" i="2" s="1"/>
  <c r="I96" i="2"/>
  <c r="K96" i="2" s="1"/>
  <c r="H96" i="2"/>
  <c r="O88" i="2"/>
  <c r="P88" i="2"/>
  <c r="R88" i="2" s="1"/>
  <c r="I88" i="2"/>
  <c r="K88" i="2" s="1"/>
  <c r="H88" i="2"/>
  <c r="O80" i="2"/>
  <c r="P80" i="2"/>
  <c r="R80" i="2" s="1"/>
  <c r="I80" i="2"/>
  <c r="K80" i="2" s="1"/>
  <c r="H80" i="2"/>
  <c r="O72" i="2"/>
  <c r="P72" i="2"/>
  <c r="R72" i="2" s="1"/>
  <c r="I72" i="2"/>
  <c r="K72" i="2" s="1"/>
  <c r="H72" i="2"/>
  <c r="O64" i="2"/>
  <c r="P64" i="2"/>
  <c r="R64" i="2" s="1"/>
  <c r="I64" i="2"/>
  <c r="K64" i="2" s="1"/>
  <c r="H64" i="2"/>
  <c r="O56" i="2"/>
  <c r="P56" i="2"/>
  <c r="R56" i="2" s="1"/>
  <c r="I56" i="2"/>
  <c r="K56" i="2" s="1"/>
  <c r="H56" i="2"/>
  <c r="O48" i="2"/>
  <c r="P48" i="2"/>
  <c r="R48" i="2" s="1"/>
  <c r="I48" i="2"/>
  <c r="K48" i="2" s="1"/>
  <c r="H48" i="2"/>
  <c r="O40" i="2"/>
  <c r="P40" i="2"/>
  <c r="R40" i="2" s="1"/>
  <c r="I40" i="2"/>
  <c r="K40" i="2" s="1"/>
  <c r="H40" i="2"/>
  <c r="O32" i="2"/>
  <c r="P32" i="2"/>
  <c r="R32" i="2" s="1"/>
  <c r="I32" i="2"/>
  <c r="K32" i="2" s="1"/>
  <c r="H32" i="2"/>
  <c r="O24" i="2"/>
  <c r="P24" i="2"/>
  <c r="I24" i="2"/>
  <c r="H24" i="2"/>
  <c r="O16" i="2"/>
  <c r="P16" i="2"/>
  <c r="I16" i="2"/>
  <c r="H16" i="2"/>
  <c r="P8" i="2"/>
  <c r="O8" i="2"/>
  <c r="I8" i="2"/>
  <c r="H8" i="2"/>
  <c r="AC31" i="1"/>
  <c r="AC32" i="1" s="1"/>
  <c r="AD32" i="1" s="1"/>
  <c r="P810" i="2"/>
  <c r="R810" i="2" s="1"/>
  <c r="O810" i="2"/>
  <c r="I810" i="2"/>
  <c r="K810" i="2" s="1"/>
  <c r="H810" i="2"/>
  <c r="P730" i="2"/>
  <c r="R730" i="2" s="1"/>
  <c r="O730" i="2"/>
  <c r="I730" i="2"/>
  <c r="K730" i="2" s="1"/>
  <c r="H730" i="2"/>
  <c r="P650" i="2"/>
  <c r="R650" i="2" s="1"/>
  <c r="O650" i="2"/>
  <c r="I650" i="2"/>
  <c r="K650" i="2" s="1"/>
  <c r="H650" i="2"/>
  <c r="P570" i="2"/>
  <c r="R570" i="2" s="1"/>
  <c r="O570" i="2"/>
  <c r="I570" i="2"/>
  <c r="K570" i="2" s="1"/>
  <c r="H570" i="2"/>
  <c r="P498" i="2"/>
  <c r="R498" i="2" s="1"/>
  <c r="O498" i="2"/>
  <c r="I498" i="2"/>
  <c r="K498" i="2" s="1"/>
  <c r="H498" i="2"/>
  <c r="P418" i="2"/>
  <c r="R418" i="2" s="1"/>
  <c r="O418" i="2"/>
  <c r="I418" i="2"/>
  <c r="K418" i="2" s="1"/>
  <c r="H418" i="2"/>
  <c r="P338" i="2"/>
  <c r="R338" i="2" s="1"/>
  <c r="O338" i="2"/>
  <c r="H338" i="2"/>
  <c r="I338" i="2"/>
  <c r="K338" i="2" s="1"/>
  <c r="P274" i="2"/>
  <c r="R274" i="2" s="1"/>
  <c r="O274" i="2"/>
  <c r="I274" i="2"/>
  <c r="K274" i="2" s="1"/>
  <c r="H274" i="2"/>
  <c r="P202" i="2"/>
  <c r="R202" i="2" s="1"/>
  <c r="O202" i="2"/>
  <c r="I202" i="2"/>
  <c r="K202" i="2" s="1"/>
  <c r="H202" i="2"/>
  <c r="P114" i="2"/>
  <c r="R114" i="2" s="1"/>
  <c r="O114" i="2"/>
  <c r="I114" i="2"/>
  <c r="K114" i="2" s="1"/>
  <c r="H114" i="2"/>
  <c r="P50" i="2"/>
  <c r="R50" i="2" s="1"/>
  <c r="O50" i="2"/>
  <c r="I50" i="2"/>
  <c r="K50" i="2" s="1"/>
  <c r="H50" i="2"/>
  <c r="P793" i="2"/>
  <c r="R793" i="2" s="1"/>
  <c r="O793" i="2"/>
  <c r="I793" i="2"/>
  <c r="K793" i="2" s="1"/>
  <c r="H793" i="2"/>
  <c r="P689" i="2"/>
  <c r="R689" i="2" s="1"/>
  <c r="O689" i="2"/>
  <c r="I689" i="2"/>
  <c r="K689" i="2" s="1"/>
  <c r="H689" i="2"/>
  <c r="P521" i="2"/>
  <c r="R521" i="2" s="1"/>
  <c r="O521" i="2"/>
  <c r="I521" i="2"/>
  <c r="K521" i="2" s="1"/>
  <c r="H521" i="2"/>
  <c r="P289" i="2"/>
  <c r="R289" i="2" s="1"/>
  <c r="I289" i="2"/>
  <c r="K289" i="2" s="1"/>
  <c r="O289" i="2"/>
  <c r="H289" i="2"/>
  <c r="P9" i="2"/>
  <c r="O9" i="2"/>
  <c r="I9" i="2"/>
  <c r="H9" i="2"/>
  <c r="P873" i="2"/>
  <c r="R873" i="2" s="1"/>
  <c r="I873" i="2"/>
  <c r="K873" i="2" s="1"/>
  <c r="O873" i="2"/>
  <c r="H873" i="2"/>
  <c r="P865" i="2"/>
  <c r="R865" i="2" s="1"/>
  <c r="O865" i="2"/>
  <c r="I865" i="2"/>
  <c r="K865" i="2" s="1"/>
  <c r="H865" i="2"/>
  <c r="P857" i="2"/>
  <c r="R857" i="2" s="1"/>
  <c r="O857" i="2"/>
  <c r="I857" i="2"/>
  <c r="K857" i="2" s="1"/>
  <c r="H857" i="2"/>
  <c r="P849" i="2"/>
  <c r="R849" i="2" s="1"/>
  <c r="O849" i="2"/>
  <c r="H849" i="2"/>
  <c r="I849" i="2"/>
  <c r="K849" i="2" s="1"/>
  <c r="P841" i="2"/>
  <c r="R841" i="2" s="1"/>
  <c r="O841" i="2"/>
  <c r="I841" i="2"/>
  <c r="K841" i="2" s="1"/>
  <c r="H841" i="2"/>
  <c r="P832" i="2"/>
  <c r="R832" i="2" s="1"/>
  <c r="O832" i="2"/>
  <c r="I832" i="2"/>
  <c r="K832" i="2" s="1"/>
  <c r="H832" i="2"/>
  <c r="P824" i="2"/>
  <c r="R824" i="2" s="1"/>
  <c r="O824" i="2"/>
  <c r="I824" i="2"/>
  <c r="K824" i="2" s="1"/>
  <c r="H824" i="2"/>
  <c r="P816" i="2"/>
  <c r="R816" i="2" s="1"/>
  <c r="O816" i="2"/>
  <c r="I816" i="2"/>
  <c r="K816" i="2" s="1"/>
  <c r="H816" i="2"/>
  <c r="P808" i="2"/>
  <c r="R808" i="2" s="1"/>
  <c r="O808" i="2"/>
  <c r="I808" i="2"/>
  <c r="K808" i="2" s="1"/>
  <c r="H808" i="2"/>
  <c r="P800" i="2"/>
  <c r="R800" i="2" s="1"/>
  <c r="O800" i="2"/>
  <c r="I800" i="2"/>
  <c r="K800" i="2" s="1"/>
  <c r="H800" i="2"/>
  <c r="P792" i="2"/>
  <c r="R792" i="2" s="1"/>
  <c r="O792" i="2"/>
  <c r="I792" i="2"/>
  <c r="K792" i="2" s="1"/>
  <c r="H792" i="2"/>
  <c r="P784" i="2"/>
  <c r="R784" i="2" s="1"/>
  <c r="O784" i="2"/>
  <c r="I784" i="2"/>
  <c r="K784" i="2" s="1"/>
  <c r="H784" i="2"/>
  <c r="P776" i="2"/>
  <c r="R776" i="2" s="1"/>
  <c r="I776" i="2"/>
  <c r="K776" i="2" s="1"/>
  <c r="O776" i="2"/>
  <c r="H776" i="2"/>
  <c r="P768" i="2"/>
  <c r="R768" i="2" s="1"/>
  <c r="O768" i="2"/>
  <c r="I768" i="2"/>
  <c r="K768" i="2" s="1"/>
  <c r="H768" i="2"/>
  <c r="P760" i="2"/>
  <c r="R760" i="2" s="1"/>
  <c r="O760" i="2"/>
  <c r="I760" i="2"/>
  <c r="K760" i="2" s="1"/>
  <c r="H760" i="2"/>
  <c r="P752" i="2"/>
  <c r="R752" i="2" s="1"/>
  <c r="O752" i="2"/>
  <c r="I752" i="2"/>
  <c r="K752" i="2" s="1"/>
  <c r="H752" i="2"/>
  <c r="P744" i="2"/>
  <c r="R744" i="2" s="1"/>
  <c r="O744" i="2"/>
  <c r="I744" i="2"/>
  <c r="K744" i="2" s="1"/>
  <c r="H744" i="2"/>
  <c r="P736" i="2"/>
  <c r="R736" i="2" s="1"/>
  <c r="O736" i="2"/>
  <c r="I736" i="2"/>
  <c r="K736" i="2" s="1"/>
  <c r="H736" i="2"/>
  <c r="P728" i="2"/>
  <c r="R728" i="2" s="1"/>
  <c r="O728" i="2"/>
  <c r="I728" i="2"/>
  <c r="K728" i="2" s="1"/>
  <c r="H728" i="2"/>
  <c r="P720" i="2"/>
  <c r="R720" i="2" s="1"/>
  <c r="O720" i="2"/>
  <c r="I720" i="2"/>
  <c r="K720" i="2" s="1"/>
  <c r="H720" i="2"/>
  <c r="P712" i="2"/>
  <c r="R712" i="2" s="1"/>
  <c r="I712" i="2"/>
  <c r="K712" i="2" s="1"/>
  <c r="O712" i="2"/>
  <c r="H712" i="2"/>
  <c r="P704" i="2"/>
  <c r="R704" i="2" s="1"/>
  <c r="O704" i="2"/>
  <c r="I704" i="2"/>
  <c r="K704" i="2" s="1"/>
  <c r="H704" i="2"/>
  <c r="P696" i="2"/>
  <c r="R696" i="2" s="1"/>
  <c r="O696" i="2"/>
  <c r="I696" i="2"/>
  <c r="K696" i="2" s="1"/>
  <c r="H696" i="2"/>
  <c r="P688" i="2"/>
  <c r="R688" i="2" s="1"/>
  <c r="O688" i="2"/>
  <c r="I688" i="2"/>
  <c r="K688" i="2" s="1"/>
  <c r="H688" i="2"/>
  <c r="P680" i="2"/>
  <c r="R680" i="2" s="1"/>
  <c r="O680" i="2"/>
  <c r="H680" i="2"/>
  <c r="I680" i="2"/>
  <c r="K680" i="2" s="1"/>
  <c r="P672" i="2"/>
  <c r="R672" i="2" s="1"/>
  <c r="O672" i="2"/>
  <c r="I672" i="2"/>
  <c r="K672" i="2" s="1"/>
  <c r="H672" i="2"/>
  <c r="P664" i="2"/>
  <c r="R664" i="2" s="1"/>
  <c r="O664" i="2"/>
  <c r="I664" i="2"/>
  <c r="K664" i="2" s="1"/>
  <c r="H664" i="2"/>
  <c r="P656" i="2"/>
  <c r="R656" i="2" s="1"/>
  <c r="O656" i="2"/>
  <c r="I656" i="2"/>
  <c r="K656" i="2" s="1"/>
  <c r="H656" i="2"/>
  <c r="P648" i="2"/>
  <c r="R648" i="2" s="1"/>
  <c r="I648" i="2"/>
  <c r="K648" i="2" s="1"/>
  <c r="O648" i="2"/>
  <c r="H648" i="2"/>
  <c r="P640" i="2"/>
  <c r="R640" i="2" s="1"/>
  <c r="O640" i="2"/>
  <c r="I640" i="2"/>
  <c r="K640" i="2" s="1"/>
  <c r="H640" i="2"/>
  <c r="P632" i="2"/>
  <c r="R632" i="2" s="1"/>
  <c r="O632" i="2"/>
  <c r="I632" i="2"/>
  <c r="K632" i="2" s="1"/>
  <c r="H632" i="2"/>
  <c r="P624" i="2"/>
  <c r="R624" i="2" s="1"/>
  <c r="O624" i="2"/>
  <c r="I624" i="2"/>
  <c r="K624" i="2" s="1"/>
  <c r="H624" i="2"/>
  <c r="P616" i="2"/>
  <c r="R616" i="2" s="1"/>
  <c r="O616" i="2"/>
  <c r="I616" i="2"/>
  <c r="K616" i="2" s="1"/>
  <c r="H616" i="2"/>
  <c r="P608" i="2"/>
  <c r="R608" i="2" s="1"/>
  <c r="O608" i="2"/>
  <c r="I608" i="2"/>
  <c r="K608" i="2" s="1"/>
  <c r="H608" i="2"/>
  <c r="P600" i="2"/>
  <c r="R600" i="2" s="1"/>
  <c r="O600" i="2"/>
  <c r="I600" i="2"/>
  <c r="K600" i="2" s="1"/>
  <c r="H600" i="2"/>
  <c r="P592" i="2"/>
  <c r="R592" i="2" s="1"/>
  <c r="O592" i="2"/>
  <c r="I592" i="2"/>
  <c r="K592" i="2" s="1"/>
  <c r="H592" i="2"/>
  <c r="P584" i="2"/>
  <c r="R584" i="2" s="1"/>
  <c r="I584" i="2"/>
  <c r="K584" i="2" s="1"/>
  <c r="O584" i="2"/>
  <c r="H584" i="2"/>
  <c r="P576" i="2"/>
  <c r="R576" i="2" s="1"/>
  <c r="O576" i="2"/>
  <c r="I576" i="2"/>
  <c r="K576" i="2" s="1"/>
  <c r="H576" i="2"/>
  <c r="P568" i="2"/>
  <c r="R568" i="2" s="1"/>
  <c r="O568" i="2"/>
  <c r="I568" i="2"/>
  <c r="K568" i="2" s="1"/>
  <c r="H568" i="2"/>
  <c r="P560" i="2"/>
  <c r="R560" i="2" s="1"/>
  <c r="O560" i="2"/>
  <c r="I560" i="2"/>
  <c r="K560" i="2" s="1"/>
  <c r="H560" i="2"/>
  <c r="P552" i="2"/>
  <c r="R552" i="2" s="1"/>
  <c r="O552" i="2"/>
  <c r="H552" i="2"/>
  <c r="I552" i="2"/>
  <c r="K552" i="2" s="1"/>
  <c r="P544" i="2"/>
  <c r="R544" i="2" s="1"/>
  <c r="O544" i="2"/>
  <c r="I544" i="2"/>
  <c r="K544" i="2" s="1"/>
  <c r="H544" i="2"/>
  <c r="P536" i="2"/>
  <c r="R536" i="2" s="1"/>
  <c r="O536" i="2"/>
  <c r="I536" i="2"/>
  <c r="K536" i="2" s="1"/>
  <c r="H536" i="2"/>
  <c r="P528" i="2"/>
  <c r="R528" i="2" s="1"/>
  <c r="O528" i="2"/>
  <c r="I528" i="2"/>
  <c r="K528" i="2" s="1"/>
  <c r="H528" i="2"/>
  <c r="P520" i="2"/>
  <c r="R520" i="2" s="1"/>
  <c r="I520" i="2"/>
  <c r="K520" i="2" s="1"/>
  <c r="O520" i="2"/>
  <c r="H520" i="2"/>
  <c r="P512" i="2"/>
  <c r="R512" i="2" s="1"/>
  <c r="O512" i="2"/>
  <c r="I512" i="2"/>
  <c r="K512" i="2" s="1"/>
  <c r="H512" i="2"/>
  <c r="P504" i="2"/>
  <c r="R504" i="2" s="1"/>
  <c r="O504" i="2"/>
  <c r="I504" i="2"/>
  <c r="K504" i="2" s="1"/>
  <c r="H504" i="2"/>
  <c r="P496" i="2"/>
  <c r="R496" i="2" s="1"/>
  <c r="O496" i="2"/>
  <c r="I496" i="2"/>
  <c r="K496" i="2" s="1"/>
  <c r="H496" i="2"/>
  <c r="P488" i="2"/>
  <c r="R488" i="2" s="1"/>
  <c r="O488" i="2"/>
  <c r="H488" i="2"/>
  <c r="I488" i="2"/>
  <c r="K488" i="2" s="1"/>
  <c r="P480" i="2"/>
  <c r="R480" i="2" s="1"/>
  <c r="O480" i="2"/>
  <c r="I480" i="2"/>
  <c r="K480" i="2" s="1"/>
  <c r="H480" i="2"/>
  <c r="P472" i="2"/>
  <c r="R472" i="2" s="1"/>
  <c r="O472" i="2"/>
  <c r="I472" i="2"/>
  <c r="K472" i="2" s="1"/>
  <c r="H472" i="2"/>
  <c r="P464" i="2"/>
  <c r="R464" i="2" s="1"/>
  <c r="O464" i="2"/>
  <c r="I464" i="2"/>
  <c r="K464" i="2" s="1"/>
  <c r="H464" i="2"/>
  <c r="P456" i="2"/>
  <c r="R456" i="2" s="1"/>
  <c r="I456" i="2"/>
  <c r="K456" i="2" s="1"/>
  <c r="O456" i="2"/>
  <c r="H456" i="2"/>
  <c r="P448" i="2"/>
  <c r="R448" i="2" s="1"/>
  <c r="O448" i="2"/>
  <c r="I448" i="2"/>
  <c r="K448" i="2" s="1"/>
  <c r="H448" i="2"/>
  <c r="P440" i="2"/>
  <c r="R440" i="2" s="1"/>
  <c r="I440" i="2"/>
  <c r="K440" i="2" s="1"/>
  <c r="O440" i="2"/>
  <c r="H440" i="2"/>
  <c r="P432" i="2"/>
  <c r="R432" i="2" s="1"/>
  <c r="O432" i="2"/>
  <c r="I432" i="2"/>
  <c r="K432" i="2" s="1"/>
  <c r="H432" i="2"/>
  <c r="P424" i="2"/>
  <c r="R424" i="2" s="1"/>
  <c r="O424" i="2"/>
  <c r="H424" i="2"/>
  <c r="I424" i="2"/>
  <c r="K424" i="2" s="1"/>
  <c r="P416" i="2"/>
  <c r="R416" i="2" s="1"/>
  <c r="O416" i="2"/>
  <c r="I416" i="2"/>
  <c r="K416" i="2" s="1"/>
  <c r="H416" i="2"/>
  <c r="P408" i="2"/>
  <c r="R408" i="2" s="1"/>
  <c r="O408" i="2"/>
  <c r="I408" i="2"/>
  <c r="K408" i="2" s="1"/>
  <c r="H408" i="2"/>
  <c r="P336" i="2"/>
  <c r="R336" i="2" s="1"/>
  <c r="O336" i="2"/>
  <c r="I336" i="2"/>
  <c r="K336" i="2" s="1"/>
  <c r="H336" i="2"/>
  <c r="P872" i="2"/>
  <c r="R872" i="2" s="1"/>
  <c r="O872" i="2"/>
  <c r="I872" i="2"/>
  <c r="K872" i="2" s="1"/>
  <c r="H872" i="2"/>
  <c r="P864" i="2"/>
  <c r="R864" i="2" s="1"/>
  <c r="I864" i="2"/>
  <c r="K864" i="2" s="1"/>
  <c r="O864" i="2"/>
  <c r="H864" i="2"/>
  <c r="P856" i="2"/>
  <c r="R856" i="2" s="1"/>
  <c r="O856" i="2"/>
  <c r="I856" i="2"/>
  <c r="K856" i="2" s="1"/>
  <c r="H856" i="2"/>
  <c r="P848" i="2"/>
  <c r="R848" i="2" s="1"/>
  <c r="O848" i="2"/>
  <c r="I848" i="2"/>
  <c r="K848" i="2" s="1"/>
  <c r="H848" i="2"/>
  <c r="P840" i="2"/>
  <c r="R840" i="2" s="1"/>
  <c r="I840" i="2"/>
  <c r="K840" i="2" s="1"/>
  <c r="O840" i="2"/>
  <c r="H840" i="2"/>
  <c r="P831" i="2"/>
  <c r="R831" i="2" s="1"/>
  <c r="I831" i="2"/>
  <c r="K831" i="2" s="1"/>
  <c r="H831" i="2"/>
  <c r="O831" i="2"/>
  <c r="P823" i="2"/>
  <c r="R823" i="2" s="1"/>
  <c r="O823" i="2"/>
  <c r="I823" i="2"/>
  <c r="K823" i="2" s="1"/>
  <c r="H823" i="2"/>
  <c r="P815" i="2"/>
  <c r="R815" i="2" s="1"/>
  <c r="O815" i="2"/>
  <c r="I815" i="2"/>
  <c r="K815" i="2" s="1"/>
  <c r="H815" i="2"/>
  <c r="P807" i="2"/>
  <c r="R807" i="2" s="1"/>
  <c r="O807" i="2"/>
  <c r="H807" i="2"/>
  <c r="I807" i="2"/>
  <c r="K807" i="2" s="1"/>
  <c r="P799" i="2"/>
  <c r="R799" i="2" s="1"/>
  <c r="I799" i="2"/>
  <c r="K799" i="2" s="1"/>
  <c r="H799" i="2"/>
  <c r="O799" i="2"/>
  <c r="P791" i="2"/>
  <c r="R791" i="2" s="1"/>
  <c r="O791" i="2"/>
  <c r="I791" i="2"/>
  <c r="K791" i="2" s="1"/>
  <c r="H791" i="2"/>
  <c r="P783" i="2"/>
  <c r="R783" i="2" s="1"/>
  <c r="O783" i="2"/>
  <c r="H783" i="2"/>
  <c r="I783" i="2"/>
  <c r="K783" i="2" s="1"/>
  <c r="P775" i="2"/>
  <c r="R775" i="2" s="1"/>
  <c r="O775" i="2"/>
  <c r="H775" i="2"/>
  <c r="I775" i="2"/>
  <c r="K775" i="2" s="1"/>
  <c r="P767" i="2"/>
  <c r="R767" i="2" s="1"/>
  <c r="I767" i="2"/>
  <c r="K767" i="2" s="1"/>
  <c r="O767" i="2"/>
  <c r="H767" i="2"/>
  <c r="P759" i="2"/>
  <c r="R759" i="2" s="1"/>
  <c r="O759" i="2"/>
  <c r="I759" i="2"/>
  <c r="K759" i="2" s="1"/>
  <c r="H759" i="2"/>
  <c r="P751" i="2"/>
  <c r="R751" i="2" s="1"/>
  <c r="O751" i="2"/>
  <c r="I751" i="2"/>
  <c r="K751" i="2" s="1"/>
  <c r="H751" i="2"/>
  <c r="P743" i="2"/>
  <c r="R743" i="2" s="1"/>
  <c r="O743" i="2"/>
  <c r="H743" i="2"/>
  <c r="I743" i="2"/>
  <c r="K743" i="2" s="1"/>
  <c r="P735" i="2"/>
  <c r="R735" i="2" s="1"/>
  <c r="I735" i="2"/>
  <c r="K735" i="2" s="1"/>
  <c r="H735" i="2"/>
  <c r="O735" i="2"/>
  <c r="P727" i="2"/>
  <c r="R727" i="2" s="1"/>
  <c r="O727" i="2"/>
  <c r="I727" i="2"/>
  <c r="K727" i="2" s="1"/>
  <c r="H727" i="2"/>
  <c r="P719" i="2"/>
  <c r="R719" i="2" s="1"/>
  <c r="O719" i="2"/>
  <c r="I719" i="2"/>
  <c r="K719" i="2" s="1"/>
  <c r="H719" i="2"/>
  <c r="P711" i="2"/>
  <c r="R711" i="2" s="1"/>
  <c r="O711" i="2"/>
  <c r="H711" i="2"/>
  <c r="I711" i="2"/>
  <c r="K711" i="2" s="1"/>
  <c r="P703" i="2"/>
  <c r="R703" i="2" s="1"/>
  <c r="I703" i="2"/>
  <c r="K703" i="2" s="1"/>
  <c r="H703" i="2"/>
  <c r="O703" i="2"/>
  <c r="P695" i="2"/>
  <c r="R695" i="2" s="1"/>
  <c r="O695" i="2"/>
  <c r="I695" i="2"/>
  <c r="K695" i="2" s="1"/>
  <c r="H695" i="2"/>
  <c r="P687" i="2"/>
  <c r="R687" i="2" s="1"/>
  <c r="O687" i="2"/>
  <c r="I687" i="2"/>
  <c r="K687" i="2" s="1"/>
  <c r="H687" i="2"/>
  <c r="P679" i="2"/>
  <c r="R679" i="2" s="1"/>
  <c r="O679" i="2"/>
  <c r="I679" i="2"/>
  <c r="K679" i="2" s="1"/>
  <c r="H679" i="2"/>
  <c r="P671" i="2"/>
  <c r="R671" i="2" s="1"/>
  <c r="I671" i="2"/>
  <c r="K671" i="2" s="1"/>
  <c r="H671" i="2"/>
  <c r="O671" i="2"/>
  <c r="P663" i="2"/>
  <c r="R663" i="2" s="1"/>
  <c r="O663" i="2"/>
  <c r="I663" i="2"/>
  <c r="K663" i="2" s="1"/>
  <c r="H663" i="2"/>
  <c r="P655" i="2"/>
  <c r="R655" i="2" s="1"/>
  <c r="O655" i="2"/>
  <c r="I655" i="2"/>
  <c r="K655" i="2" s="1"/>
  <c r="H655" i="2"/>
  <c r="P647" i="2"/>
  <c r="R647" i="2" s="1"/>
  <c r="O647" i="2"/>
  <c r="H647" i="2"/>
  <c r="I647" i="2"/>
  <c r="K647" i="2" s="1"/>
  <c r="P639" i="2"/>
  <c r="R639" i="2" s="1"/>
  <c r="I639" i="2"/>
  <c r="K639" i="2" s="1"/>
  <c r="O639" i="2"/>
  <c r="H639" i="2"/>
  <c r="P631" i="2"/>
  <c r="R631" i="2" s="1"/>
  <c r="O631" i="2"/>
  <c r="I631" i="2"/>
  <c r="K631" i="2" s="1"/>
  <c r="H631" i="2"/>
  <c r="P623" i="2"/>
  <c r="R623" i="2" s="1"/>
  <c r="O623" i="2"/>
  <c r="I623" i="2"/>
  <c r="K623" i="2" s="1"/>
  <c r="H623" i="2"/>
  <c r="P615" i="2"/>
  <c r="R615" i="2" s="1"/>
  <c r="O615" i="2"/>
  <c r="H615" i="2"/>
  <c r="I615" i="2"/>
  <c r="K615" i="2" s="1"/>
  <c r="P607" i="2"/>
  <c r="R607" i="2" s="1"/>
  <c r="I607" i="2"/>
  <c r="K607" i="2" s="1"/>
  <c r="H607" i="2"/>
  <c r="O607" i="2"/>
  <c r="P599" i="2"/>
  <c r="R599" i="2" s="1"/>
  <c r="O599" i="2"/>
  <c r="I599" i="2"/>
  <c r="K599" i="2" s="1"/>
  <c r="H599" i="2"/>
  <c r="P591" i="2"/>
  <c r="R591" i="2" s="1"/>
  <c r="O591" i="2"/>
  <c r="I591" i="2"/>
  <c r="K591" i="2" s="1"/>
  <c r="H591" i="2"/>
  <c r="P583" i="2"/>
  <c r="R583" i="2" s="1"/>
  <c r="O583" i="2"/>
  <c r="H583" i="2"/>
  <c r="I583" i="2"/>
  <c r="K583" i="2" s="1"/>
  <c r="P575" i="2"/>
  <c r="R575" i="2" s="1"/>
  <c r="I575" i="2"/>
  <c r="K575" i="2" s="1"/>
  <c r="H575" i="2"/>
  <c r="O575" i="2"/>
  <c r="P567" i="2"/>
  <c r="R567" i="2" s="1"/>
  <c r="O567" i="2"/>
  <c r="I567" i="2"/>
  <c r="K567" i="2" s="1"/>
  <c r="H567" i="2"/>
  <c r="P559" i="2"/>
  <c r="R559" i="2" s="1"/>
  <c r="O559" i="2"/>
  <c r="I559" i="2"/>
  <c r="K559" i="2" s="1"/>
  <c r="H559" i="2"/>
  <c r="P551" i="2"/>
  <c r="R551" i="2" s="1"/>
  <c r="O551" i="2"/>
  <c r="I551" i="2"/>
  <c r="K551" i="2" s="1"/>
  <c r="H551" i="2"/>
  <c r="P543" i="2"/>
  <c r="R543" i="2" s="1"/>
  <c r="I543" i="2"/>
  <c r="K543" i="2" s="1"/>
  <c r="H543" i="2"/>
  <c r="O543" i="2"/>
  <c r="P535" i="2"/>
  <c r="R535" i="2" s="1"/>
  <c r="O535" i="2"/>
  <c r="I535" i="2"/>
  <c r="K535" i="2" s="1"/>
  <c r="H535" i="2"/>
  <c r="P527" i="2"/>
  <c r="R527" i="2" s="1"/>
  <c r="O527" i="2"/>
  <c r="I527" i="2"/>
  <c r="K527" i="2" s="1"/>
  <c r="H527" i="2"/>
  <c r="P519" i="2"/>
  <c r="R519" i="2" s="1"/>
  <c r="O519" i="2"/>
  <c r="H519" i="2"/>
  <c r="I519" i="2"/>
  <c r="K519" i="2" s="1"/>
  <c r="P511" i="2"/>
  <c r="R511" i="2" s="1"/>
  <c r="I511" i="2"/>
  <c r="K511" i="2" s="1"/>
  <c r="O511" i="2"/>
  <c r="H511" i="2"/>
  <c r="P503" i="2"/>
  <c r="R503" i="2" s="1"/>
  <c r="O503" i="2"/>
  <c r="I503" i="2"/>
  <c r="K503" i="2" s="1"/>
  <c r="H503" i="2"/>
  <c r="P495" i="2"/>
  <c r="R495" i="2" s="1"/>
  <c r="O495" i="2"/>
  <c r="I495" i="2"/>
  <c r="K495" i="2" s="1"/>
  <c r="H495" i="2"/>
  <c r="P487" i="2"/>
  <c r="R487" i="2" s="1"/>
  <c r="O487" i="2"/>
  <c r="H487" i="2"/>
  <c r="I487" i="2"/>
  <c r="K487" i="2" s="1"/>
  <c r="P479" i="2"/>
  <c r="R479" i="2" s="1"/>
  <c r="I479" i="2"/>
  <c r="K479" i="2" s="1"/>
  <c r="H479" i="2"/>
  <c r="O479" i="2"/>
  <c r="P471" i="2"/>
  <c r="R471" i="2" s="1"/>
  <c r="O471" i="2"/>
  <c r="I471" i="2"/>
  <c r="K471" i="2" s="1"/>
  <c r="H471" i="2"/>
  <c r="P463" i="2"/>
  <c r="R463" i="2" s="1"/>
  <c r="O463" i="2"/>
  <c r="I463" i="2"/>
  <c r="K463" i="2" s="1"/>
  <c r="H463" i="2"/>
  <c r="P455" i="2"/>
  <c r="R455" i="2" s="1"/>
  <c r="O455" i="2"/>
  <c r="H455" i="2"/>
  <c r="I455" i="2"/>
  <c r="K455" i="2" s="1"/>
  <c r="P447" i="2"/>
  <c r="R447" i="2" s="1"/>
  <c r="O447" i="2"/>
  <c r="I447" i="2"/>
  <c r="K447" i="2" s="1"/>
  <c r="H447" i="2"/>
  <c r="P439" i="2"/>
  <c r="R439" i="2" s="1"/>
  <c r="I439" i="2"/>
  <c r="K439" i="2" s="1"/>
  <c r="O439" i="2"/>
  <c r="H439" i="2"/>
  <c r="P431" i="2"/>
  <c r="R431" i="2" s="1"/>
  <c r="O431" i="2"/>
  <c r="I431" i="2"/>
  <c r="K431" i="2" s="1"/>
  <c r="H431" i="2"/>
  <c r="P423" i="2"/>
  <c r="R423" i="2" s="1"/>
  <c r="O423" i="2"/>
  <c r="I423" i="2"/>
  <c r="K423" i="2" s="1"/>
  <c r="H423" i="2"/>
  <c r="P415" i="2"/>
  <c r="R415" i="2" s="1"/>
  <c r="I415" i="2"/>
  <c r="K415" i="2" s="1"/>
  <c r="H415" i="2"/>
  <c r="O415" i="2"/>
  <c r="P407" i="2"/>
  <c r="R407" i="2" s="1"/>
  <c r="O407" i="2"/>
  <c r="I407" i="2"/>
  <c r="K407" i="2" s="1"/>
  <c r="H407" i="2"/>
  <c r="P399" i="2"/>
  <c r="R399" i="2" s="1"/>
  <c r="I399" i="2"/>
  <c r="K399" i="2" s="1"/>
  <c r="O399" i="2"/>
  <c r="H399" i="2"/>
  <c r="P391" i="2"/>
  <c r="R391" i="2" s="1"/>
  <c r="O391" i="2"/>
  <c r="H391" i="2"/>
  <c r="I391" i="2"/>
  <c r="K391" i="2" s="1"/>
  <c r="P383" i="2"/>
  <c r="R383" i="2" s="1"/>
  <c r="O383" i="2"/>
  <c r="I383" i="2"/>
  <c r="K383" i="2" s="1"/>
  <c r="H383" i="2"/>
  <c r="P375" i="2"/>
  <c r="R375" i="2" s="1"/>
  <c r="O375" i="2"/>
  <c r="I375" i="2"/>
  <c r="K375" i="2" s="1"/>
  <c r="H375" i="2"/>
  <c r="P367" i="2"/>
  <c r="R367" i="2" s="1"/>
  <c r="O367" i="2"/>
  <c r="I367" i="2"/>
  <c r="K367" i="2" s="1"/>
  <c r="H367" i="2"/>
  <c r="P359" i="2"/>
  <c r="R359" i="2" s="1"/>
  <c r="O359" i="2"/>
  <c r="H359" i="2"/>
  <c r="I359" i="2"/>
  <c r="K359" i="2" s="1"/>
  <c r="P351" i="2"/>
  <c r="R351" i="2" s="1"/>
  <c r="I351" i="2"/>
  <c r="K351" i="2" s="1"/>
  <c r="O351" i="2"/>
  <c r="H351" i="2"/>
  <c r="P343" i="2"/>
  <c r="R343" i="2" s="1"/>
  <c r="O343" i="2"/>
  <c r="I343" i="2"/>
  <c r="K343" i="2" s="1"/>
  <c r="H343" i="2"/>
  <c r="P335" i="2"/>
  <c r="R335" i="2" s="1"/>
  <c r="O335" i="2"/>
  <c r="I335" i="2"/>
  <c r="K335" i="2" s="1"/>
  <c r="H335" i="2"/>
  <c r="P327" i="2"/>
  <c r="R327" i="2" s="1"/>
  <c r="O327" i="2"/>
  <c r="H327" i="2"/>
  <c r="I327" i="2"/>
  <c r="K327" i="2" s="1"/>
  <c r="P319" i="2"/>
  <c r="R319" i="2" s="1"/>
  <c r="O319" i="2"/>
  <c r="I319" i="2"/>
  <c r="K319" i="2" s="1"/>
  <c r="H319" i="2"/>
  <c r="P311" i="2"/>
  <c r="R311" i="2" s="1"/>
  <c r="O311" i="2"/>
  <c r="I311" i="2"/>
  <c r="K311" i="2" s="1"/>
  <c r="H311" i="2"/>
  <c r="P303" i="2"/>
  <c r="R303" i="2" s="1"/>
  <c r="O303" i="2"/>
  <c r="I303" i="2"/>
  <c r="K303" i="2" s="1"/>
  <c r="H303" i="2"/>
  <c r="P295" i="2"/>
  <c r="R295" i="2" s="1"/>
  <c r="O295" i="2"/>
  <c r="I295" i="2"/>
  <c r="K295" i="2" s="1"/>
  <c r="H295" i="2"/>
  <c r="P287" i="2"/>
  <c r="R287" i="2" s="1"/>
  <c r="I287" i="2"/>
  <c r="K287" i="2" s="1"/>
  <c r="H287" i="2"/>
  <c r="O287" i="2"/>
  <c r="P279" i="2"/>
  <c r="R279" i="2" s="1"/>
  <c r="O279" i="2"/>
  <c r="I279" i="2"/>
  <c r="K279" i="2" s="1"/>
  <c r="H279" i="2"/>
  <c r="P271" i="2"/>
  <c r="R271" i="2" s="1"/>
  <c r="I271" i="2"/>
  <c r="K271" i="2" s="1"/>
  <c r="O271" i="2"/>
  <c r="H271" i="2"/>
  <c r="P263" i="2"/>
  <c r="R263" i="2" s="1"/>
  <c r="O263" i="2"/>
  <c r="I263" i="2"/>
  <c r="K263" i="2" s="1"/>
  <c r="H263" i="2"/>
  <c r="P255" i="2"/>
  <c r="R255" i="2" s="1"/>
  <c r="O255" i="2"/>
  <c r="I255" i="2"/>
  <c r="K255" i="2" s="1"/>
  <c r="H255" i="2"/>
  <c r="P247" i="2"/>
  <c r="R247" i="2" s="1"/>
  <c r="O247" i="2"/>
  <c r="I247" i="2"/>
  <c r="K247" i="2" s="1"/>
  <c r="H247" i="2"/>
  <c r="P239" i="2"/>
  <c r="R239" i="2" s="1"/>
  <c r="O239" i="2"/>
  <c r="H239" i="2"/>
  <c r="I239" i="2"/>
  <c r="K239" i="2" s="1"/>
  <c r="P231" i="2"/>
  <c r="R231" i="2" s="1"/>
  <c r="I231" i="2"/>
  <c r="K231" i="2" s="1"/>
  <c r="O231" i="2"/>
  <c r="H231" i="2"/>
  <c r="P223" i="2"/>
  <c r="R223" i="2" s="1"/>
  <c r="O223" i="2"/>
  <c r="H223" i="2"/>
  <c r="I223" i="2"/>
  <c r="K223" i="2" s="1"/>
  <c r="P215" i="2"/>
  <c r="R215" i="2" s="1"/>
  <c r="O215" i="2"/>
  <c r="I215" i="2"/>
  <c r="K215" i="2" s="1"/>
  <c r="H215" i="2"/>
  <c r="P207" i="2"/>
  <c r="R207" i="2" s="1"/>
  <c r="O207" i="2"/>
  <c r="I207" i="2"/>
  <c r="K207" i="2" s="1"/>
  <c r="H207" i="2"/>
  <c r="P199" i="2"/>
  <c r="R199" i="2" s="1"/>
  <c r="I199" i="2"/>
  <c r="K199" i="2" s="1"/>
  <c r="O199" i="2"/>
  <c r="H199" i="2"/>
  <c r="P191" i="2"/>
  <c r="R191" i="2" s="1"/>
  <c r="O191" i="2"/>
  <c r="I191" i="2"/>
  <c r="K191" i="2" s="1"/>
  <c r="H191" i="2"/>
  <c r="P183" i="2"/>
  <c r="R183" i="2" s="1"/>
  <c r="I183" i="2"/>
  <c r="K183" i="2" s="1"/>
  <c r="H183" i="2"/>
  <c r="O183" i="2"/>
  <c r="P175" i="2"/>
  <c r="R175" i="2" s="1"/>
  <c r="O175" i="2"/>
  <c r="I175" i="2"/>
  <c r="K175" i="2" s="1"/>
  <c r="H175" i="2"/>
  <c r="P167" i="2"/>
  <c r="R167" i="2" s="1"/>
  <c r="O167" i="2"/>
  <c r="I167" i="2"/>
  <c r="K167" i="2" s="1"/>
  <c r="H167" i="2"/>
  <c r="P159" i="2"/>
  <c r="R159" i="2" s="1"/>
  <c r="O159" i="2"/>
  <c r="I159" i="2"/>
  <c r="K159" i="2" s="1"/>
  <c r="H159" i="2"/>
  <c r="P151" i="2"/>
  <c r="R151" i="2" s="1"/>
  <c r="O151" i="2"/>
  <c r="I151" i="2"/>
  <c r="K151" i="2" s="1"/>
  <c r="H151" i="2"/>
  <c r="P143" i="2"/>
  <c r="R143" i="2" s="1"/>
  <c r="O143" i="2"/>
  <c r="H143" i="2"/>
  <c r="I143" i="2"/>
  <c r="K143" i="2" s="1"/>
  <c r="P135" i="2"/>
  <c r="R135" i="2" s="1"/>
  <c r="O135" i="2"/>
  <c r="I135" i="2"/>
  <c r="K135" i="2" s="1"/>
  <c r="H135" i="2"/>
  <c r="P127" i="2"/>
  <c r="R127" i="2" s="1"/>
  <c r="I127" i="2"/>
  <c r="K127" i="2" s="1"/>
  <c r="O127" i="2"/>
  <c r="H127" i="2"/>
  <c r="P119" i="2"/>
  <c r="R119" i="2" s="1"/>
  <c r="O119" i="2"/>
  <c r="I119" i="2"/>
  <c r="K119" i="2" s="1"/>
  <c r="H119" i="2"/>
  <c r="P111" i="2"/>
  <c r="R111" i="2" s="1"/>
  <c r="O111" i="2"/>
  <c r="H111" i="2"/>
  <c r="I111" i="2"/>
  <c r="K111" i="2" s="1"/>
  <c r="P103" i="2"/>
  <c r="R103" i="2" s="1"/>
  <c r="O103" i="2"/>
  <c r="I103" i="2"/>
  <c r="K103" i="2" s="1"/>
  <c r="H103" i="2"/>
  <c r="P95" i="2"/>
  <c r="R95" i="2" s="1"/>
  <c r="O95" i="2"/>
  <c r="I95" i="2"/>
  <c r="K95" i="2" s="1"/>
  <c r="H95" i="2"/>
  <c r="P87" i="2"/>
  <c r="R87" i="2" s="1"/>
  <c r="I87" i="2"/>
  <c r="K87" i="2" s="1"/>
  <c r="O87" i="2"/>
  <c r="H87" i="2"/>
  <c r="P79" i="2"/>
  <c r="R79" i="2" s="1"/>
  <c r="O79" i="2"/>
  <c r="I79" i="2"/>
  <c r="K79" i="2" s="1"/>
  <c r="H79" i="2"/>
  <c r="P71" i="2"/>
  <c r="R71" i="2" s="1"/>
  <c r="O71" i="2"/>
  <c r="I71" i="2"/>
  <c r="K71" i="2" s="1"/>
  <c r="H71" i="2"/>
  <c r="P63" i="2"/>
  <c r="R63" i="2" s="1"/>
  <c r="O63" i="2"/>
  <c r="I63" i="2"/>
  <c r="K63" i="2" s="1"/>
  <c r="H63" i="2"/>
  <c r="P55" i="2"/>
  <c r="R55" i="2" s="1"/>
  <c r="O55" i="2"/>
  <c r="I55" i="2"/>
  <c r="K55" i="2" s="1"/>
  <c r="H55" i="2"/>
  <c r="P47" i="2"/>
  <c r="R47" i="2" s="1"/>
  <c r="I47" i="2"/>
  <c r="K47" i="2" s="1"/>
  <c r="H47" i="2"/>
  <c r="O47" i="2"/>
  <c r="P39" i="2"/>
  <c r="R39" i="2" s="1"/>
  <c r="O39" i="2"/>
  <c r="I39" i="2"/>
  <c r="K39" i="2" s="1"/>
  <c r="H39" i="2"/>
  <c r="P31" i="2"/>
  <c r="R31" i="2" s="1"/>
  <c r="I31" i="2"/>
  <c r="K31" i="2" s="1"/>
  <c r="O31" i="2"/>
  <c r="H31" i="2"/>
  <c r="P23" i="2"/>
  <c r="O23" i="2"/>
  <c r="I23" i="2"/>
  <c r="H23" i="2"/>
  <c r="P15" i="2"/>
  <c r="O15" i="2"/>
  <c r="H15" i="2"/>
  <c r="I15" i="2"/>
  <c r="P7" i="2"/>
  <c r="O7" i="2"/>
  <c r="I7" i="2"/>
  <c r="H7" i="2"/>
  <c r="AC793" i="1"/>
  <c r="AC794" i="1" s="1"/>
  <c r="AC795" i="1" s="1"/>
  <c r="AC796" i="1" s="1"/>
  <c r="AC797" i="1" s="1"/>
  <c r="AC798" i="1" s="1"/>
  <c r="AC799" i="1" s="1"/>
  <c r="AC800" i="1" s="1"/>
  <c r="AC801" i="1" s="1"/>
  <c r="AC802" i="1" s="1"/>
  <c r="AC803" i="1" s="1"/>
  <c r="AC804" i="1" s="1"/>
  <c r="AC805" i="1" s="1"/>
  <c r="AC806" i="1" s="1"/>
  <c r="AC807" i="1" s="1"/>
  <c r="AC808" i="1" s="1"/>
  <c r="AC809" i="1" s="1"/>
  <c r="AC810" i="1" s="1"/>
  <c r="AC811" i="1" s="1"/>
  <c r="AC812" i="1" s="1"/>
  <c r="AC813" i="1" s="1"/>
  <c r="AC814" i="1" s="1"/>
  <c r="AC815" i="1" s="1"/>
  <c r="AC816" i="1" s="1"/>
  <c r="AC817" i="1" s="1"/>
  <c r="AC818" i="1" s="1"/>
  <c r="AC819" i="1" s="1"/>
  <c r="AC820" i="1" s="1"/>
  <c r="AC821" i="1" s="1"/>
  <c r="AC822" i="1" s="1"/>
  <c r="AC823" i="1" s="1"/>
  <c r="AC824" i="1" s="1"/>
  <c r="AC825" i="1" s="1"/>
  <c r="AC826" i="1" s="1"/>
  <c r="O875" i="2"/>
  <c r="P875" i="2"/>
  <c r="R875" i="2" s="1"/>
  <c r="I875" i="2"/>
  <c r="K875" i="2" s="1"/>
  <c r="H875" i="2"/>
  <c r="O851" i="2"/>
  <c r="P851" i="2"/>
  <c r="R851" i="2" s="1"/>
  <c r="I851" i="2"/>
  <c r="K851" i="2" s="1"/>
  <c r="H851" i="2"/>
  <c r="P834" i="2"/>
  <c r="R834" i="2" s="1"/>
  <c r="O834" i="2"/>
  <c r="I834" i="2"/>
  <c r="K834" i="2" s="1"/>
  <c r="H834" i="2"/>
  <c r="P818" i="2"/>
  <c r="R818" i="2" s="1"/>
  <c r="O818" i="2"/>
  <c r="I818" i="2"/>
  <c r="K818" i="2" s="1"/>
  <c r="H818" i="2"/>
  <c r="P794" i="2"/>
  <c r="R794" i="2" s="1"/>
  <c r="O794" i="2"/>
  <c r="I794" i="2"/>
  <c r="K794" i="2" s="1"/>
  <c r="H794" i="2"/>
  <c r="P778" i="2"/>
  <c r="R778" i="2" s="1"/>
  <c r="O778" i="2"/>
  <c r="I778" i="2"/>
  <c r="K778" i="2" s="1"/>
  <c r="H778" i="2"/>
  <c r="P762" i="2"/>
  <c r="R762" i="2" s="1"/>
  <c r="O762" i="2"/>
  <c r="I762" i="2"/>
  <c r="K762" i="2" s="1"/>
  <c r="H762" i="2"/>
  <c r="P738" i="2"/>
  <c r="R738" i="2" s="1"/>
  <c r="O738" i="2"/>
  <c r="I738" i="2"/>
  <c r="K738" i="2" s="1"/>
  <c r="H738" i="2"/>
  <c r="P714" i="2"/>
  <c r="R714" i="2" s="1"/>
  <c r="O714" i="2"/>
  <c r="I714" i="2"/>
  <c r="K714" i="2" s="1"/>
  <c r="H714" i="2"/>
  <c r="P706" i="2"/>
  <c r="R706" i="2" s="1"/>
  <c r="O706" i="2"/>
  <c r="I706" i="2"/>
  <c r="K706" i="2" s="1"/>
  <c r="H706" i="2"/>
  <c r="P690" i="2"/>
  <c r="R690" i="2" s="1"/>
  <c r="O690" i="2"/>
  <c r="I690" i="2"/>
  <c r="K690" i="2" s="1"/>
  <c r="H690" i="2"/>
  <c r="P666" i="2"/>
  <c r="R666" i="2" s="1"/>
  <c r="O666" i="2"/>
  <c r="I666" i="2"/>
  <c r="K666" i="2" s="1"/>
  <c r="H666" i="2"/>
  <c r="P642" i="2"/>
  <c r="R642" i="2" s="1"/>
  <c r="O642" i="2"/>
  <c r="I642" i="2"/>
  <c r="K642" i="2" s="1"/>
  <c r="H642" i="2"/>
  <c r="P626" i="2"/>
  <c r="R626" i="2" s="1"/>
  <c r="O626" i="2"/>
  <c r="I626" i="2"/>
  <c r="K626" i="2" s="1"/>
  <c r="H626" i="2"/>
  <c r="P610" i="2"/>
  <c r="R610" i="2" s="1"/>
  <c r="O610" i="2"/>
  <c r="I610" i="2"/>
  <c r="K610" i="2" s="1"/>
  <c r="H610" i="2"/>
  <c r="P586" i="2"/>
  <c r="R586" i="2" s="1"/>
  <c r="O586" i="2"/>
  <c r="I586" i="2"/>
  <c r="K586" i="2" s="1"/>
  <c r="H586" i="2"/>
  <c r="P562" i="2"/>
  <c r="R562" i="2" s="1"/>
  <c r="O562" i="2"/>
  <c r="I562" i="2"/>
  <c r="K562" i="2" s="1"/>
  <c r="H562" i="2"/>
  <c r="P546" i="2"/>
  <c r="R546" i="2" s="1"/>
  <c r="O546" i="2"/>
  <c r="I546" i="2"/>
  <c r="K546" i="2" s="1"/>
  <c r="H546" i="2"/>
  <c r="P522" i="2"/>
  <c r="R522" i="2" s="1"/>
  <c r="O522" i="2"/>
  <c r="I522" i="2"/>
  <c r="K522" i="2" s="1"/>
  <c r="H522" i="2"/>
  <c r="P506" i="2"/>
  <c r="R506" i="2" s="1"/>
  <c r="O506" i="2"/>
  <c r="I506" i="2"/>
  <c r="K506" i="2" s="1"/>
  <c r="H506" i="2"/>
  <c r="P482" i="2"/>
  <c r="R482" i="2" s="1"/>
  <c r="O482" i="2"/>
  <c r="I482" i="2"/>
  <c r="K482" i="2" s="1"/>
  <c r="H482" i="2"/>
  <c r="P466" i="2"/>
  <c r="R466" i="2" s="1"/>
  <c r="O466" i="2"/>
  <c r="H466" i="2"/>
  <c r="I466" i="2"/>
  <c r="K466" i="2" s="1"/>
  <c r="P442" i="2"/>
  <c r="R442" i="2" s="1"/>
  <c r="O442" i="2"/>
  <c r="I442" i="2"/>
  <c r="K442" i="2" s="1"/>
  <c r="H442" i="2"/>
  <c r="P426" i="2"/>
  <c r="R426" i="2" s="1"/>
  <c r="O426" i="2"/>
  <c r="I426" i="2"/>
  <c r="K426" i="2" s="1"/>
  <c r="H426" i="2"/>
  <c r="P402" i="2"/>
  <c r="R402" i="2" s="1"/>
  <c r="O402" i="2"/>
  <c r="H402" i="2"/>
  <c r="I402" i="2"/>
  <c r="K402" i="2" s="1"/>
  <c r="P386" i="2"/>
  <c r="R386" i="2" s="1"/>
  <c r="O386" i="2"/>
  <c r="I386" i="2"/>
  <c r="K386" i="2" s="1"/>
  <c r="H386" i="2"/>
  <c r="P362" i="2"/>
  <c r="R362" i="2" s="1"/>
  <c r="O362" i="2"/>
  <c r="I362" i="2"/>
  <c r="K362" i="2" s="1"/>
  <c r="H362" i="2"/>
  <c r="P346" i="2"/>
  <c r="R346" i="2" s="1"/>
  <c r="O346" i="2"/>
  <c r="I346" i="2"/>
  <c r="K346" i="2" s="1"/>
  <c r="H346" i="2"/>
  <c r="P322" i="2"/>
  <c r="R322" i="2" s="1"/>
  <c r="O322" i="2"/>
  <c r="I322" i="2"/>
  <c r="K322" i="2" s="1"/>
  <c r="H322" i="2"/>
  <c r="P298" i="2"/>
  <c r="R298" i="2" s="1"/>
  <c r="O298" i="2"/>
  <c r="I298" i="2"/>
  <c r="K298" i="2" s="1"/>
  <c r="H298" i="2"/>
  <c r="P282" i="2"/>
  <c r="R282" i="2" s="1"/>
  <c r="O282" i="2"/>
  <c r="I282" i="2"/>
  <c r="K282" i="2" s="1"/>
  <c r="H282" i="2"/>
  <c r="P258" i="2"/>
  <c r="R258" i="2" s="1"/>
  <c r="O258" i="2"/>
  <c r="I258" i="2"/>
  <c r="K258" i="2" s="1"/>
  <c r="H258" i="2"/>
  <c r="P234" i="2"/>
  <c r="R234" i="2" s="1"/>
  <c r="O234" i="2"/>
  <c r="I234" i="2"/>
  <c r="K234" i="2" s="1"/>
  <c r="H234" i="2"/>
  <c r="P218" i="2"/>
  <c r="R218" i="2" s="1"/>
  <c r="O218" i="2"/>
  <c r="I218" i="2"/>
  <c r="K218" i="2" s="1"/>
  <c r="H218" i="2"/>
  <c r="P194" i="2"/>
  <c r="R194" i="2" s="1"/>
  <c r="O194" i="2"/>
  <c r="H194" i="2"/>
  <c r="I194" i="2"/>
  <c r="K194" i="2" s="1"/>
  <c r="P170" i="2"/>
  <c r="R170" i="2" s="1"/>
  <c r="O170" i="2"/>
  <c r="I170" i="2"/>
  <c r="K170" i="2" s="1"/>
  <c r="H170" i="2"/>
  <c r="P154" i="2"/>
  <c r="R154" i="2" s="1"/>
  <c r="O154" i="2"/>
  <c r="I154" i="2"/>
  <c r="K154" i="2" s="1"/>
  <c r="H154" i="2"/>
  <c r="P138" i="2"/>
  <c r="R138" i="2" s="1"/>
  <c r="I138" i="2"/>
  <c r="K138" i="2" s="1"/>
  <c r="O138" i="2"/>
  <c r="H138" i="2"/>
  <c r="P106" i="2"/>
  <c r="R106" i="2" s="1"/>
  <c r="O106" i="2"/>
  <c r="I106" i="2"/>
  <c r="K106" i="2" s="1"/>
  <c r="H106" i="2"/>
  <c r="P90" i="2"/>
  <c r="R90" i="2" s="1"/>
  <c r="O90" i="2"/>
  <c r="I90" i="2"/>
  <c r="K90" i="2" s="1"/>
  <c r="H90" i="2"/>
  <c r="P66" i="2"/>
  <c r="R66" i="2" s="1"/>
  <c r="O66" i="2"/>
  <c r="H66" i="2"/>
  <c r="I66" i="2"/>
  <c r="K66" i="2" s="1"/>
  <c r="P42" i="2"/>
  <c r="R42" i="2" s="1"/>
  <c r="O42" i="2"/>
  <c r="I42" i="2"/>
  <c r="K42" i="2" s="1"/>
  <c r="H42" i="2"/>
  <c r="P26" i="2"/>
  <c r="O26" i="2"/>
  <c r="I26" i="2"/>
  <c r="H26" i="2"/>
  <c r="P866" i="2"/>
  <c r="R866" i="2" s="1"/>
  <c r="O866" i="2"/>
  <c r="I866" i="2"/>
  <c r="K866" i="2" s="1"/>
  <c r="H866" i="2"/>
  <c r="P842" i="2"/>
  <c r="R842" i="2" s="1"/>
  <c r="O842" i="2"/>
  <c r="I842" i="2"/>
  <c r="K842" i="2" s="1"/>
  <c r="H842" i="2"/>
  <c r="P825" i="2"/>
  <c r="R825" i="2" s="1"/>
  <c r="O825" i="2"/>
  <c r="H825" i="2"/>
  <c r="I825" i="2"/>
  <c r="K825" i="2" s="1"/>
  <c r="P809" i="2"/>
  <c r="R809" i="2" s="1"/>
  <c r="O809" i="2"/>
  <c r="I809" i="2"/>
  <c r="K809" i="2" s="1"/>
  <c r="H809" i="2"/>
  <c r="P777" i="2"/>
  <c r="R777" i="2" s="1"/>
  <c r="O777" i="2"/>
  <c r="I777" i="2"/>
  <c r="K777" i="2" s="1"/>
  <c r="H777" i="2"/>
  <c r="P753" i="2"/>
  <c r="R753" i="2" s="1"/>
  <c r="O753" i="2"/>
  <c r="H753" i="2"/>
  <c r="I753" i="2"/>
  <c r="K753" i="2" s="1"/>
  <c r="P737" i="2"/>
  <c r="R737" i="2" s="1"/>
  <c r="O737" i="2"/>
  <c r="I737" i="2"/>
  <c r="K737" i="2" s="1"/>
  <c r="H737" i="2"/>
  <c r="P721" i="2"/>
  <c r="R721" i="2" s="1"/>
  <c r="O721" i="2"/>
  <c r="I721" i="2"/>
  <c r="K721" i="2" s="1"/>
  <c r="H721" i="2"/>
  <c r="P705" i="2"/>
  <c r="R705" i="2" s="1"/>
  <c r="O705" i="2"/>
  <c r="I705" i="2"/>
  <c r="K705" i="2" s="1"/>
  <c r="H705" i="2"/>
  <c r="P681" i="2"/>
  <c r="R681" i="2" s="1"/>
  <c r="O681" i="2"/>
  <c r="I681" i="2"/>
  <c r="K681" i="2" s="1"/>
  <c r="H681" i="2"/>
  <c r="P665" i="2"/>
  <c r="R665" i="2" s="1"/>
  <c r="O665" i="2"/>
  <c r="I665" i="2"/>
  <c r="K665" i="2" s="1"/>
  <c r="H665" i="2"/>
  <c r="P657" i="2"/>
  <c r="R657" i="2" s="1"/>
  <c r="O657" i="2"/>
  <c r="H657" i="2"/>
  <c r="I657" i="2"/>
  <c r="K657" i="2" s="1"/>
  <c r="P641" i="2"/>
  <c r="R641" i="2" s="1"/>
  <c r="O641" i="2"/>
  <c r="I641" i="2"/>
  <c r="K641" i="2" s="1"/>
  <c r="H641" i="2"/>
  <c r="P625" i="2"/>
  <c r="R625" i="2" s="1"/>
  <c r="O625" i="2"/>
  <c r="H625" i="2"/>
  <c r="I625" i="2"/>
  <c r="K625" i="2" s="1"/>
  <c r="P609" i="2"/>
  <c r="R609" i="2" s="1"/>
  <c r="O609" i="2"/>
  <c r="I609" i="2"/>
  <c r="K609" i="2" s="1"/>
  <c r="H609" i="2"/>
  <c r="P593" i="2"/>
  <c r="R593" i="2" s="1"/>
  <c r="O593" i="2"/>
  <c r="I593" i="2"/>
  <c r="K593" i="2" s="1"/>
  <c r="H593" i="2"/>
  <c r="P569" i="2"/>
  <c r="R569" i="2" s="1"/>
  <c r="O569" i="2"/>
  <c r="I569" i="2"/>
  <c r="K569" i="2" s="1"/>
  <c r="H569" i="2"/>
  <c r="P545" i="2"/>
  <c r="R545" i="2" s="1"/>
  <c r="O545" i="2"/>
  <c r="I545" i="2"/>
  <c r="K545" i="2" s="1"/>
  <c r="H545" i="2"/>
  <c r="P529" i="2"/>
  <c r="R529" i="2" s="1"/>
  <c r="O529" i="2"/>
  <c r="H529" i="2"/>
  <c r="I529" i="2"/>
  <c r="K529" i="2" s="1"/>
  <c r="P505" i="2"/>
  <c r="R505" i="2" s="1"/>
  <c r="O505" i="2"/>
  <c r="I505" i="2"/>
  <c r="K505" i="2" s="1"/>
  <c r="H505" i="2"/>
  <c r="P481" i="2"/>
  <c r="R481" i="2" s="1"/>
  <c r="O481" i="2"/>
  <c r="I481" i="2"/>
  <c r="K481" i="2" s="1"/>
  <c r="H481" i="2"/>
  <c r="P457" i="2"/>
  <c r="R457" i="2" s="1"/>
  <c r="O457" i="2"/>
  <c r="I457" i="2"/>
  <c r="K457" i="2" s="1"/>
  <c r="H457" i="2"/>
  <c r="P441" i="2"/>
  <c r="R441" i="2" s="1"/>
  <c r="I441" i="2"/>
  <c r="K441" i="2" s="1"/>
  <c r="H441" i="2"/>
  <c r="O441" i="2"/>
  <c r="P425" i="2"/>
  <c r="R425" i="2" s="1"/>
  <c r="O425" i="2"/>
  <c r="I425" i="2"/>
  <c r="K425" i="2" s="1"/>
  <c r="H425" i="2"/>
  <c r="P401" i="2"/>
  <c r="R401" i="2" s="1"/>
  <c r="O401" i="2"/>
  <c r="H401" i="2"/>
  <c r="I401" i="2"/>
  <c r="K401" i="2" s="1"/>
  <c r="P377" i="2"/>
  <c r="R377" i="2" s="1"/>
  <c r="O377" i="2"/>
  <c r="I377" i="2"/>
  <c r="K377" i="2" s="1"/>
  <c r="H377" i="2"/>
  <c r="P361" i="2"/>
  <c r="R361" i="2" s="1"/>
  <c r="O361" i="2"/>
  <c r="I361" i="2"/>
  <c r="K361" i="2" s="1"/>
  <c r="H361" i="2"/>
  <c r="P337" i="2"/>
  <c r="R337" i="2" s="1"/>
  <c r="O337" i="2"/>
  <c r="I337" i="2"/>
  <c r="K337" i="2" s="1"/>
  <c r="H337" i="2"/>
  <c r="P313" i="2"/>
  <c r="R313" i="2" s="1"/>
  <c r="I313" i="2"/>
  <c r="K313" i="2" s="1"/>
  <c r="H313" i="2"/>
  <c r="O313" i="2"/>
  <c r="P297" i="2"/>
  <c r="R297" i="2" s="1"/>
  <c r="I297" i="2"/>
  <c r="K297" i="2" s="1"/>
  <c r="O297" i="2"/>
  <c r="H297" i="2"/>
  <c r="P273" i="2"/>
  <c r="R273" i="2" s="1"/>
  <c r="I273" i="2"/>
  <c r="K273" i="2" s="1"/>
  <c r="O273" i="2"/>
  <c r="H273" i="2"/>
  <c r="P249" i="2"/>
  <c r="R249" i="2" s="1"/>
  <c r="I249" i="2"/>
  <c r="K249" i="2" s="1"/>
  <c r="O249" i="2"/>
  <c r="H249" i="2"/>
  <c r="P225" i="2"/>
  <c r="R225" i="2" s="1"/>
  <c r="I225" i="2"/>
  <c r="K225" i="2" s="1"/>
  <c r="O225" i="2"/>
  <c r="H225" i="2"/>
  <c r="P209" i="2"/>
  <c r="R209" i="2" s="1"/>
  <c r="I209" i="2"/>
  <c r="K209" i="2" s="1"/>
  <c r="O209" i="2"/>
  <c r="H209" i="2"/>
  <c r="P193" i="2"/>
  <c r="R193" i="2" s="1"/>
  <c r="I193" i="2"/>
  <c r="K193" i="2" s="1"/>
  <c r="O193" i="2"/>
  <c r="H193" i="2"/>
  <c r="P177" i="2"/>
  <c r="R177" i="2" s="1"/>
  <c r="I177" i="2"/>
  <c r="K177" i="2" s="1"/>
  <c r="O177" i="2"/>
  <c r="H177" i="2"/>
  <c r="P145" i="2"/>
  <c r="R145" i="2" s="1"/>
  <c r="I145" i="2"/>
  <c r="K145" i="2" s="1"/>
  <c r="O145" i="2"/>
  <c r="H145" i="2"/>
  <c r="O129" i="2"/>
  <c r="P129" i="2"/>
  <c r="R129" i="2" s="1"/>
  <c r="I129" i="2"/>
  <c r="K129" i="2" s="1"/>
  <c r="H129" i="2"/>
  <c r="O113" i="2"/>
  <c r="P113" i="2"/>
  <c r="R113" i="2" s="1"/>
  <c r="I113" i="2"/>
  <c r="K113" i="2" s="1"/>
  <c r="H113" i="2"/>
  <c r="O97" i="2"/>
  <c r="P97" i="2"/>
  <c r="R97" i="2" s="1"/>
  <c r="I97" i="2"/>
  <c r="K97" i="2" s="1"/>
  <c r="H97" i="2"/>
  <c r="O81" i="2"/>
  <c r="P81" i="2"/>
  <c r="R81" i="2" s="1"/>
  <c r="I81" i="2"/>
  <c r="K81" i="2" s="1"/>
  <c r="H81" i="2"/>
  <c r="O65" i="2"/>
  <c r="P65" i="2"/>
  <c r="R65" i="2" s="1"/>
  <c r="I65" i="2"/>
  <c r="K65" i="2" s="1"/>
  <c r="H65" i="2"/>
  <c r="O33" i="2"/>
  <c r="P33" i="2"/>
  <c r="R33" i="2" s="1"/>
  <c r="I33" i="2"/>
  <c r="K33" i="2" s="1"/>
  <c r="H33" i="2"/>
  <c r="O25" i="2"/>
  <c r="P25" i="2"/>
  <c r="I25" i="2"/>
  <c r="H25" i="2"/>
  <c r="P871" i="2"/>
  <c r="R871" i="2" s="1"/>
  <c r="O871" i="2"/>
  <c r="H871" i="2"/>
  <c r="I871" i="2"/>
  <c r="K871" i="2" s="1"/>
  <c r="P863" i="2"/>
  <c r="R863" i="2" s="1"/>
  <c r="I863" i="2"/>
  <c r="K863" i="2" s="1"/>
  <c r="H863" i="2"/>
  <c r="O863" i="2"/>
  <c r="P855" i="2"/>
  <c r="R855" i="2" s="1"/>
  <c r="O855" i="2"/>
  <c r="I855" i="2"/>
  <c r="K855" i="2" s="1"/>
  <c r="H855" i="2"/>
  <c r="P847" i="2"/>
  <c r="R847" i="2" s="1"/>
  <c r="O847" i="2"/>
  <c r="H847" i="2"/>
  <c r="I847" i="2"/>
  <c r="K847" i="2" s="1"/>
  <c r="P839" i="2"/>
  <c r="R839" i="2" s="1"/>
  <c r="O839" i="2"/>
  <c r="H839" i="2"/>
  <c r="I839" i="2"/>
  <c r="K839" i="2" s="1"/>
  <c r="P830" i="2"/>
  <c r="R830" i="2" s="1"/>
  <c r="O830" i="2"/>
  <c r="I830" i="2"/>
  <c r="K830" i="2" s="1"/>
  <c r="H830" i="2"/>
  <c r="P822" i="2"/>
  <c r="R822" i="2" s="1"/>
  <c r="O822" i="2"/>
  <c r="I822" i="2"/>
  <c r="K822" i="2" s="1"/>
  <c r="H822" i="2"/>
  <c r="P814" i="2"/>
  <c r="R814" i="2" s="1"/>
  <c r="O814" i="2"/>
  <c r="I814" i="2"/>
  <c r="K814" i="2" s="1"/>
  <c r="H814" i="2"/>
  <c r="O806" i="2"/>
  <c r="P806" i="2"/>
  <c r="R806" i="2" s="1"/>
  <c r="I806" i="2"/>
  <c r="K806" i="2" s="1"/>
  <c r="H806" i="2"/>
  <c r="P798" i="2"/>
  <c r="R798" i="2" s="1"/>
  <c r="O798" i="2"/>
  <c r="I798" i="2"/>
  <c r="K798" i="2" s="1"/>
  <c r="H798" i="2"/>
  <c r="P790" i="2"/>
  <c r="R790" i="2" s="1"/>
  <c r="O790" i="2"/>
  <c r="I790" i="2"/>
  <c r="K790" i="2" s="1"/>
  <c r="H790" i="2"/>
  <c r="P782" i="2"/>
  <c r="R782" i="2" s="1"/>
  <c r="O782" i="2"/>
  <c r="I782" i="2"/>
  <c r="K782" i="2" s="1"/>
  <c r="H782" i="2"/>
  <c r="O774" i="2"/>
  <c r="I774" i="2"/>
  <c r="K774" i="2" s="1"/>
  <c r="H774" i="2"/>
  <c r="P774" i="2"/>
  <c r="R774" i="2" s="1"/>
  <c r="P766" i="2"/>
  <c r="R766" i="2" s="1"/>
  <c r="O766" i="2"/>
  <c r="I766" i="2"/>
  <c r="K766" i="2" s="1"/>
  <c r="H766" i="2"/>
  <c r="P758" i="2"/>
  <c r="R758" i="2" s="1"/>
  <c r="O758" i="2"/>
  <c r="I758" i="2"/>
  <c r="K758" i="2" s="1"/>
  <c r="H758" i="2"/>
  <c r="P750" i="2"/>
  <c r="R750" i="2" s="1"/>
  <c r="O750" i="2"/>
  <c r="I750" i="2"/>
  <c r="K750" i="2" s="1"/>
  <c r="H750" i="2"/>
  <c r="O742" i="2"/>
  <c r="I742" i="2"/>
  <c r="K742" i="2" s="1"/>
  <c r="P742" i="2"/>
  <c r="R742" i="2" s="1"/>
  <c r="H742" i="2"/>
  <c r="P734" i="2"/>
  <c r="R734" i="2" s="1"/>
  <c r="O734" i="2"/>
  <c r="I734" i="2"/>
  <c r="K734" i="2" s="1"/>
  <c r="H734" i="2"/>
  <c r="P726" i="2"/>
  <c r="R726" i="2" s="1"/>
  <c r="O726" i="2"/>
  <c r="I726" i="2"/>
  <c r="K726" i="2" s="1"/>
  <c r="H726" i="2"/>
  <c r="P718" i="2"/>
  <c r="R718" i="2" s="1"/>
  <c r="O718" i="2"/>
  <c r="I718" i="2"/>
  <c r="K718" i="2" s="1"/>
  <c r="H718" i="2"/>
  <c r="O710" i="2"/>
  <c r="P710" i="2"/>
  <c r="R710" i="2" s="1"/>
  <c r="I710" i="2"/>
  <c r="K710" i="2" s="1"/>
  <c r="H710" i="2"/>
  <c r="P702" i="2"/>
  <c r="R702" i="2" s="1"/>
  <c r="O702" i="2"/>
  <c r="I702" i="2"/>
  <c r="K702" i="2" s="1"/>
  <c r="H702" i="2"/>
  <c r="P694" i="2"/>
  <c r="R694" i="2" s="1"/>
  <c r="O694" i="2"/>
  <c r="I694" i="2"/>
  <c r="K694" i="2" s="1"/>
  <c r="H694" i="2"/>
  <c r="P686" i="2"/>
  <c r="R686" i="2" s="1"/>
  <c r="O686" i="2"/>
  <c r="I686" i="2"/>
  <c r="K686" i="2" s="1"/>
  <c r="H686" i="2"/>
  <c r="O678" i="2"/>
  <c r="I678" i="2"/>
  <c r="K678" i="2" s="1"/>
  <c r="P678" i="2"/>
  <c r="R678" i="2" s="1"/>
  <c r="H678" i="2"/>
  <c r="P670" i="2"/>
  <c r="R670" i="2" s="1"/>
  <c r="O670" i="2"/>
  <c r="I670" i="2"/>
  <c r="K670" i="2" s="1"/>
  <c r="H670" i="2"/>
  <c r="P662" i="2"/>
  <c r="R662" i="2" s="1"/>
  <c r="O662" i="2"/>
  <c r="I662" i="2"/>
  <c r="K662" i="2" s="1"/>
  <c r="H662" i="2"/>
  <c r="P654" i="2"/>
  <c r="R654" i="2" s="1"/>
  <c r="O654" i="2"/>
  <c r="I654" i="2"/>
  <c r="K654" i="2" s="1"/>
  <c r="H654" i="2"/>
  <c r="O646" i="2"/>
  <c r="P646" i="2"/>
  <c r="R646" i="2" s="1"/>
  <c r="I646" i="2"/>
  <c r="K646" i="2" s="1"/>
  <c r="H646" i="2"/>
  <c r="P638" i="2"/>
  <c r="R638" i="2" s="1"/>
  <c r="O638" i="2"/>
  <c r="I638" i="2"/>
  <c r="K638" i="2" s="1"/>
  <c r="H638" i="2"/>
  <c r="P630" i="2"/>
  <c r="R630" i="2" s="1"/>
  <c r="O630" i="2"/>
  <c r="I630" i="2"/>
  <c r="K630" i="2" s="1"/>
  <c r="H630" i="2"/>
  <c r="P622" i="2"/>
  <c r="R622" i="2" s="1"/>
  <c r="O622" i="2"/>
  <c r="I622" i="2"/>
  <c r="K622" i="2" s="1"/>
  <c r="H622" i="2"/>
  <c r="O614" i="2"/>
  <c r="P614" i="2"/>
  <c r="R614" i="2" s="1"/>
  <c r="I614" i="2"/>
  <c r="K614" i="2" s="1"/>
  <c r="H614" i="2"/>
  <c r="P606" i="2"/>
  <c r="R606" i="2" s="1"/>
  <c r="O606" i="2"/>
  <c r="I606" i="2"/>
  <c r="K606" i="2" s="1"/>
  <c r="H606" i="2"/>
  <c r="P598" i="2"/>
  <c r="R598" i="2" s="1"/>
  <c r="O598" i="2"/>
  <c r="I598" i="2"/>
  <c r="K598" i="2" s="1"/>
  <c r="H598" i="2"/>
  <c r="P590" i="2"/>
  <c r="R590" i="2" s="1"/>
  <c r="O590" i="2"/>
  <c r="I590" i="2"/>
  <c r="K590" i="2" s="1"/>
  <c r="H590" i="2"/>
  <c r="O582" i="2"/>
  <c r="I582" i="2"/>
  <c r="K582" i="2" s="1"/>
  <c r="P582" i="2"/>
  <c r="R582" i="2" s="1"/>
  <c r="H582" i="2"/>
  <c r="P574" i="2"/>
  <c r="R574" i="2" s="1"/>
  <c r="O574" i="2"/>
  <c r="I574" i="2"/>
  <c r="K574" i="2" s="1"/>
  <c r="H574" i="2"/>
  <c r="P566" i="2"/>
  <c r="R566" i="2" s="1"/>
  <c r="O566" i="2"/>
  <c r="I566" i="2"/>
  <c r="K566" i="2" s="1"/>
  <c r="H566" i="2"/>
  <c r="P558" i="2"/>
  <c r="R558" i="2" s="1"/>
  <c r="O558" i="2"/>
  <c r="I558" i="2"/>
  <c r="K558" i="2" s="1"/>
  <c r="H558" i="2"/>
  <c r="O550" i="2"/>
  <c r="P550" i="2"/>
  <c r="R550" i="2" s="1"/>
  <c r="I550" i="2"/>
  <c r="K550" i="2" s="1"/>
  <c r="H550" i="2"/>
  <c r="P542" i="2"/>
  <c r="R542" i="2" s="1"/>
  <c r="O542" i="2"/>
  <c r="I542" i="2"/>
  <c r="K542" i="2" s="1"/>
  <c r="H542" i="2"/>
  <c r="P534" i="2"/>
  <c r="R534" i="2" s="1"/>
  <c r="O534" i="2"/>
  <c r="I534" i="2"/>
  <c r="K534" i="2" s="1"/>
  <c r="H534" i="2"/>
  <c r="P526" i="2"/>
  <c r="R526" i="2" s="1"/>
  <c r="O526" i="2"/>
  <c r="I526" i="2"/>
  <c r="K526" i="2" s="1"/>
  <c r="H526" i="2"/>
  <c r="O518" i="2"/>
  <c r="I518" i="2"/>
  <c r="K518" i="2" s="1"/>
  <c r="P518" i="2"/>
  <c r="R518" i="2" s="1"/>
  <c r="H518" i="2"/>
  <c r="P510" i="2"/>
  <c r="R510" i="2" s="1"/>
  <c r="O510" i="2"/>
  <c r="I510" i="2"/>
  <c r="K510" i="2" s="1"/>
  <c r="H510" i="2"/>
  <c r="P502" i="2"/>
  <c r="R502" i="2" s="1"/>
  <c r="O502" i="2"/>
  <c r="I502" i="2"/>
  <c r="K502" i="2" s="1"/>
  <c r="H502" i="2"/>
  <c r="P494" i="2"/>
  <c r="R494" i="2" s="1"/>
  <c r="O494" i="2"/>
  <c r="I494" i="2"/>
  <c r="K494" i="2" s="1"/>
  <c r="H494" i="2"/>
  <c r="O486" i="2"/>
  <c r="I486" i="2"/>
  <c r="K486" i="2" s="1"/>
  <c r="P486" i="2"/>
  <c r="R486" i="2" s="1"/>
  <c r="H486" i="2"/>
  <c r="P478" i="2"/>
  <c r="R478" i="2" s="1"/>
  <c r="O478" i="2"/>
  <c r="I478" i="2"/>
  <c r="K478" i="2" s="1"/>
  <c r="H478" i="2"/>
  <c r="P470" i="2"/>
  <c r="R470" i="2" s="1"/>
  <c r="O470" i="2"/>
  <c r="I470" i="2"/>
  <c r="K470" i="2" s="1"/>
  <c r="H470" i="2"/>
  <c r="P462" i="2"/>
  <c r="R462" i="2" s="1"/>
  <c r="O462" i="2"/>
  <c r="I462" i="2"/>
  <c r="K462" i="2" s="1"/>
  <c r="H462" i="2"/>
  <c r="O454" i="2"/>
  <c r="P454" i="2"/>
  <c r="R454" i="2" s="1"/>
  <c r="I454" i="2"/>
  <c r="K454" i="2" s="1"/>
  <c r="H454" i="2"/>
  <c r="P446" i="2"/>
  <c r="R446" i="2" s="1"/>
  <c r="O446" i="2"/>
  <c r="I446" i="2"/>
  <c r="K446" i="2" s="1"/>
  <c r="H446" i="2"/>
  <c r="P438" i="2"/>
  <c r="R438" i="2" s="1"/>
  <c r="O438" i="2"/>
  <c r="I438" i="2"/>
  <c r="K438" i="2" s="1"/>
  <c r="H438" i="2"/>
  <c r="P430" i="2"/>
  <c r="R430" i="2" s="1"/>
  <c r="O430" i="2"/>
  <c r="I430" i="2"/>
  <c r="K430" i="2" s="1"/>
  <c r="H430" i="2"/>
  <c r="O422" i="2"/>
  <c r="I422" i="2"/>
  <c r="K422" i="2" s="1"/>
  <c r="P422" i="2"/>
  <c r="R422" i="2" s="1"/>
  <c r="H422" i="2"/>
  <c r="P414" i="2"/>
  <c r="R414" i="2" s="1"/>
  <c r="O414" i="2"/>
  <c r="I414" i="2"/>
  <c r="K414" i="2" s="1"/>
  <c r="H414" i="2"/>
  <c r="P406" i="2"/>
  <c r="R406" i="2" s="1"/>
  <c r="O406" i="2"/>
  <c r="I406" i="2"/>
  <c r="K406" i="2" s="1"/>
  <c r="H406" i="2"/>
  <c r="P398" i="2"/>
  <c r="R398" i="2" s="1"/>
  <c r="O398" i="2"/>
  <c r="I398" i="2"/>
  <c r="K398" i="2" s="1"/>
  <c r="H398" i="2"/>
  <c r="O390" i="2"/>
  <c r="P390" i="2"/>
  <c r="R390" i="2" s="1"/>
  <c r="I390" i="2"/>
  <c r="K390" i="2" s="1"/>
  <c r="H390" i="2"/>
  <c r="P382" i="2"/>
  <c r="R382" i="2" s="1"/>
  <c r="O382" i="2"/>
  <c r="I382" i="2"/>
  <c r="K382" i="2" s="1"/>
  <c r="H382" i="2"/>
  <c r="P374" i="2"/>
  <c r="R374" i="2" s="1"/>
  <c r="O374" i="2"/>
  <c r="I374" i="2"/>
  <c r="K374" i="2" s="1"/>
  <c r="H374" i="2"/>
  <c r="P366" i="2"/>
  <c r="R366" i="2" s="1"/>
  <c r="O366" i="2"/>
  <c r="I366" i="2"/>
  <c r="K366" i="2" s="1"/>
  <c r="H366" i="2"/>
  <c r="O358" i="2"/>
  <c r="P358" i="2"/>
  <c r="R358" i="2" s="1"/>
  <c r="I358" i="2"/>
  <c r="K358" i="2" s="1"/>
  <c r="H358" i="2"/>
  <c r="P350" i="2"/>
  <c r="R350" i="2" s="1"/>
  <c r="O350" i="2"/>
  <c r="I350" i="2"/>
  <c r="K350" i="2" s="1"/>
  <c r="H350" i="2"/>
  <c r="P342" i="2"/>
  <c r="R342" i="2" s="1"/>
  <c r="O342" i="2"/>
  <c r="I342" i="2"/>
  <c r="K342" i="2" s="1"/>
  <c r="H342" i="2"/>
  <c r="P334" i="2"/>
  <c r="R334" i="2" s="1"/>
  <c r="O334" i="2"/>
  <c r="I334" i="2"/>
  <c r="K334" i="2" s="1"/>
  <c r="H334" i="2"/>
  <c r="O326" i="2"/>
  <c r="I326" i="2"/>
  <c r="K326" i="2" s="1"/>
  <c r="P326" i="2"/>
  <c r="R326" i="2" s="1"/>
  <c r="H326" i="2"/>
  <c r="P318" i="2"/>
  <c r="R318" i="2" s="1"/>
  <c r="O318" i="2"/>
  <c r="I318" i="2"/>
  <c r="K318" i="2" s="1"/>
  <c r="H318" i="2"/>
  <c r="P310" i="2"/>
  <c r="R310" i="2" s="1"/>
  <c r="O310" i="2"/>
  <c r="I310" i="2"/>
  <c r="K310" i="2" s="1"/>
  <c r="H310" i="2"/>
  <c r="P302" i="2"/>
  <c r="R302" i="2" s="1"/>
  <c r="O302" i="2"/>
  <c r="H302" i="2"/>
  <c r="I302" i="2"/>
  <c r="K302" i="2" s="1"/>
  <c r="O294" i="2"/>
  <c r="I294" i="2"/>
  <c r="K294" i="2" s="1"/>
  <c r="H294" i="2"/>
  <c r="P294" i="2"/>
  <c r="R294" i="2" s="1"/>
  <c r="P286" i="2"/>
  <c r="R286" i="2" s="1"/>
  <c r="O286" i="2"/>
  <c r="I286" i="2"/>
  <c r="K286" i="2" s="1"/>
  <c r="H286" i="2"/>
  <c r="P278" i="2"/>
  <c r="R278" i="2" s="1"/>
  <c r="O278" i="2"/>
  <c r="I278" i="2"/>
  <c r="K278" i="2" s="1"/>
  <c r="H278" i="2"/>
  <c r="P270" i="2"/>
  <c r="R270" i="2" s="1"/>
  <c r="O270" i="2"/>
  <c r="I270" i="2"/>
  <c r="K270" i="2" s="1"/>
  <c r="H270" i="2"/>
  <c r="O262" i="2"/>
  <c r="P262" i="2"/>
  <c r="R262" i="2" s="1"/>
  <c r="I262" i="2"/>
  <c r="K262" i="2" s="1"/>
  <c r="H262" i="2"/>
  <c r="P254" i="2"/>
  <c r="R254" i="2" s="1"/>
  <c r="O254" i="2"/>
  <c r="I254" i="2"/>
  <c r="K254" i="2" s="1"/>
  <c r="H254" i="2"/>
  <c r="P246" i="2"/>
  <c r="R246" i="2" s="1"/>
  <c r="O246" i="2"/>
  <c r="I246" i="2"/>
  <c r="K246" i="2" s="1"/>
  <c r="H246" i="2"/>
  <c r="P238" i="2"/>
  <c r="R238" i="2" s="1"/>
  <c r="O238" i="2"/>
  <c r="I238" i="2"/>
  <c r="K238" i="2" s="1"/>
  <c r="H238" i="2"/>
  <c r="O230" i="2"/>
  <c r="P230" i="2"/>
  <c r="R230" i="2" s="1"/>
  <c r="I230" i="2"/>
  <c r="K230" i="2" s="1"/>
  <c r="H230" i="2"/>
  <c r="P222" i="2"/>
  <c r="R222" i="2" s="1"/>
  <c r="O222" i="2"/>
  <c r="I222" i="2"/>
  <c r="K222" i="2" s="1"/>
  <c r="H222" i="2"/>
  <c r="P214" i="2"/>
  <c r="R214" i="2" s="1"/>
  <c r="O214" i="2"/>
  <c r="I214" i="2"/>
  <c r="K214" i="2" s="1"/>
  <c r="H214" i="2"/>
  <c r="P206" i="2"/>
  <c r="R206" i="2" s="1"/>
  <c r="O206" i="2"/>
  <c r="I206" i="2"/>
  <c r="K206" i="2" s="1"/>
  <c r="H206" i="2"/>
  <c r="O198" i="2"/>
  <c r="I198" i="2"/>
  <c r="K198" i="2" s="1"/>
  <c r="P198" i="2"/>
  <c r="R198" i="2" s="1"/>
  <c r="H198" i="2"/>
  <c r="P190" i="2"/>
  <c r="R190" i="2" s="1"/>
  <c r="O190" i="2"/>
  <c r="H190" i="2"/>
  <c r="I190" i="2"/>
  <c r="K190" i="2" s="1"/>
  <c r="P182" i="2"/>
  <c r="R182" i="2" s="1"/>
  <c r="O182" i="2"/>
  <c r="H182" i="2"/>
  <c r="I182" i="2"/>
  <c r="K182" i="2" s="1"/>
  <c r="P174" i="2"/>
  <c r="R174" i="2" s="1"/>
  <c r="O174" i="2"/>
  <c r="H174" i="2"/>
  <c r="I174" i="2"/>
  <c r="K174" i="2" s="1"/>
  <c r="H166" i="2"/>
  <c r="O166" i="2"/>
  <c r="P166" i="2"/>
  <c r="R166" i="2" s="1"/>
  <c r="I166" i="2"/>
  <c r="K166" i="2" s="1"/>
  <c r="P158" i="2"/>
  <c r="R158" i="2" s="1"/>
  <c r="H158" i="2"/>
  <c r="O158" i="2"/>
  <c r="I158" i="2"/>
  <c r="K158" i="2" s="1"/>
  <c r="P150" i="2"/>
  <c r="R150" i="2" s="1"/>
  <c r="O150" i="2"/>
  <c r="H150" i="2"/>
  <c r="I150" i="2"/>
  <c r="K150" i="2" s="1"/>
  <c r="P142" i="2"/>
  <c r="R142" i="2" s="1"/>
  <c r="O142" i="2"/>
  <c r="H142" i="2"/>
  <c r="I142" i="2"/>
  <c r="K142" i="2" s="1"/>
  <c r="O134" i="2"/>
  <c r="P134" i="2"/>
  <c r="R134" i="2" s="1"/>
  <c r="H134" i="2"/>
  <c r="I134" i="2"/>
  <c r="K134" i="2" s="1"/>
  <c r="P126" i="2"/>
  <c r="R126" i="2" s="1"/>
  <c r="O126" i="2"/>
  <c r="H126" i="2"/>
  <c r="I126" i="2"/>
  <c r="K126" i="2" s="1"/>
  <c r="O118" i="2"/>
  <c r="P118" i="2"/>
  <c r="R118" i="2" s="1"/>
  <c r="H118" i="2"/>
  <c r="I118" i="2"/>
  <c r="K118" i="2" s="1"/>
  <c r="P110" i="2"/>
  <c r="R110" i="2" s="1"/>
  <c r="O110" i="2"/>
  <c r="H110" i="2"/>
  <c r="I110" i="2"/>
  <c r="K110" i="2" s="1"/>
  <c r="O102" i="2"/>
  <c r="P102" i="2"/>
  <c r="R102" i="2" s="1"/>
  <c r="H102" i="2"/>
  <c r="I102" i="2"/>
  <c r="K102" i="2" s="1"/>
  <c r="P94" i="2"/>
  <c r="R94" i="2" s="1"/>
  <c r="H94" i="2"/>
  <c r="O94" i="2"/>
  <c r="I94" i="2"/>
  <c r="K94" i="2" s="1"/>
  <c r="P86" i="2"/>
  <c r="R86" i="2" s="1"/>
  <c r="O86" i="2"/>
  <c r="H86" i="2"/>
  <c r="I86" i="2"/>
  <c r="K86" i="2" s="1"/>
  <c r="P78" i="2"/>
  <c r="R78" i="2" s="1"/>
  <c r="O78" i="2"/>
  <c r="H78" i="2"/>
  <c r="I78" i="2"/>
  <c r="K78" i="2" s="1"/>
  <c r="O70" i="2"/>
  <c r="H70" i="2"/>
  <c r="I70" i="2"/>
  <c r="K70" i="2" s="1"/>
  <c r="P70" i="2"/>
  <c r="R70" i="2" s="1"/>
  <c r="P62" i="2"/>
  <c r="R62" i="2" s="1"/>
  <c r="O62" i="2"/>
  <c r="H62" i="2"/>
  <c r="I62" i="2"/>
  <c r="K62" i="2" s="1"/>
  <c r="P54" i="2"/>
  <c r="R54" i="2" s="1"/>
  <c r="O54" i="2"/>
  <c r="H54" i="2"/>
  <c r="I54" i="2"/>
  <c r="K54" i="2" s="1"/>
  <c r="P46" i="2"/>
  <c r="R46" i="2" s="1"/>
  <c r="O46" i="2"/>
  <c r="H46" i="2"/>
  <c r="I46" i="2"/>
  <c r="K46" i="2" s="1"/>
  <c r="P38" i="2"/>
  <c r="R38" i="2" s="1"/>
  <c r="O38" i="2"/>
  <c r="H38" i="2"/>
  <c r="I38" i="2"/>
  <c r="K38" i="2" s="1"/>
  <c r="P30" i="2"/>
  <c r="R30" i="2" s="1"/>
  <c r="H30" i="2"/>
  <c r="I30" i="2"/>
  <c r="K30" i="2" s="1"/>
  <c r="O30" i="2"/>
  <c r="P22" i="2"/>
  <c r="O22" i="2"/>
  <c r="H22" i="2"/>
  <c r="I22" i="2"/>
  <c r="O14" i="2"/>
  <c r="P14" i="2"/>
  <c r="H14" i="2"/>
  <c r="I14" i="2"/>
  <c r="P6" i="2"/>
  <c r="O6" i="2"/>
  <c r="H6" i="2"/>
  <c r="I6" i="2"/>
  <c r="AC354" i="1"/>
  <c r="AC355" i="1" s="1"/>
  <c r="AC356" i="1" s="1"/>
  <c r="AC357" i="1" s="1"/>
  <c r="AC358" i="1" s="1"/>
  <c r="AC359" i="1" s="1"/>
  <c r="AC360" i="1" s="1"/>
  <c r="AC361" i="1" s="1"/>
  <c r="AC362" i="1" s="1"/>
  <c r="AC363" i="1" s="1"/>
  <c r="AC364" i="1" s="1"/>
  <c r="AC365" i="1" s="1"/>
  <c r="AC366" i="1" s="1"/>
  <c r="AC367" i="1" s="1"/>
  <c r="AC368" i="1" s="1"/>
  <c r="AC369" i="1" s="1"/>
  <c r="AC370" i="1" s="1"/>
  <c r="AC371" i="1" s="1"/>
  <c r="AC372" i="1" s="1"/>
  <c r="AC373" i="1" s="1"/>
  <c r="AC849" i="1"/>
  <c r="AC850" i="1" s="1"/>
  <c r="AC851" i="1" s="1"/>
  <c r="AC852" i="1" s="1"/>
  <c r="AC853" i="1" s="1"/>
  <c r="AC854" i="1" s="1"/>
  <c r="AC855" i="1" s="1"/>
  <c r="AC856" i="1" s="1"/>
  <c r="AC857" i="1" s="1"/>
  <c r="AC858" i="1" s="1"/>
  <c r="AC859" i="1" s="1"/>
  <c r="AC860" i="1" s="1"/>
  <c r="AC861" i="1" s="1"/>
  <c r="AC862" i="1" s="1"/>
  <c r="AC863" i="1" s="1"/>
  <c r="AC864" i="1" s="1"/>
  <c r="AC865" i="1" s="1"/>
  <c r="AC866" i="1" s="1"/>
  <c r="AC867" i="1" s="1"/>
  <c r="AC868" i="1" s="1"/>
  <c r="AC869" i="1" s="1"/>
  <c r="AC870" i="1" s="1"/>
  <c r="AC871" i="1" s="1"/>
  <c r="AC872" i="1" s="1"/>
  <c r="AC873" i="1" s="1"/>
  <c r="AC874" i="1" s="1"/>
  <c r="AC875" i="1" s="1"/>
  <c r="AC876" i="1" s="1"/>
  <c r="AC786" i="1"/>
  <c r="AC787" i="1" s="1"/>
  <c r="AC788" i="1" s="1"/>
  <c r="AC789" i="1" s="1"/>
  <c r="AC790" i="1" s="1"/>
  <c r="AC791" i="1" s="1"/>
  <c r="AC792" i="1" s="1"/>
  <c r="AC666" i="1"/>
  <c r="AC667" i="1" s="1"/>
  <c r="AC668" i="1" s="1"/>
  <c r="AC669" i="1" s="1"/>
  <c r="AC670" i="1" s="1"/>
  <c r="AC671" i="1" s="1"/>
  <c r="AC672" i="1" s="1"/>
  <c r="AC673" i="1" s="1"/>
  <c r="AC674" i="1" s="1"/>
  <c r="AC675" i="1" s="1"/>
  <c r="AC676" i="1" s="1"/>
  <c r="AC677" i="1" s="1"/>
  <c r="AC678" i="1" s="1"/>
  <c r="AC679" i="1" s="1"/>
  <c r="AC680" i="1" s="1"/>
  <c r="AC681" i="1" s="1"/>
  <c r="AC682" i="1" s="1"/>
  <c r="AC683" i="1" s="1"/>
  <c r="AC684" i="1" s="1"/>
  <c r="AC685" i="1" s="1"/>
  <c r="AC686" i="1" s="1"/>
  <c r="P859" i="2"/>
  <c r="R859" i="2" s="1"/>
  <c r="O859" i="2"/>
  <c r="H859" i="2"/>
  <c r="I859" i="2"/>
  <c r="K859" i="2" s="1"/>
  <c r="P802" i="2"/>
  <c r="R802" i="2" s="1"/>
  <c r="O802" i="2"/>
  <c r="I802" i="2"/>
  <c r="K802" i="2" s="1"/>
  <c r="H802" i="2"/>
  <c r="P746" i="2"/>
  <c r="R746" i="2" s="1"/>
  <c r="O746" i="2"/>
  <c r="I746" i="2"/>
  <c r="K746" i="2" s="1"/>
  <c r="H746" i="2"/>
  <c r="P674" i="2"/>
  <c r="R674" i="2" s="1"/>
  <c r="O674" i="2"/>
  <c r="I674" i="2"/>
  <c r="K674" i="2" s="1"/>
  <c r="H674" i="2"/>
  <c r="P602" i="2"/>
  <c r="R602" i="2" s="1"/>
  <c r="O602" i="2"/>
  <c r="I602" i="2"/>
  <c r="K602" i="2" s="1"/>
  <c r="H602" i="2"/>
  <c r="P530" i="2"/>
  <c r="R530" i="2" s="1"/>
  <c r="O530" i="2"/>
  <c r="H530" i="2"/>
  <c r="I530" i="2"/>
  <c r="K530" i="2" s="1"/>
  <c r="P450" i="2"/>
  <c r="R450" i="2" s="1"/>
  <c r="O450" i="2"/>
  <c r="I450" i="2"/>
  <c r="K450" i="2" s="1"/>
  <c r="H450" i="2"/>
  <c r="P378" i="2"/>
  <c r="R378" i="2" s="1"/>
  <c r="O378" i="2"/>
  <c r="I378" i="2"/>
  <c r="K378" i="2" s="1"/>
  <c r="H378" i="2"/>
  <c r="P314" i="2"/>
  <c r="R314" i="2" s="1"/>
  <c r="O314" i="2"/>
  <c r="H314" i="2"/>
  <c r="I314" i="2"/>
  <c r="K314" i="2" s="1"/>
  <c r="P250" i="2"/>
  <c r="R250" i="2" s="1"/>
  <c r="O250" i="2"/>
  <c r="I250" i="2"/>
  <c r="K250" i="2" s="1"/>
  <c r="H250" i="2"/>
  <c r="P186" i="2"/>
  <c r="R186" i="2" s="1"/>
  <c r="O186" i="2"/>
  <c r="I186" i="2"/>
  <c r="K186" i="2" s="1"/>
  <c r="H186" i="2"/>
  <c r="P130" i="2"/>
  <c r="R130" i="2" s="1"/>
  <c r="O130" i="2"/>
  <c r="I130" i="2"/>
  <c r="K130" i="2" s="1"/>
  <c r="H130" i="2"/>
  <c r="P74" i="2"/>
  <c r="R74" i="2" s="1"/>
  <c r="I74" i="2"/>
  <c r="K74" i="2" s="1"/>
  <c r="H74" i="2"/>
  <c r="O74" i="2"/>
  <c r="O34" i="2"/>
  <c r="P34" i="2"/>
  <c r="R34" i="2" s="1"/>
  <c r="H34" i="2"/>
  <c r="I34" i="2"/>
  <c r="K34" i="2" s="1"/>
  <c r="P10" i="2"/>
  <c r="O10" i="2"/>
  <c r="I10" i="2"/>
  <c r="H10" i="2"/>
  <c r="P858" i="2"/>
  <c r="R858" i="2" s="1"/>
  <c r="O858" i="2"/>
  <c r="I858" i="2"/>
  <c r="K858" i="2" s="1"/>
  <c r="H858" i="2"/>
  <c r="P833" i="2"/>
  <c r="R833" i="2" s="1"/>
  <c r="O833" i="2"/>
  <c r="I833" i="2"/>
  <c r="K833" i="2" s="1"/>
  <c r="H833" i="2"/>
  <c r="P801" i="2"/>
  <c r="R801" i="2" s="1"/>
  <c r="O801" i="2"/>
  <c r="I801" i="2"/>
  <c r="K801" i="2" s="1"/>
  <c r="H801" i="2"/>
  <c r="P769" i="2"/>
  <c r="R769" i="2" s="1"/>
  <c r="O769" i="2"/>
  <c r="I769" i="2"/>
  <c r="K769" i="2" s="1"/>
  <c r="H769" i="2"/>
  <c r="P745" i="2"/>
  <c r="R745" i="2" s="1"/>
  <c r="O745" i="2"/>
  <c r="I745" i="2"/>
  <c r="K745" i="2" s="1"/>
  <c r="H745" i="2"/>
  <c r="P713" i="2"/>
  <c r="R713" i="2" s="1"/>
  <c r="O713" i="2"/>
  <c r="I713" i="2"/>
  <c r="K713" i="2" s="1"/>
  <c r="H713" i="2"/>
  <c r="P673" i="2"/>
  <c r="R673" i="2" s="1"/>
  <c r="O673" i="2"/>
  <c r="I673" i="2"/>
  <c r="K673" i="2" s="1"/>
  <c r="H673" i="2"/>
  <c r="P633" i="2"/>
  <c r="R633" i="2" s="1"/>
  <c r="O633" i="2"/>
  <c r="I633" i="2"/>
  <c r="K633" i="2" s="1"/>
  <c r="H633" i="2"/>
  <c r="P553" i="2"/>
  <c r="R553" i="2" s="1"/>
  <c r="O553" i="2"/>
  <c r="I553" i="2"/>
  <c r="K553" i="2" s="1"/>
  <c r="H553" i="2"/>
  <c r="P473" i="2"/>
  <c r="R473" i="2" s="1"/>
  <c r="O473" i="2"/>
  <c r="I473" i="2"/>
  <c r="K473" i="2" s="1"/>
  <c r="H473" i="2"/>
  <c r="P393" i="2"/>
  <c r="R393" i="2" s="1"/>
  <c r="I393" i="2"/>
  <c r="K393" i="2" s="1"/>
  <c r="O393" i="2"/>
  <c r="H393" i="2"/>
  <c r="P321" i="2"/>
  <c r="R321" i="2" s="1"/>
  <c r="O321" i="2"/>
  <c r="I321" i="2"/>
  <c r="K321" i="2" s="1"/>
  <c r="H321" i="2"/>
  <c r="P233" i="2"/>
  <c r="R233" i="2" s="1"/>
  <c r="I233" i="2"/>
  <c r="K233" i="2" s="1"/>
  <c r="O233" i="2"/>
  <c r="H233" i="2"/>
  <c r="P153" i="2"/>
  <c r="R153" i="2" s="1"/>
  <c r="I153" i="2"/>
  <c r="K153" i="2" s="1"/>
  <c r="O153" i="2"/>
  <c r="H153" i="2"/>
  <c r="O57" i="2"/>
  <c r="P57" i="2"/>
  <c r="R57" i="2" s="1"/>
  <c r="I57" i="2"/>
  <c r="K57" i="2" s="1"/>
  <c r="H57" i="2"/>
  <c r="P870" i="2"/>
  <c r="R870" i="2" s="1"/>
  <c r="O870" i="2"/>
  <c r="I870" i="2"/>
  <c r="K870" i="2" s="1"/>
  <c r="H870" i="2"/>
  <c r="O862" i="2"/>
  <c r="P862" i="2"/>
  <c r="R862" i="2" s="1"/>
  <c r="I862" i="2"/>
  <c r="K862" i="2" s="1"/>
  <c r="H862" i="2"/>
  <c r="P854" i="2"/>
  <c r="R854" i="2" s="1"/>
  <c r="O854" i="2"/>
  <c r="I854" i="2"/>
  <c r="K854" i="2" s="1"/>
  <c r="H854" i="2"/>
  <c r="P846" i="2"/>
  <c r="R846" i="2" s="1"/>
  <c r="O846" i="2"/>
  <c r="I846" i="2"/>
  <c r="K846" i="2" s="1"/>
  <c r="H846" i="2"/>
  <c r="O838" i="2"/>
  <c r="I838" i="2"/>
  <c r="K838" i="2" s="1"/>
  <c r="P838" i="2"/>
  <c r="R838" i="2" s="1"/>
  <c r="H838" i="2"/>
  <c r="O829" i="2"/>
  <c r="P829" i="2"/>
  <c r="R829" i="2" s="1"/>
  <c r="H829" i="2"/>
  <c r="I829" i="2"/>
  <c r="K829" i="2" s="1"/>
  <c r="P821" i="2"/>
  <c r="R821" i="2" s="1"/>
  <c r="O821" i="2"/>
  <c r="I821" i="2"/>
  <c r="K821" i="2" s="1"/>
  <c r="H821" i="2"/>
  <c r="P813" i="2"/>
  <c r="R813" i="2" s="1"/>
  <c r="O813" i="2"/>
  <c r="I813" i="2"/>
  <c r="K813" i="2" s="1"/>
  <c r="H813" i="2"/>
  <c r="O805" i="2"/>
  <c r="P805" i="2"/>
  <c r="R805" i="2" s="1"/>
  <c r="I805" i="2"/>
  <c r="K805" i="2" s="1"/>
  <c r="H805" i="2"/>
  <c r="O797" i="2"/>
  <c r="P797" i="2"/>
  <c r="R797" i="2" s="1"/>
  <c r="I797" i="2"/>
  <c r="K797" i="2" s="1"/>
  <c r="H797" i="2"/>
  <c r="P789" i="2"/>
  <c r="R789" i="2" s="1"/>
  <c r="O789" i="2"/>
  <c r="I789" i="2"/>
  <c r="K789" i="2" s="1"/>
  <c r="H789" i="2"/>
  <c r="P781" i="2"/>
  <c r="R781" i="2" s="1"/>
  <c r="O781" i="2"/>
  <c r="I781" i="2"/>
  <c r="K781" i="2" s="1"/>
  <c r="H781" i="2"/>
  <c r="O773" i="2"/>
  <c r="P773" i="2"/>
  <c r="R773" i="2" s="1"/>
  <c r="I773" i="2"/>
  <c r="K773" i="2" s="1"/>
  <c r="H773" i="2"/>
  <c r="O765" i="2"/>
  <c r="P765" i="2"/>
  <c r="R765" i="2" s="1"/>
  <c r="H765" i="2"/>
  <c r="I765" i="2"/>
  <c r="K765" i="2" s="1"/>
  <c r="P757" i="2"/>
  <c r="R757" i="2" s="1"/>
  <c r="O757" i="2"/>
  <c r="I757" i="2"/>
  <c r="K757" i="2" s="1"/>
  <c r="H757" i="2"/>
  <c r="P749" i="2"/>
  <c r="R749" i="2" s="1"/>
  <c r="O749" i="2"/>
  <c r="I749" i="2"/>
  <c r="K749" i="2" s="1"/>
  <c r="H749" i="2"/>
  <c r="O741" i="2"/>
  <c r="P741" i="2"/>
  <c r="R741" i="2" s="1"/>
  <c r="I741" i="2"/>
  <c r="K741" i="2" s="1"/>
  <c r="H741" i="2"/>
  <c r="O733" i="2"/>
  <c r="P733" i="2"/>
  <c r="R733" i="2" s="1"/>
  <c r="I733" i="2"/>
  <c r="K733" i="2" s="1"/>
  <c r="H733" i="2"/>
  <c r="P725" i="2"/>
  <c r="R725" i="2" s="1"/>
  <c r="O725" i="2"/>
  <c r="I725" i="2"/>
  <c r="K725" i="2" s="1"/>
  <c r="H725" i="2"/>
  <c r="P717" i="2"/>
  <c r="R717" i="2" s="1"/>
  <c r="O717" i="2"/>
  <c r="I717" i="2"/>
  <c r="K717" i="2" s="1"/>
  <c r="H717" i="2"/>
  <c r="O709" i="2"/>
  <c r="P709" i="2"/>
  <c r="R709" i="2" s="1"/>
  <c r="I709" i="2"/>
  <c r="K709" i="2" s="1"/>
  <c r="H709" i="2"/>
  <c r="O701" i="2"/>
  <c r="P701" i="2"/>
  <c r="R701" i="2" s="1"/>
  <c r="H701" i="2"/>
  <c r="I701" i="2"/>
  <c r="K701" i="2" s="1"/>
  <c r="P693" i="2"/>
  <c r="R693" i="2" s="1"/>
  <c r="O693" i="2"/>
  <c r="I693" i="2"/>
  <c r="K693" i="2" s="1"/>
  <c r="H693" i="2"/>
  <c r="P685" i="2"/>
  <c r="R685" i="2" s="1"/>
  <c r="O685" i="2"/>
  <c r="I685" i="2"/>
  <c r="K685" i="2" s="1"/>
  <c r="H685" i="2"/>
  <c r="O677" i="2"/>
  <c r="P677" i="2"/>
  <c r="R677" i="2" s="1"/>
  <c r="I677" i="2"/>
  <c r="K677" i="2" s="1"/>
  <c r="H677" i="2"/>
  <c r="O669" i="2"/>
  <c r="I669" i="2"/>
  <c r="K669" i="2" s="1"/>
  <c r="H669" i="2"/>
  <c r="P669" i="2"/>
  <c r="R669" i="2" s="1"/>
  <c r="P661" i="2"/>
  <c r="R661" i="2" s="1"/>
  <c r="O661" i="2"/>
  <c r="I661" i="2"/>
  <c r="K661" i="2" s="1"/>
  <c r="H661" i="2"/>
  <c r="P653" i="2"/>
  <c r="R653" i="2" s="1"/>
  <c r="O653" i="2"/>
  <c r="I653" i="2"/>
  <c r="K653" i="2" s="1"/>
  <c r="H653" i="2"/>
  <c r="O645" i="2"/>
  <c r="P645" i="2"/>
  <c r="R645" i="2" s="1"/>
  <c r="I645" i="2"/>
  <c r="K645" i="2" s="1"/>
  <c r="H645" i="2"/>
  <c r="O637" i="2"/>
  <c r="P637" i="2"/>
  <c r="R637" i="2" s="1"/>
  <c r="H637" i="2"/>
  <c r="I637" i="2"/>
  <c r="K637" i="2" s="1"/>
  <c r="P629" i="2"/>
  <c r="R629" i="2" s="1"/>
  <c r="O629" i="2"/>
  <c r="I629" i="2"/>
  <c r="K629" i="2" s="1"/>
  <c r="H629" i="2"/>
  <c r="P621" i="2"/>
  <c r="R621" i="2" s="1"/>
  <c r="O621" i="2"/>
  <c r="I621" i="2"/>
  <c r="K621" i="2" s="1"/>
  <c r="H621" i="2"/>
  <c r="O613" i="2"/>
  <c r="I613" i="2"/>
  <c r="K613" i="2" s="1"/>
  <c r="P613" i="2"/>
  <c r="R613" i="2" s="1"/>
  <c r="H613" i="2"/>
  <c r="O605" i="2"/>
  <c r="P605" i="2"/>
  <c r="R605" i="2" s="1"/>
  <c r="I605" i="2"/>
  <c r="K605" i="2" s="1"/>
  <c r="H605" i="2"/>
  <c r="P597" i="2"/>
  <c r="R597" i="2" s="1"/>
  <c r="O597" i="2"/>
  <c r="I597" i="2"/>
  <c r="K597" i="2" s="1"/>
  <c r="H597" i="2"/>
  <c r="P589" i="2"/>
  <c r="R589" i="2" s="1"/>
  <c r="O589" i="2"/>
  <c r="I589" i="2"/>
  <c r="K589" i="2" s="1"/>
  <c r="H589" i="2"/>
  <c r="O581" i="2"/>
  <c r="P581" i="2"/>
  <c r="R581" i="2" s="1"/>
  <c r="I581" i="2"/>
  <c r="K581" i="2" s="1"/>
  <c r="H581" i="2"/>
  <c r="O573" i="2"/>
  <c r="P573" i="2"/>
  <c r="R573" i="2" s="1"/>
  <c r="H573" i="2"/>
  <c r="I573" i="2"/>
  <c r="K573" i="2" s="1"/>
  <c r="P565" i="2"/>
  <c r="R565" i="2" s="1"/>
  <c r="O565" i="2"/>
  <c r="I565" i="2"/>
  <c r="K565" i="2" s="1"/>
  <c r="H565" i="2"/>
  <c r="P557" i="2"/>
  <c r="R557" i="2" s="1"/>
  <c r="O557" i="2"/>
  <c r="I557" i="2"/>
  <c r="K557" i="2" s="1"/>
  <c r="H557" i="2"/>
  <c r="O549" i="2"/>
  <c r="P549" i="2"/>
  <c r="R549" i="2" s="1"/>
  <c r="I549" i="2"/>
  <c r="K549" i="2" s="1"/>
  <c r="H549" i="2"/>
  <c r="O541" i="2"/>
  <c r="P541" i="2"/>
  <c r="R541" i="2" s="1"/>
  <c r="I541" i="2"/>
  <c r="K541" i="2" s="1"/>
  <c r="H541" i="2"/>
  <c r="P533" i="2"/>
  <c r="R533" i="2" s="1"/>
  <c r="O533" i="2"/>
  <c r="I533" i="2"/>
  <c r="K533" i="2" s="1"/>
  <c r="H533" i="2"/>
  <c r="P525" i="2"/>
  <c r="R525" i="2" s="1"/>
  <c r="O525" i="2"/>
  <c r="I525" i="2"/>
  <c r="K525" i="2" s="1"/>
  <c r="H525" i="2"/>
  <c r="O517" i="2"/>
  <c r="P517" i="2"/>
  <c r="R517" i="2" s="1"/>
  <c r="I517" i="2"/>
  <c r="K517" i="2" s="1"/>
  <c r="H517" i="2"/>
  <c r="O509" i="2"/>
  <c r="P509" i="2"/>
  <c r="R509" i="2" s="1"/>
  <c r="I509" i="2"/>
  <c r="K509" i="2" s="1"/>
  <c r="H509" i="2"/>
  <c r="P501" i="2"/>
  <c r="R501" i="2" s="1"/>
  <c r="O501" i="2"/>
  <c r="I501" i="2"/>
  <c r="K501" i="2" s="1"/>
  <c r="H501" i="2"/>
  <c r="P493" i="2"/>
  <c r="R493" i="2" s="1"/>
  <c r="O493" i="2"/>
  <c r="I493" i="2"/>
  <c r="K493" i="2" s="1"/>
  <c r="H493" i="2"/>
  <c r="O485" i="2"/>
  <c r="P485" i="2"/>
  <c r="R485" i="2" s="1"/>
  <c r="I485" i="2"/>
  <c r="K485" i="2" s="1"/>
  <c r="H485" i="2"/>
  <c r="O477" i="2"/>
  <c r="P477" i="2"/>
  <c r="R477" i="2" s="1"/>
  <c r="I477" i="2"/>
  <c r="K477" i="2" s="1"/>
  <c r="H477" i="2"/>
  <c r="P469" i="2"/>
  <c r="R469" i="2" s="1"/>
  <c r="O469" i="2"/>
  <c r="I469" i="2"/>
  <c r="K469" i="2" s="1"/>
  <c r="H469" i="2"/>
  <c r="P461" i="2"/>
  <c r="R461" i="2" s="1"/>
  <c r="O461" i="2"/>
  <c r="I461" i="2"/>
  <c r="K461" i="2" s="1"/>
  <c r="H461" i="2"/>
  <c r="O453" i="2"/>
  <c r="P453" i="2"/>
  <c r="R453" i="2" s="1"/>
  <c r="I453" i="2"/>
  <c r="K453" i="2" s="1"/>
  <c r="H453" i="2"/>
  <c r="P437" i="2"/>
  <c r="R437" i="2" s="1"/>
  <c r="O437" i="2"/>
  <c r="I437" i="2"/>
  <c r="K437" i="2" s="1"/>
  <c r="H437" i="2"/>
  <c r="P429" i="2"/>
  <c r="R429" i="2" s="1"/>
  <c r="O429" i="2"/>
  <c r="I429" i="2"/>
  <c r="K429" i="2" s="1"/>
  <c r="H429" i="2"/>
  <c r="O421" i="2"/>
  <c r="P421" i="2"/>
  <c r="R421" i="2" s="1"/>
  <c r="I421" i="2"/>
  <c r="K421" i="2" s="1"/>
  <c r="H421" i="2"/>
  <c r="O413" i="2"/>
  <c r="P413" i="2"/>
  <c r="R413" i="2" s="1"/>
  <c r="I413" i="2"/>
  <c r="K413" i="2" s="1"/>
  <c r="H413" i="2"/>
  <c r="P405" i="2"/>
  <c r="R405" i="2" s="1"/>
  <c r="O405" i="2"/>
  <c r="I405" i="2"/>
  <c r="K405" i="2" s="1"/>
  <c r="H405" i="2"/>
  <c r="P397" i="2"/>
  <c r="R397" i="2" s="1"/>
  <c r="O397" i="2"/>
  <c r="I397" i="2"/>
  <c r="K397" i="2" s="1"/>
  <c r="H397" i="2"/>
  <c r="O389" i="2"/>
  <c r="P389" i="2"/>
  <c r="R389" i="2" s="1"/>
  <c r="I389" i="2"/>
  <c r="K389" i="2" s="1"/>
  <c r="H389" i="2"/>
  <c r="O381" i="2"/>
  <c r="P381" i="2"/>
  <c r="R381" i="2" s="1"/>
  <c r="I381" i="2"/>
  <c r="K381" i="2" s="1"/>
  <c r="H381" i="2"/>
  <c r="P373" i="2"/>
  <c r="R373" i="2" s="1"/>
  <c r="O373" i="2"/>
  <c r="I373" i="2"/>
  <c r="K373" i="2" s="1"/>
  <c r="H373" i="2"/>
  <c r="P365" i="2"/>
  <c r="R365" i="2" s="1"/>
  <c r="O365" i="2"/>
  <c r="I365" i="2"/>
  <c r="K365" i="2" s="1"/>
  <c r="H365" i="2"/>
  <c r="O357" i="2"/>
  <c r="P357" i="2"/>
  <c r="R357" i="2" s="1"/>
  <c r="I357" i="2"/>
  <c r="K357" i="2" s="1"/>
  <c r="H357" i="2"/>
  <c r="O349" i="2"/>
  <c r="P349" i="2"/>
  <c r="R349" i="2" s="1"/>
  <c r="I349" i="2"/>
  <c r="K349" i="2" s="1"/>
  <c r="H349" i="2"/>
  <c r="P341" i="2"/>
  <c r="R341" i="2" s="1"/>
  <c r="O341" i="2"/>
  <c r="I341" i="2"/>
  <c r="K341" i="2" s="1"/>
  <c r="H341" i="2"/>
  <c r="P333" i="2"/>
  <c r="R333" i="2" s="1"/>
  <c r="O333" i="2"/>
  <c r="I333" i="2"/>
  <c r="K333" i="2" s="1"/>
  <c r="H333" i="2"/>
  <c r="O325" i="2"/>
  <c r="P325" i="2"/>
  <c r="R325" i="2" s="1"/>
  <c r="I325" i="2"/>
  <c r="K325" i="2" s="1"/>
  <c r="H325" i="2"/>
  <c r="O317" i="2"/>
  <c r="P317" i="2"/>
  <c r="R317" i="2" s="1"/>
  <c r="I317" i="2"/>
  <c r="K317" i="2" s="1"/>
  <c r="H317" i="2"/>
  <c r="P309" i="2"/>
  <c r="R309" i="2" s="1"/>
  <c r="O309" i="2"/>
  <c r="I309" i="2"/>
  <c r="K309" i="2" s="1"/>
  <c r="H309" i="2"/>
  <c r="P301" i="2"/>
  <c r="R301" i="2" s="1"/>
  <c r="O301" i="2"/>
  <c r="I301" i="2"/>
  <c r="K301" i="2" s="1"/>
  <c r="H301" i="2"/>
  <c r="O293" i="2"/>
  <c r="P293" i="2"/>
  <c r="R293" i="2" s="1"/>
  <c r="I293" i="2"/>
  <c r="K293" i="2" s="1"/>
  <c r="H293" i="2"/>
  <c r="O285" i="2"/>
  <c r="P285" i="2"/>
  <c r="R285" i="2" s="1"/>
  <c r="I285" i="2"/>
  <c r="K285" i="2" s="1"/>
  <c r="H285" i="2"/>
  <c r="P277" i="2"/>
  <c r="R277" i="2" s="1"/>
  <c r="O277" i="2"/>
  <c r="I277" i="2"/>
  <c r="K277" i="2" s="1"/>
  <c r="H277" i="2"/>
  <c r="P269" i="2"/>
  <c r="R269" i="2" s="1"/>
  <c r="O269" i="2"/>
  <c r="H269" i="2"/>
  <c r="I269" i="2"/>
  <c r="K269" i="2" s="1"/>
  <c r="O261" i="2"/>
  <c r="P261" i="2"/>
  <c r="R261" i="2" s="1"/>
  <c r="I261" i="2"/>
  <c r="K261" i="2" s="1"/>
  <c r="H261" i="2"/>
  <c r="O253" i="2"/>
  <c r="P253" i="2"/>
  <c r="R253" i="2" s="1"/>
  <c r="I253" i="2"/>
  <c r="K253" i="2" s="1"/>
  <c r="H253" i="2"/>
  <c r="P245" i="2"/>
  <c r="R245" i="2" s="1"/>
  <c r="O245" i="2"/>
  <c r="I245" i="2"/>
  <c r="K245" i="2" s="1"/>
  <c r="H245" i="2"/>
  <c r="P237" i="2"/>
  <c r="R237" i="2" s="1"/>
  <c r="O237" i="2"/>
  <c r="I237" i="2"/>
  <c r="K237" i="2" s="1"/>
  <c r="H237" i="2"/>
  <c r="O229" i="2"/>
  <c r="I229" i="2"/>
  <c r="K229" i="2" s="1"/>
  <c r="H229" i="2"/>
  <c r="P229" i="2"/>
  <c r="R229" i="2" s="1"/>
  <c r="O221" i="2"/>
  <c r="P221" i="2"/>
  <c r="R221" i="2" s="1"/>
  <c r="I221" i="2"/>
  <c r="K221" i="2" s="1"/>
  <c r="H221" i="2"/>
  <c r="P213" i="2"/>
  <c r="R213" i="2" s="1"/>
  <c r="O213" i="2"/>
  <c r="I213" i="2"/>
  <c r="K213" i="2" s="1"/>
  <c r="H213" i="2"/>
  <c r="P205" i="2"/>
  <c r="R205" i="2" s="1"/>
  <c r="O205" i="2"/>
  <c r="I205" i="2"/>
  <c r="K205" i="2" s="1"/>
  <c r="H205" i="2"/>
  <c r="O197" i="2"/>
  <c r="H197" i="2"/>
  <c r="P197" i="2"/>
  <c r="R197" i="2" s="1"/>
  <c r="I197" i="2"/>
  <c r="K197" i="2" s="1"/>
  <c r="O189" i="2"/>
  <c r="P189" i="2"/>
  <c r="R189" i="2" s="1"/>
  <c r="I189" i="2"/>
  <c r="K189" i="2" s="1"/>
  <c r="H189" i="2"/>
  <c r="P181" i="2"/>
  <c r="R181" i="2" s="1"/>
  <c r="O181" i="2"/>
  <c r="I181" i="2"/>
  <c r="K181" i="2" s="1"/>
  <c r="H181" i="2"/>
  <c r="O173" i="2"/>
  <c r="P173" i="2"/>
  <c r="R173" i="2" s="1"/>
  <c r="I173" i="2"/>
  <c r="K173" i="2" s="1"/>
  <c r="H173" i="2"/>
  <c r="O165" i="2"/>
  <c r="P165" i="2"/>
  <c r="R165" i="2" s="1"/>
  <c r="H165" i="2"/>
  <c r="I165" i="2"/>
  <c r="K165" i="2" s="1"/>
  <c r="O157" i="2"/>
  <c r="P157" i="2"/>
  <c r="R157" i="2" s="1"/>
  <c r="I157" i="2"/>
  <c r="K157" i="2" s="1"/>
  <c r="H157" i="2"/>
  <c r="O149" i="2"/>
  <c r="P149" i="2"/>
  <c r="R149" i="2" s="1"/>
  <c r="I149" i="2"/>
  <c r="K149" i="2" s="1"/>
  <c r="H149" i="2"/>
  <c r="O141" i="2"/>
  <c r="P141" i="2"/>
  <c r="R141" i="2" s="1"/>
  <c r="I141" i="2"/>
  <c r="K141" i="2" s="1"/>
  <c r="H141" i="2"/>
  <c r="O133" i="2"/>
  <c r="P133" i="2"/>
  <c r="R133" i="2" s="1"/>
  <c r="I133" i="2"/>
  <c r="K133" i="2" s="1"/>
  <c r="H133" i="2"/>
  <c r="P125" i="2"/>
  <c r="R125" i="2" s="1"/>
  <c r="O125" i="2"/>
  <c r="I125" i="2"/>
  <c r="K125" i="2" s="1"/>
  <c r="H125" i="2"/>
  <c r="P117" i="2"/>
  <c r="R117" i="2" s="1"/>
  <c r="O117" i="2"/>
  <c r="H117" i="2"/>
  <c r="I117" i="2"/>
  <c r="K117" i="2" s="1"/>
  <c r="P109" i="2"/>
  <c r="R109" i="2" s="1"/>
  <c r="O109" i="2"/>
  <c r="I109" i="2"/>
  <c r="K109" i="2" s="1"/>
  <c r="H109" i="2"/>
  <c r="P101" i="2"/>
  <c r="R101" i="2" s="1"/>
  <c r="O101" i="2"/>
  <c r="I101" i="2"/>
  <c r="K101" i="2" s="1"/>
  <c r="H101" i="2"/>
  <c r="P93" i="2"/>
  <c r="R93" i="2" s="1"/>
  <c r="I93" i="2"/>
  <c r="K93" i="2" s="1"/>
  <c r="O93" i="2"/>
  <c r="H93" i="2"/>
  <c r="P85" i="2"/>
  <c r="R85" i="2" s="1"/>
  <c r="O85" i="2"/>
  <c r="I85" i="2"/>
  <c r="K85" i="2" s="1"/>
  <c r="H85" i="2"/>
  <c r="P77" i="2"/>
  <c r="R77" i="2" s="1"/>
  <c r="O77" i="2"/>
  <c r="I77" i="2"/>
  <c r="K77" i="2" s="1"/>
  <c r="H77" i="2"/>
  <c r="P69" i="2"/>
  <c r="R69" i="2" s="1"/>
  <c r="O69" i="2"/>
  <c r="H69" i="2"/>
  <c r="I69" i="2"/>
  <c r="K69" i="2" s="1"/>
  <c r="P61" i="2"/>
  <c r="R61" i="2" s="1"/>
  <c r="O61" i="2"/>
  <c r="I61" i="2"/>
  <c r="K61" i="2" s="1"/>
  <c r="H61" i="2"/>
  <c r="O53" i="2"/>
  <c r="P53" i="2"/>
  <c r="R53" i="2" s="1"/>
  <c r="I53" i="2"/>
  <c r="K53" i="2" s="1"/>
  <c r="H53" i="2"/>
  <c r="P45" i="2"/>
  <c r="R45" i="2" s="1"/>
  <c r="O45" i="2"/>
  <c r="I45" i="2"/>
  <c r="K45" i="2" s="1"/>
  <c r="H45" i="2"/>
  <c r="P37" i="2"/>
  <c r="R37" i="2" s="1"/>
  <c r="O37" i="2"/>
  <c r="H37" i="2"/>
  <c r="I37" i="2"/>
  <c r="K37" i="2" s="1"/>
  <c r="P29" i="2"/>
  <c r="R29" i="2" s="1"/>
  <c r="S29" i="2" s="1"/>
  <c r="T29" i="2" s="1"/>
  <c r="I29" i="2"/>
  <c r="K29" i="2" s="1"/>
  <c r="L29" i="2" s="1"/>
  <c r="M29" i="2" s="1"/>
  <c r="O29" i="2"/>
  <c r="H29" i="2"/>
  <c r="P21" i="2"/>
  <c r="O21" i="2"/>
  <c r="I21" i="2"/>
  <c r="H21" i="2"/>
  <c r="O13" i="2"/>
  <c r="P13" i="2"/>
  <c r="I13" i="2"/>
  <c r="H13" i="2"/>
  <c r="P5" i="2"/>
  <c r="O5" i="2"/>
  <c r="I5" i="2"/>
  <c r="A5" i="2"/>
  <c r="H5" i="2"/>
  <c r="AC585" i="1"/>
  <c r="AC586" i="1" s="1"/>
  <c r="AC587" i="1" s="1"/>
  <c r="AC588" i="1" s="1"/>
  <c r="AC589" i="1" s="1"/>
  <c r="AC590" i="1" s="1"/>
  <c r="AC591" i="1" s="1"/>
  <c r="AC592" i="1" s="1"/>
  <c r="AC593" i="1" s="1"/>
  <c r="AC594" i="1" s="1"/>
  <c r="AC595" i="1" s="1"/>
  <c r="AC596" i="1" s="1"/>
  <c r="AC597" i="1" s="1"/>
  <c r="AC598" i="1" s="1"/>
  <c r="AC599" i="1" s="1"/>
  <c r="AC600" i="1" s="1"/>
  <c r="AC601" i="1" s="1"/>
  <c r="AC602" i="1" s="1"/>
  <c r="AC603" i="1" s="1"/>
  <c r="AC604" i="1" s="1"/>
  <c r="AC605" i="1" s="1"/>
  <c r="AC606" i="1" s="1"/>
  <c r="AC607" i="1" s="1"/>
  <c r="AC608" i="1" s="1"/>
  <c r="AC609" i="1" s="1"/>
  <c r="AC610" i="1" s="1"/>
  <c r="AC611" i="1" s="1"/>
  <c r="AC612" i="1" s="1"/>
  <c r="AC613" i="1" s="1"/>
  <c r="AC614" i="1" s="1"/>
  <c r="AC615" i="1" s="1"/>
  <c r="AC616" i="1" s="1"/>
  <c r="AC617" i="1" s="1"/>
  <c r="AC618" i="1" s="1"/>
  <c r="AC619" i="1" s="1"/>
  <c r="P845" i="2"/>
  <c r="R845" i="2" s="1"/>
  <c r="O845" i="2"/>
  <c r="I845" i="2"/>
  <c r="K845" i="2" s="1"/>
  <c r="H845" i="2"/>
  <c r="P788" i="2"/>
  <c r="R788" i="2" s="1"/>
  <c r="I788" i="2"/>
  <c r="K788" i="2" s="1"/>
  <c r="O788" i="2"/>
  <c r="H788" i="2"/>
  <c r="P700" i="2"/>
  <c r="R700" i="2" s="1"/>
  <c r="I700" i="2"/>
  <c r="K700" i="2" s="1"/>
  <c r="O700" i="2"/>
  <c r="H700" i="2"/>
  <c r="P580" i="2"/>
  <c r="R580" i="2" s="1"/>
  <c r="I580" i="2"/>
  <c r="K580" i="2" s="1"/>
  <c r="O580" i="2"/>
  <c r="H580" i="2"/>
  <c r="P524" i="2"/>
  <c r="R524" i="2" s="1"/>
  <c r="I524" i="2"/>
  <c r="K524" i="2" s="1"/>
  <c r="O524" i="2"/>
  <c r="H524" i="2"/>
  <c r="P484" i="2"/>
  <c r="R484" i="2" s="1"/>
  <c r="I484" i="2"/>
  <c r="K484" i="2" s="1"/>
  <c r="O484" i="2"/>
  <c r="H484" i="2"/>
  <c r="O444" i="2"/>
  <c r="P444" i="2"/>
  <c r="R444" i="2" s="1"/>
  <c r="I444" i="2"/>
  <c r="K444" i="2" s="1"/>
  <c r="H444" i="2"/>
  <c r="P420" i="2"/>
  <c r="R420" i="2" s="1"/>
  <c r="O420" i="2"/>
  <c r="I420" i="2"/>
  <c r="K420" i="2" s="1"/>
  <c r="H420" i="2"/>
  <c r="P404" i="2"/>
  <c r="R404" i="2" s="1"/>
  <c r="O404" i="2"/>
  <c r="I404" i="2"/>
  <c r="K404" i="2" s="1"/>
  <c r="H404" i="2"/>
  <c r="P396" i="2"/>
  <c r="R396" i="2" s="1"/>
  <c r="O396" i="2"/>
  <c r="I396" i="2"/>
  <c r="K396" i="2" s="1"/>
  <c r="H396" i="2"/>
  <c r="P388" i="2"/>
  <c r="R388" i="2" s="1"/>
  <c r="O388" i="2"/>
  <c r="I388" i="2"/>
  <c r="K388" i="2" s="1"/>
  <c r="H388" i="2"/>
  <c r="O380" i="2"/>
  <c r="P380" i="2"/>
  <c r="R380" i="2" s="1"/>
  <c r="I380" i="2"/>
  <c r="K380" i="2" s="1"/>
  <c r="H380" i="2"/>
  <c r="P372" i="2"/>
  <c r="R372" i="2" s="1"/>
  <c r="O372" i="2"/>
  <c r="I372" i="2"/>
  <c r="K372" i="2" s="1"/>
  <c r="H372" i="2"/>
  <c r="P364" i="2"/>
  <c r="R364" i="2" s="1"/>
  <c r="O364" i="2"/>
  <c r="I364" i="2"/>
  <c r="K364" i="2" s="1"/>
  <c r="H364" i="2"/>
  <c r="P356" i="2"/>
  <c r="R356" i="2" s="1"/>
  <c r="O356" i="2"/>
  <c r="I356" i="2"/>
  <c r="K356" i="2" s="1"/>
  <c r="H356" i="2"/>
  <c r="O348" i="2"/>
  <c r="P348" i="2"/>
  <c r="R348" i="2" s="1"/>
  <c r="I348" i="2"/>
  <c r="K348" i="2" s="1"/>
  <c r="H348" i="2"/>
  <c r="P340" i="2"/>
  <c r="R340" i="2" s="1"/>
  <c r="O340" i="2"/>
  <c r="I340" i="2"/>
  <c r="K340" i="2" s="1"/>
  <c r="H340" i="2"/>
  <c r="P332" i="2"/>
  <c r="R332" i="2" s="1"/>
  <c r="O332" i="2"/>
  <c r="I332" i="2"/>
  <c r="K332" i="2" s="1"/>
  <c r="H332" i="2"/>
  <c r="P324" i="2"/>
  <c r="R324" i="2" s="1"/>
  <c r="O324" i="2"/>
  <c r="I324" i="2"/>
  <c r="K324" i="2" s="1"/>
  <c r="H324" i="2"/>
  <c r="O316" i="2"/>
  <c r="P316" i="2"/>
  <c r="R316" i="2" s="1"/>
  <c r="I316" i="2"/>
  <c r="K316" i="2" s="1"/>
  <c r="H316" i="2"/>
  <c r="P300" i="2"/>
  <c r="R300" i="2" s="1"/>
  <c r="O300" i="2"/>
  <c r="I300" i="2"/>
  <c r="K300" i="2" s="1"/>
  <c r="H300" i="2"/>
  <c r="P292" i="2"/>
  <c r="R292" i="2" s="1"/>
  <c r="O292" i="2"/>
  <c r="H292" i="2"/>
  <c r="I292" i="2"/>
  <c r="K292" i="2" s="1"/>
  <c r="O284" i="2"/>
  <c r="P284" i="2"/>
  <c r="R284" i="2" s="1"/>
  <c r="H284" i="2"/>
  <c r="I284" i="2"/>
  <c r="K284" i="2" s="1"/>
  <c r="P276" i="2"/>
  <c r="R276" i="2" s="1"/>
  <c r="O276" i="2"/>
  <c r="H276" i="2"/>
  <c r="I276" i="2"/>
  <c r="K276" i="2" s="1"/>
  <c r="P268" i="2"/>
  <c r="R268" i="2" s="1"/>
  <c r="O268" i="2"/>
  <c r="H268" i="2"/>
  <c r="I268" i="2"/>
  <c r="K268" i="2" s="1"/>
  <c r="P260" i="2"/>
  <c r="R260" i="2" s="1"/>
  <c r="O260" i="2"/>
  <c r="H260" i="2"/>
  <c r="I260" i="2"/>
  <c r="K260" i="2" s="1"/>
  <c r="O252" i="2"/>
  <c r="P252" i="2"/>
  <c r="R252" i="2" s="1"/>
  <c r="I252" i="2"/>
  <c r="K252" i="2" s="1"/>
  <c r="H252" i="2"/>
  <c r="P244" i="2"/>
  <c r="R244" i="2" s="1"/>
  <c r="O244" i="2"/>
  <c r="I244" i="2"/>
  <c r="K244" i="2" s="1"/>
  <c r="H244" i="2"/>
  <c r="P236" i="2"/>
  <c r="R236" i="2" s="1"/>
  <c r="O236" i="2"/>
  <c r="H236" i="2"/>
  <c r="I236" i="2"/>
  <c r="K236" i="2" s="1"/>
  <c r="P228" i="2"/>
  <c r="R228" i="2" s="1"/>
  <c r="O228" i="2"/>
  <c r="H228" i="2"/>
  <c r="I228" i="2"/>
  <c r="K228" i="2" s="1"/>
  <c r="O220" i="2"/>
  <c r="P220" i="2"/>
  <c r="R220" i="2" s="1"/>
  <c r="I220" i="2"/>
  <c r="K220" i="2" s="1"/>
  <c r="H220" i="2"/>
  <c r="P212" i="2"/>
  <c r="R212" i="2" s="1"/>
  <c r="O212" i="2"/>
  <c r="I212" i="2"/>
  <c r="K212" i="2" s="1"/>
  <c r="H212" i="2"/>
  <c r="P204" i="2"/>
  <c r="R204" i="2" s="1"/>
  <c r="O204" i="2"/>
  <c r="I204" i="2"/>
  <c r="K204" i="2" s="1"/>
  <c r="H204" i="2"/>
  <c r="P196" i="2"/>
  <c r="R196" i="2" s="1"/>
  <c r="O196" i="2"/>
  <c r="I196" i="2"/>
  <c r="K196" i="2" s="1"/>
  <c r="H196" i="2"/>
  <c r="O188" i="2"/>
  <c r="P188" i="2"/>
  <c r="R188" i="2" s="1"/>
  <c r="I188" i="2"/>
  <c r="K188" i="2" s="1"/>
  <c r="H188" i="2"/>
  <c r="P180" i="2"/>
  <c r="R180" i="2" s="1"/>
  <c r="O180" i="2"/>
  <c r="I180" i="2"/>
  <c r="K180" i="2" s="1"/>
  <c r="H180" i="2"/>
  <c r="P172" i="2"/>
  <c r="R172" i="2" s="1"/>
  <c r="O172" i="2"/>
  <c r="I172" i="2"/>
  <c r="K172" i="2" s="1"/>
  <c r="H172" i="2"/>
  <c r="P164" i="2"/>
  <c r="R164" i="2" s="1"/>
  <c r="O164" i="2"/>
  <c r="I164" i="2"/>
  <c r="K164" i="2" s="1"/>
  <c r="H164" i="2"/>
  <c r="P156" i="2"/>
  <c r="R156" i="2" s="1"/>
  <c r="I156" i="2"/>
  <c r="K156" i="2" s="1"/>
  <c r="H156" i="2"/>
  <c r="O156" i="2"/>
  <c r="P148" i="2"/>
  <c r="R148" i="2" s="1"/>
  <c r="I148" i="2"/>
  <c r="K148" i="2" s="1"/>
  <c r="H148" i="2"/>
  <c r="O148" i="2"/>
  <c r="P140" i="2"/>
  <c r="R140" i="2" s="1"/>
  <c r="O140" i="2"/>
  <c r="I140" i="2"/>
  <c r="K140" i="2" s="1"/>
  <c r="H140" i="2"/>
  <c r="P132" i="2"/>
  <c r="R132" i="2" s="1"/>
  <c r="O132" i="2"/>
  <c r="I132" i="2"/>
  <c r="K132" i="2" s="1"/>
  <c r="H132" i="2"/>
  <c r="O124" i="2"/>
  <c r="I124" i="2"/>
  <c r="K124" i="2" s="1"/>
  <c r="P124" i="2"/>
  <c r="R124" i="2" s="1"/>
  <c r="H124" i="2"/>
  <c r="P116" i="2"/>
  <c r="R116" i="2" s="1"/>
  <c r="O116" i="2"/>
  <c r="I116" i="2"/>
  <c r="K116" i="2" s="1"/>
  <c r="H116" i="2"/>
  <c r="P108" i="2"/>
  <c r="R108" i="2" s="1"/>
  <c r="I108" i="2"/>
  <c r="K108" i="2" s="1"/>
  <c r="O108" i="2"/>
  <c r="H108" i="2"/>
  <c r="P100" i="2"/>
  <c r="R100" i="2" s="1"/>
  <c r="O100" i="2"/>
  <c r="I100" i="2"/>
  <c r="K100" i="2" s="1"/>
  <c r="H100" i="2"/>
  <c r="O92" i="2"/>
  <c r="P92" i="2"/>
  <c r="R92" i="2" s="1"/>
  <c r="I92" i="2"/>
  <c r="K92" i="2" s="1"/>
  <c r="H92" i="2"/>
  <c r="P84" i="2"/>
  <c r="R84" i="2" s="1"/>
  <c r="O84" i="2"/>
  <c r="I84" i="2"/>
  <c r="K84" i="2" s="1"/>
  <c r="H84" i="2"/>
  <c r="O76" i="2"/>
  <c r="I76" i="2"/>
  <c r="K76" i="2" s="1"/>
  <c r="P76" i="2"/>
  <c r="R76" i="2" s="1"/>
  <c r="H76" i="2"/>
  <c r="P68" i="2"/>
  <c r="R68" i="2" s="1"/>
  <c r="O68" i="2"/>
  <c r="I68" i="2"/>
  <c r="K68" i="2" s="1"/>
  <c r="H68" i="2"/>
  <c r="O60" i="2"/>
  <c r="I60" i="2"/>
  <c r="K60" i="2" s="1"/>
  <c r="P60" i="2"/>
  <c r="R60" i="2" s="1"/>
  <c r="H60" i="2"/>
  <c r="O52" i="2"/>
  <c r="P52" i="2"/>
  <c r="R52" i="2" s="1"/>
  <c r="I52" i="2"/>
  <c r="K52" i="2" s="1"/>
  <c r="H52" i="2"/>
  <c r="P44" i="2"/>
  <c r="R44" i="2" s="1"/>
  <c r="O44" i="2"/>
  <c r="I44" i="2"/>
  <c r="K44" i="2" s="1"/>
  <c r="H44" i="2"/>
  <c r="P36" i="2"/>
  <c r="R36" i="2" s="1"/>
  <c r="O36" i="2"/>
  <c r="I36" i="2"/>
  <c r="K36" i="2" s="1"/>
  <c r="H36" i="2"/>
  <c r="P28" i="2"/>
  <c r="O28" i="2"/>
  <c r="I28" i="2"/>
  <c r="H28" i="2"/>
  <c r="P20" i="2"/>
  <c r="O20" i="2"/>
  <c r="I20" i="2"/>
  <c r="H20" i="2"/>
  <c r="P12" i="2"/>
  <c r="I12" i="2"/>
  <c r="H12" i="2"/>
  <c r="O12" i="2"/>
  <c r="AC415" i="1"/>
  <c r="AC416" i="1" s="1"/>
  <c r="AC417" i="1" s="1"/>
  <c r="AC418" i="1" s="1"/>
  <c r="AC419" i="1" s="1"/>
  <c r="AC420" i="1" s="1"/>
  <c r="AC421" i="1" s="1"/>
  <c r="AC422" i="1" s="1"/>
  <c r="AC423" i="1" s="1"/>
  <c r="AC424" i="1" s="1"/>
  <c r="AC425" i="1" s="1"/>
  <c r="AC426" i="1" s="1"/>
  <c r="AC427" i="1" s="1"/>
  <c r="AC428" i="1" s="1"/>
  <c r="AC429" i="1" s="1"/>
  <c r="AC430" i="1" s="1"/>
  <c r="AC431" i="1" s="1"/>
  <c r="AC432" i="1" s="1"/>
  <c r="AC433" i="1" s="1"/>
  <c r="AC434" i="1" s="1"/>
  <c r="AC435" i="1" s="1"/>
  <c r="AC436" i="1" s="1"/>
  <c r="AC437" i="1" s="1"/>
  <c r="AC438" i="1" s="1"/>
  <c r="AC439" i="1" s="1"/>
  <c r="AC440" i="1" s="1"/>
  <c r="AC441" i="1" s="1"/>
  <c r="AC442" i="1" s="1"/>
  <c r="AC443" i="1" s="1"/>
  <c r="AC444" i="1" s="1"/>
  <c r="AC445" i="1" s="1"/>
  <c r="AC446" i="1" s="1"/>
  <c r="AC447" i="1" s="1"/>
  <c r="AC448" i="1" s="1"/>
  <c r="AC449" i="1" s="1"/>
  <c r="AC450" i="1" s="1"/>
  <c r="AC174" i="1"/>
  <c r="AC175" i="1" s="1"/>
  <c r="AC176" i="1" s="1"/>
  <c r="AC177" i="1" s="1"/>
  <c r="AC178" i="1" s="1"/>
  <c r="AC179" i="1" s="1"/>
  <c r="AC180" i="1" s="1"/>
  <c r="AC181" i="1" s="1"/>
  <c r="AC182" i="1" s="1"/>
  <c r="AC183" i="1" s="1"/>
  <c r="AC184" i="1" s="1"/>
  <c r="AC185" i="1" s="1"/>
  <c r="AC186" i="1" s="1"/>
  <c r="AC187" i="1" s="1"/>
  <c r="AC188" i="1" s="1"/>
  <c r="AC189" i="1" s="1"/>
  <c r="AC190" i="1" s="1"/>
  <c r="AC191" i="1" s="1"/>
  <c r="AC192" i="1" s="1"/>
  <c r="AC193" i="1" s="1"/>
  <c r="AD193" i="1" s="1"/>
  <c r="AC374" i="1"/>
  <c r="AC375" i="1" s="1"/>
  <c r="AC376" i="1" s="1"/>
  <c r="AC377" i="1" s="1"/>
  <c r="AC378" i="1" s="1"/>
  <c r="AC379" i="1" s="1"/>
  <c r="AC380" i="1" s="1"/>
  <c r="AC381" i="1" s="1"/>
  <c r="AC382" i="1" s="1"/>
  <c r="AC383" i="1" s="1"/>
  <c r="AC384" i="1" s="1"/>
  <c r="AC385" i="1" s="1"/>
  <c r="AC386" i="1" s="1"/>
  <c r="AC66" i="1"/>
  <c r="AC67" i="1" s="1"/>
  <c r="AC68" i="1" s="1"/>
  <c r="AC69" i="1" s="1"/>
  <c r="AC70" i="1" s="1"/>
  <c r="AC71" i="1" s="1"/>
  <c r="AC72" i="1" s="1"/>
  <c r="AC73" i="1" s="1"/>
  <c r="AC74" i="1" s="1"/>
  <c r="AC75" i="1" s="1"/>
  <c r="AC76" i="1" s="1"/>
  <c r="AC77" i="1" s="1"/>
  <c r="AC78" i="1" s="1"/>
  <c r="AC79" i="1" s="1"/>
  <c r="AD80" i="1" s="1"/>
  <c r="AC199" i="1"/>
  <c r="AC200" i="1" s="1"/>
  <c r="AC201" i="1" s="1"/>
  <c r="AC202" i="1" s="1"/>
  <c r="AC203" i="1" s="1"/>
  <c r="AC204" i="1" s="1"/>
  <c r="AC205" i="1" s="1"/>
  <c r="AC206" i="1" s="1"/>
  <c r="AC207" i="1" s="1"/>
  <c r="AC208" i="1" s="1"/>
  <c r="AC209" i="1" s="1"/>
  <c r="AC210" i="1" s="1"/>
  <c r="AC211" i="1" s="1"/>
  <c r="AC212" i="1" s="1"/>
  <c r="AC213" i="1" s="1"/>
  <c r="AC214" i="1" s="1"/>
  <c r="AC215" i="1" s="1"/>
  <c r="AC216" i="1" s="1"/>
  <c r="AC217" i="1" s="1"/>
  <c r="AC218" i="1" s="1"/>
  <c r="AC219" i="1" s="1"/>
  <c r="AC220" i="1" s="1"/>
  <c r="AC221" i="1" s="1"/>
  <c r="AC222" i="1" s="1"/>
  <c r="AC223" i="1" s="1"/>
  <c r="AC224" i="1" s="1"/>
  <c r="AC225" i="1" s="1"/>
  <c r="AC226" i="1" s="1"/>
  <c r="AC227" i="1" s="1"/>
  <c r="AC228" i="1" s="1"/>
  <c r="AC229" i="1" s="1"/>
  <c r="AC230" i="1" s="1"/>
  <c r="AC231" i="1" s="1"/>
  <c r="AC232" i="1" s="1"/>
  <c r="AC233" i="1" s="1"/>
  <c r="AC234" i="1" s="1"/>
  <c r="AC235" i="1" s="1"/>
  <c r="AC236" i="1" s="1"/>
  <c r="AC237" i="1" s="1"/>
  <c r="AC238" i="1" s="1"/>
  <c r="AC239" i="1" s="1"/>
  <c r="AC240" i="1" s="1"/>
  <c r="AC241" i="1" s="1"/>
  <c r="AC242" i="1" s="1"/>
  <c r="AC662" i="1"/>
  <c r="AC663" i="1" s="1"/>
  <c r="AC664" i="1" s="1"/>
  <c r="AC665" i="1" s="1"/>
  <c r="P874" i="2"/>
  <c r="R874" i="2" s="1"/>
  <c r="O874" i="2"/>
  <c r="I874" i="2"/>
  <c r="K874" i="2" s="1"/>
  <c r="H874" i="2"/>
  <c r="P850" i="2"/>
  <c r="R850" i="2" s="1"/>
  <c r="O850" i="2"/>
  <c r="H850" i="2"/>
  <c r="I850" i="2"/>
  <c r="K850" i="2" s="1"/>
  <c r="P817" i="2"/>
  <c r="R817" i="2" s="1"/>
  <c r="O817" i="2"/>
  <c r="H817" i="2"/>
  <c r="I817" i="2"/>
  <c r="K817" i="2" s="1"/>
  <c r="P785" i="2"/>
  <c r="R785" i="2" s="1"/>
  <c r="O785" i="2"/>
  <c r="H785" i="2"/>
  <c r="I785" i="2"/>
  <c r="K785" i="2" s="1"/>
  <c r="P761" i="2"/>
  <c r="R761" i="2" s="1"/>
  <c r="O761" i="2"/>
  <c r="I761" i="2"/>
  <c r="K761" i="2" s="1"/>
  <c r="H761" i="2"/>
  <c r="P729" i="2"/>
  <c r="R729" i="2" s="1"/>
  <c r="O729" i="2"/>
  <c r="I729" i="2"/>
  <c r="K729" i="2" s="1"/>
  <c r="H729" i="2"/>
  <c r="P697" i="2"/>
  <c r="R697" i="2" s="1"/>
  <c r="O697" i="2"/>
  <c r="I697" i="2"/>
  <c r="K697" i="2" s="1"/>
  <c r="H697" i="2"/>
  <c r="P649" i="2"/>
  <c r="R649" i="2" s="1"/>
  <c r="O649" i="2"/>
  <c r="I649" i="2"/>
  <c r="K649" i="2" s="1"/>
  <c r="H649" i="2"/>
  <c r="P577" i="2"/>
  <c r="R577" i="2" s="1"/>
  <c r="O577" i="2"/>
  <c r="I577" i="2"/>
  <c r="K577" i="2" s="1"/>
  <c r="H577" i="2"/>
  <c r="P497" i="2"/>
  <c r="R497" i="2" s="1"/>
  <c r="O497" i="2"/>
  <c r="H497" i="2"/>
  <c r="I497" i="2"/>
  <c r="K497" i="2" s="1"/>
  <c r="P417" i="2"/>
  <c r="R417" i="2" s="1"/>
  <c r="O417" i="2"/>
  <c r="I417" i="2"/>
  <c r="K417" i="2" s="1"/>
  <c r="H417" i="2"/>
  <c r="P345" i="2"/>
  <c r="R345" i="2" s="1"/>
  <c r="O345" i="2"/>
  <c r="I345" i="2"/>
  <c r="K345" i="2" s="1"/>
  <c r="H345" i="2"/>
  <c r="P257" i="2"/>
  <c r="R257" i="2" s="1"/>
  <c r="I257" i="2"/>
  <c r="K257" i="2" s="1"/>
  <c r="O257" i="2"/>
  <c r="H257" i="2"/>
  <c r="P169" i="2"/>
  <c r="R169" i="2" s="1"/>
  <c r="O169" i="2"/>
  <c r="I169" i="2"/>
  <c r="K169" i="2" s="1"/>
  <c r="H169" i="2"/>
  <c r="O49" i="2"/>
  <c r="P49" i="2"/>
  <c r="R49" i="2" s="1"/>
  <c r="I49" i="2"/>
  <c r="K49" i="2" s="1"/>
  <c r="H49" i="2"/>
  <c r="O445" i="2"/>
  <c r="H445" i="2"/>
  <c r="I445" i="2"/>
  <c r="K445" i="2" s="1"/>
  <c r="P445" i="2"/>
  <c r="R445" i="2" s="1"/>
  <c r="AC757" i="1"/>
  <c r="AC758" i="1" s="1"/>
  <c r="AC759" i="1" s="1"/>
  <c r="AC760" i="1" s="1"/>
  <c r="AC761" i="1" s="1"/>
  <c r="AC762" i="1" s="1"/>
  <c r="AC763" i="1" s="1"/>
  <c r="AC764" i="1" s="1"/>
  <c r="AC765" i="1" s="1"/>
  <c r="AC766" i="1" s="1"/>
  <c r="AC767" i="1" s="1"/>
  <c r="AC768" i="1" s="1"/>
  <c r="AC769" i="1" s="1"/>
  <c r="AC770" i="1" s="1"/>
  <c r="AC771" i="1" s="1"/>
  <c r="AC772" i="1" s="1"/>
  <c r="AC773" i="1" s="1"/>
  <c r="AC774" i="1" s="1"/>
  <c r="AC775" i="1" s="1"/>
  <c r="AC776" i="1" s="1"/>
  <c r="AC777" i="1" s="1"/>
  <c r="AC778" i="1" s="1"/>
  <c r="AC779" i="1" s="1"/>
  <c r="AC780" i="1" s="1"/>
  <c r="AC781" i="1" s="1"/>
  <c r="AC782" i="1" s="1"/>
  <c r="AC783" i="1" s="1"/>
  <c r="AC784" i="1" s="1"/>
  <c r="AC785" i="1" s="1"/>
  <c r="P869" i="2"/>
  <c r="R869" i="2" s="1"/>
  <c r="O869" i="2"/>
  <c r="I869" i="2"/>
  <c r="K869" i="2" s="1"/>
  <c r="H869" i="2"/>
  <c r="O861" i="2"/>
  <c r="P861" i="2"/>
  <c r="R861" i="2" s="1"/>
  <c r="I861" i="2"/>
  <c r="K861" i="2" s="1"/>
  <c r="H861" i="2"/>
  <c r="P853" i="2"/>
  <c r="R853" i="2" s="1"/>
  <c r="O853" i="2"/>
  <c r="I853" i="2"/>
  <c r="K853" i="2" s="1"/>
  <c r="H853" i="2"/>
  <c r="O837" i="2"/>
  <c r="I837" i="2"/>
  <c r="K837" i="2" s="1"/>
  <c r="P837" i="2"/>
  <c r="R837" i="2" s="1"/>
  <c r="H837" i="2"/>
  <c r="P828" i="2"/>
  <c r="R828" i="2" s="1"/>
  <c r="I828" i="2"/>
  <c r="K828" i="2" s="1"/>
  <c r="O828" i="2"/>
  <c r="H828" i="2"/>
  <c r="P820" i="2"/>
  <c r="R820" i="2" s="1"/>
  <c r="I820" i="2"/>
  <c r="K820" i="2" s="1"/>
  <c r="O820" i="2"/>
  <c r="H820" i="2"/>
  <c r="P812" i="2"/>
  <c r="R812" i="2" s="1"/>
  <c r="I812" i="2"/>
  <c r="K812" i="2" s="1"/>
  <c r="O812" i="2"/>
  <c r="H812" i="2"/>
  <c r="P804" i="2"/>
  <c r="R804" i="2" s="1"/>
  <c r="I804" i="2"/>
  <c r="K804" i="2" s="1"/>
  <c r="O804" i="2"/>
  <c r="H804" i="2"/>
  <c r="P796" i="2"/>
  <c r="R796" i="2" s="1"/>
  <c r="I796" i="2"/>
  <c r="K796" i="2" s="1"/>
  <c r="O796" i="2"/>
  <c r="H796" i="2"/>
  <c r="P780" i="2"/>
  <c r="R780" i="2" s="1"/>
  <c r="I780" i="2"/>
  <c r="K780" i="2" s="1"/>
  <c r="O780" i="2"/>
  <c r="H780" i="2"/>
  <c r="P772" i="2"/>
  <c r="R772" i="2" s="1"/>
  <c r="I772" i="2"/>
  <c r="K772" i="2" s="1"/>
  <c r="O772" i="2"/>
  <c r="H772" i="2"/>
  <c r="P764" i="2"/>
  <c r="R764" i="2" s="1"/>
  <c r="I764" i="2"/>
  <c r="K764" i="2" s="1"/>
  <c r="O764" i="2"/>
  <c r="H764" i="2"/>
  <c r="P756" i="2"/>
  <c r="R756" i="2" s="1"/>
  <c r="I756" i="2"/>
  <c r="K756" i="2" s="1"/>
  <c r="O756" i="2"/>
  <c r="H756" i="2"/>
  <c r="P748" i="2"/>
  <c r="R748" i="2" s="1"/>
  <c r="I748" i="2"/>
  <c r="K748" i="2" s="1"/>
  <c r="O748" i="2"/>
  <c r="H748" i="2"/>
  <c r="P740" i="2"/>
  <c r="R740" i="2" s="1"/>
  <c r="I740" i="2"/>
  <c r="K740" i="2" s="1"/>
  <c r="O740" i="2"/>
  <c r="H740" i="2"/>
  <c r="P732" i="2"/>
  <c r="R732" i="2" s="1"/>
  <c r="I732" i="2"/>
  <c r="K732" i="2" s="1"/>
  <c r="O732" i="2"/>
  <c r="H732" i="2"/>
  <c r="P724" i="2"/>
  <c r="R724" i="2" s="1"/>
  <c r="I724" i="2"/>
  <c r="K724" i="2" s="1"/>
  <c r="O724" i="2"/>
  <c r="H724" i="2"/>
  <c r="P716" i="2"/>
  <c r="R716" i="2" s="1"/>
  <c r="I716" i="2"/>
  <c r="K716" i="2" s="1"/>
  <c r="O716" i="2"/>
  <c r="H716" i="2"/>
  <c r="P708" i="2"/>
  <c r="R708" i="2" s="1"/>
  <c r="I708" i="2"/>
  <c r="K708" i="2" s="1"/>
  <c r="O708" i="2"/>
  <c r="H708" i="2"/>
  <c r="P692" i="2"/>
  <c r="R692" i="2" s="1"/>
  <c r="I692" i="2"/>
  <c r="K692" i="2" s="1"/>
  <c r="O692" i="2"/>
  <c r="H692" i="2"/>
  <c r="P684" i="2"/>
  <c r="R684" i="2" s="1"/>
  <c r="I684" i="2"/>
  <c r="K684" i="2" s="1"/>
  <c r="O684" i="2"/>
  <c r="H684" i="2"/>
  <c r="P676" i="2"/>
  <c r="R676" i="2" s="1"/>
  <c r="I676" i="2"/>
  <c r="K676" i="2" s="1"/>
  <c r="O676" i="2"/>
  <c r="H676" i="2"/>
  <c r="P668" i="2"/>
  <c r="R668" i="2" s="1"/>
  <c r="I668" i="2"/>
  <c r="K668" i="2" s="1"/>
  <c r="O668" i="2"/>
  <c r="H668" i="2"/>
  <c r="P660" i="2"/>
  <c r="R660" i="2" s="1"/>
  <c r="I660" i="2"/>
  <c r="K660" i="2" s="1"/>
  <c r="O660" i="2"/>
  <c r="H660" i="2"/>
  <c r="P652" i="2"/>
  <c r="R652" i="2" s="1"/>
  <c r="I652" i="2"/>
  <c r="K652" i="2" s="1"/>
  <c r="O652" i="2"/>
  <c r="H652" i="2"/>
  <c r="P644" i="2"/>
  <c r="R644" i="2" s="1"/>
  <c r="I644" i="2"/>
  <c r="K644" i="2" s="1"/>
  <c r="O644" i="2"/>
  <c r="H644" i="2"/>
  <c r="P636" i="2"/>
  <c r="R636" i="2" s="1"/>
  <c r="I636" i="2"/>
  <c r="K636" i="2" s="1"/>
  <c r="O636" i="2"/>
  <c r="H636" i="2"/>
  <c r="P628" i="2"/>
  <c r="R628" i="2" s="1"/>
  <c r="I628" i="2"/>
  <c r="K628" i="2" s="1"/>
  <c r="O628" i="2"/>
  <c r="H628" i="2"/>
  <c r="P620" i="2"/>
  <c r="R620" i="2" s="1"/>
  <c r="I620" i="2"/>
  <c r="K620" i="2" s="1"/>
  <c r="O620" i="2"/>
  <c r="H620" i="2"/>
  <c r="P612" i="2"/>
  <c r="R612" i="2" s="1"/>
  <c r="I612" i="2"/>
  <c r="K612" i="2" s="1"/>
  <c r="O612" i="2"/>
  <c r="H612" i="2"/>
  <c r="P604" i="2"/>
  <c r="R604" i="2" s="1"/>
  <c r="I604" i="2"/>
  <c r="K604" i="2" s="1"/>
  <c r="O604" i="2"/>
  <c r="H604" i="2"/>
  <c r="P596" i="2"/>
  <c r="R596" i="2" s="1"/>
  <c r="I596" i="2"/>
  <c r="K596" i="2" s="1"/>
  <c r="O596" i="2"/>
  <c r="H596" i="2"/>
  <c r="P588" i="2"/>
  <c r="R588" i="2" s="1"/>
  <c r="I588" i="2"/>
  <c r="K588" i="2" s="1"/>
  <c r="O588" i="2"/>
  <c r="H588" i="2"/>
  <c r="P572" i="2"/>
  <c r="R572" i="2" s="1"/>
  <c r="I572" i="2"/>
  <c r="K572" i="2" s="1"/>
  <c r="O572" i="2"/>
  <c r="H572" i="2"/>
  <c r="P564" i="2"/>
  <c r="R564" i="2" s="1"/>
  <c r="I564" i="2"/>
  <c r="K564" i="2" s="1"/>
  <c r="O564" i="2"/>
  <c r="H564" i="2"/>
  <c r="P556" i="2"/>
  <c r="R556" i="2" s="1"/>
  <c r="I556" i="2"/>
  <c r="K556" i="2" s="1"/>
  <c r="O556" i="2"/>
  <c r="H556" i="2"/>
  <c r="P548" i="2"/>
  <c r="R548" i="2" s="1"/>
  <c r="I548" i="2"/>
  <c r="K548" i="2" s="1"/>
  <c r="O548" i="2"/>
  <c r="H548" i="2"/>
  <c r="P540" i="2"/>
  <c r="R540" i="2" s="1"/>
  <c r="I540" i="2"/>
  <c r="K540" i="2" s="1"/>
  <c r="O540" i="2"/>
  <c r="H540" i="2"/>
  <c r="P532" i="2"/>
  <c r="R532" i="2" s="1"/>
  <c r="I532" i="2"/>
  <c r="K532" i="2" s="1"/>
  <c r="O532" i="2"/>
  <c r="H532" i="2"/>
  <c r="P516" i="2"/>
  <c r="R516" i="2" s="1"/>
  <c r="I516" i="2"/>
  <c r="K516" i="2" s="1"/>
  <c r="O516" i="2"/>
  <c r="H516" i="2"/>
  <c r="P508" i="2"/>
  <c r="R508" i="2" s="1"/>
  <c r="I508" i="2"/>
  <c r="K508" i="2" s="1"/>
  <c r="O508" i="2"/>
  <c r="H508" i="2"/>
  <c r="P500" i="2"/>
  <c r="R500" i="2" s="1"/>
  <c r="I500" i="2"/>
  <c r="K500" i="2" s="1"/>
  <c r="O500" i="2"/>
  <c r="H500" i="2"/>
  <c r="P492" i="2"/>
  <c r="R492" i="2" s="1"/>
  <c r="I492" i="2"/>
  <c r="K492" i="2" s="1"/>
  <c r="O492" i="2"/>
  <c r="H492" i="2"/>
  <c r="P476" i="2"/>
  <c r="R476" i="2" s="1"/>
  <c r="I476" i="2"/>
  <c r="K476" i="2" s="1"/>
  <c r="O476" i="2"/>
  <c r="H476" i="2"/>
  <c r="P468" i="2"/>
  <c r="R468" i="2" s="1"/>
  <c r="I468" i="2"/>
  <c r="K468" i="2" s="1"/>
  <c r="O468" i="2"/>
  <c r="H468" i="2"/>
  <c r="P460" i="2"/>
  <c r="R460" i="2" s="1"/>
  <c r="I460" i="2"/>
  <c r="K460" i="2" s="1"/>
  <c r="O460" i="2"/>
  <c r="H460" i="2"/>
  <c r="P452" i="2"/>
  <c r="R452" i="2" s="1"/>
  <c r="O452" i="2"/>
  <c r="I452" i="2"/>
  <c r="K452" i="2" s="1"/>
  <c r="H452" i="2"/>
  <c r="P436" i="2"/>
  <c r="R436" i="2" s="1"/>
  <c r="O436" i="2"/>
  <c r="I436" i="2"/>
  <c r="K436" i="2" s="1"/>
  <c r="H436" i="2"/>
  <c r="P428" i="2"/>
  <c r="R428" i="2" s="1"/>
  <c r="O428" i="2"/>
  <c r="I428" i="2"/>
  <c r="K428" i="2" s="1"/>
  <c r="H428" i="2"/>
  <c r="O412" i="2"/>
  <c r="P412" i="2"/>
  <c r="R412" i="2" s="1"/>
  <c r="I412" i="2"/>
  <c r="K412" i="2" s="1"/>
  <c r="H412" i="2"/>
  <c r="P308" i="2"/>
  <c r="R308" i="2" s="1"/>
  <c r="O308" i="2"/>
  <c r="I308" i="2"/>
  <c r="K308" i="2" s="1"/>
  <c r="H308" i="2"/>
  <c r="P876" i="2"/>
  <c r="R876" i="2" s="1"/>
  <c r="I876" i="2"/>
  <c r="K876" i="2" s="1"/>
  <c r="O876" i="2"/>
  <c r="H876" i="2"/>
  <c r="P868" i="2"/>
  <c r="R868" i="2" s="1"/>
  <c r="I868" i="2"/>
  <c r="K868" i="2" s="1"/>
  <c r="O868" i="2"/>
  <c r="H868" i="2"/>
  <c r="P860" i="2"/>
  <c r="R860" i="2" s="1"/>
  <c r="I860" i="2"/>
  <c r="K860" i="2" s="1"/>
  <c r="O860" i="2"/>
  <c r="H860" i="2"/>
  <c r="P852" i="2"/>
  <c r="R852" i="2" s="1"/>
  <c r="I852" i="2"/>
  <c r="K852" i="2" s="1"/>
  <c r="O852" i="2"/>
  <c r="H852" i="2"/>
  <c r="P844" i="2"/>
  <c r="R844" i="2" s="1"/>
  <c r="I844" i="2"/>
  <c r="K844" i="2" s="1"/>
  <c r="O844" i="2"/>
  <c r="H844" i="2"/>
  <c r="P835" i="2"/>
  <c r="R835" i="2" s="1"/>
  <c r="P836" i="2"/>
  <c r="R836" i="2" s="1"/>
  <c r="O835" i="2"/>
  <c r="I836" i="2"/>
  <c r="K836" i="2" s="1"/>
  <c r="O836" i="2"/>
  <c r="I835" i="2"/>
  <c r="K835" i="2" s="1"/>
  <c r="H835" i="2"/>
  <c r="H836" i="2"/>
  <c r="P827" i="2"/>
  <c r="R827" i="2" s="1"/>
  <c r="O827" i="2"/>
  <c r="H827" i="2"/>
  <c r="I827" i="2"/>
  <c r="K827" i="2" s="1"/>
  <c r="P819" i="2"/>
  <c r="R819" i="2" s="1"/>
  <c r="O819" i="2"/>
  <c r="I819" i="2"/>
  <c r="K819" i="2" s="1"/>
  <c r="H819" i="2"/>
  <c r="P811" i="2"/>
  <c r="R811" i="2" s="1"/>
  <c r="O811" i="2"/>
  <c r="I811" i="2"/>
  <c r="K811" i="2" s="1"/>
  <c r="H811" i="2"/>
  <c r="P803" i="2"/>
  <c r="R803" i="2" s="1"/>
  <c r="O803" i="2"/>
  <c r="I803" i="2"/>
  <c r="K803" i="2" s="1"/>
  <c r="H803" i="2"/>
  <c r="P795" i="2"/>
  <c r="R795" i="2" s="1"/>
  <c r="O795" i="2"/>
  <c r="H795" i="2"/>
  <c r="I795" i="2"/>
  <c r="K795" i="2" s="1"/>
  <c r="P787" i="2"/>
  <c r="R787" i="2" s="1"/>
  <c r="O787" i="2"/>
  <c r="I787" i="2"/>
  <c r="K787" i="2" s="1"/>
  <c r="H787" i="2"/>
  <c r="P779" i="2"/>
  <c r="R779" i="2" s="1"/>
  <c r="O779" i="2"/>
  <c r="I779" i="2"/>
  <c r="K779" i="2" s="1"/>
  <c r="H779" i="2"/>
  <c r="P771" i="2"/>
  <c r="R771" i="2" s="1"/>
  <c r="O771" i="2"/>
  <c r="I771" i="2"/>
  <c r="K771" i="2" s="1"/>
  <c r="H771" i="2"/>
  <c r="P763" i="2"/>
  <c r="R763" i="2" s="1"/>
  <c r="O763" i="2"/>
  <c r="I763" i="2"/>
  <c r="K763" i="2" s="1"/>
  <c r="H763" i="2"/>
  <c r="P755" i="2"/>
  <c r="R755" i="2" s="1"/>
  <c r="O755" i="2"/>
  <c r="I755" i="2"/>
  <c r="K755" i="2" s="1"/>
  <c r="H755" i="2"/>
  <c r="P747" i="2"/>
  <c r="R747" i="2" s="1"/>
  <c r="O747" i="2"/>
  <c r="I747" i="2"/>
  <c r="K747" i="2" s="1"/>
  <c r="H747" i="2"/>
  <c r="P739" i="2"/>
  <c r="R739" i="2" s="1"/>
  <c r="O739" i="2"/>
  <c r="I739" i="2"/>
  <c r="K739" i="2" s="1"/>
  <c r="H739" i="2"/>
  <c r="P731" i="2"/>
  <c r="R731" i="2" s="1"/>
  <c r="O731" i="2"/>
  <c r="I731" i="2"/>
  <c r="K731" i="2" s="1"/>
  <c r="H731" i="2"/>
  <c r="P723" i="2"/>
  <c r="R723" i="2" s="1"/>
  <c r="O723" i="2"/>
  <c r="I723" i="2"/>
  <c r="K723" i="2" s="1"/>
  <c r="H723" i="2"/>
  <c r="P715" i="2"/>
  <c r="R715" i="2" s="1"/>
  <c r="O715" i="2"/>
  <c r="I715" i="2"/>
  <c r="K715" i="2" s="1"/>
  <c r="H715" i="2"/>
  <c r="P707" i="2"/>
  <c r="R707" i="2" s="1"/>
  <c r="O707" i="2"/>
  <c r="I707" i="2"/>
  <c r="K707" i="2" s="1"/>
  <c r="H707" i="2"/>
  <c r="P699" i="2"/>
  <c r="R699" i="2" s="1"/>
  <c r="O699" i="2"/>
  <c r="I699" i="2"/>
  <c r="K699" i="2" s="1"/>
  <c r="H699" i="2"/>
  <c r="P691" i="2"/>
  <c r="R691" i="2" s="1"/>
  <c r="O691" i="2"/>
  <c r="I691" i="2"/>
  <c r="K691" i="2" s="1"/>
  <c r="H691" i="2"/>
  <c r="P683" i="2"/>
  <c r="R683" i="2" s="1"/>
  <c r="O683" i="2"/>
  <c r="I683" i="2"/>
  <c r="K683" i="2" s="1"/>
  <c r="H683" i="2"/>
  <c r="P675" i="2"/>
  <c r="R675" i="2" s="1"/>
  <c r="O675" i="2"/>
  <c r="I675" i="2"/>
  <c r="K675" i="2" s="1"/>
  <c r="H675" i="2"/>
  <c r="P667" i="2"/>
  <c r="R667" i="2" s="1"/>
  <c r="O667" i="2"/>
  <c r="H667" i="2"/>
  <c r="I667" i="2"/>
  <c r="K667" i="2" s="1"/>
  <c r="P659" i="2"/>
  <c r="R659" i="2" s="1"/>
  <c r="O659" i="2"/>
  <c r="I659" i="2"/>
  <c r="K659" i="2" s="1"/>
  <c r="H659" i="2"/>
  <c r="P651" i="2"/>
  <c r="R651" i="2" s="1"/>
  <c r="O651" i="2"/>
  <c r="I651" i="2"/>
  <c r="K651" i="2" s="1"/>
  <c r="H651" i="2"/>
  <c r="P643" i="2"/>
  <c r="R643" i="2" s="1"/>
  <c r="O643" i="2"/>
  <c r="I643" i="2"/>
  <c r="K643" i="2" s="1"/>
  <c r="H643" i="2"/>
  <c r="P635" i="2"/>
  <c r="R635" i="2" s="1"/>
  <c r="O635" i="2"/>
  <c r="I635" i="2"/>
  <c r="K635" i="2" s="1"/>
  <c r="H635" i="2"/>
  <c r="P627" i="2"/>
  <c r="R627" i="2" s="1"/>
  <c r="O627" i="2"/>
  <c r="I627" i="2"/>
  <c r="K627" i="2" s="1"/>
  <c r="H627" i="2"/>
  <c r="P619" i="2"/>
  <c r="R619" i="2" s="1"/>
  <c r="O619" i="2"/>
  <c r="I619" i="2"/>
  <c r="K619" i="2" s="1"/>
  <c r="H619" i="2"/>
  <c r="P611" i="2"/>
  <c r="R611" i="2" s="1"/>
  <c r="O611" i="2"/>
  <c r="I611" i="2"/>
  <c r="K611" i="2" s="1"/>
  <c r="H611" i="2"/>
  <c r="P603" i="2"/>
  <c r="R603" i="2" s="1"/>
  <c r="O603" i="2"/>
  <c r="I603" i="2"/>
  <c r="K603" i="2" s="1"/>
  <c r="H603" i="2"/>
  <c r="P595" i="2"/>
  <c r="R595" i="2" s="1"/>
  <c r="O595" i="2"/>
  <c r="I595" i="2"/>
  <c r="K595" i="2" s="1"/>
  <c r="H595" i="2"/>
  <c r="P587" i="2"/>
  <c r="R587" i="2" s="1"/>
  <c r="O587" i="2"/>
  <c r="I587" i="2"/>
  <c r="K587" i="2" s="1"/>
  <c r="H587" i="2"/>
  <c r="P579" i="2"/>
  <c r="R579" i="2" s="1"/>
  <c r="O579" i="2"/>
  <c r="I579" i="2"/>
  <c r="K579" i="2" s="1"/>
  <c r="H579" i="2"/>
  <c r="P571" i="2"/>
  <c r="R571" i="2" s="1"/>
  <c r="O571" i="2"/>
  <c r="I571" i="2"/>
  <c r="K571" i="2" s="1"/>
  <c r="H571" i="2"/>
  <c r="P563" i="2"/>
  <c r="R563" i="2" s="1"/>
  <c r="O563" i="2"/>
  <c r="I563" i="2"/>
  <c r="K563" i="2" s="1"/>
  <c r="H563" i="2"/>
  <c r="P555" i="2"/>
  <c r="R555" i="2" s="1"/>
  <c r="O555" i="2"/>
  <c r="I555" i="2"/>
  <c r="K555" i="2" s="1"/>
  <c r="H555" i="2"/>
  <c r="P547" i="2"/>
  <c r="R547" i="2" s="1"/>
  <c r="O547" i="2"/>
  <c r="I547" i="2"/>
  <c r="K547" i="2" s="1"/>
  <c r="H547" i="2"/>
  <c r="P539" i="2"/>
  <c r="R539" i="2" s="1"/>
  <c r="O539" i="2"/>
  <c r="H539" i="2"/>
  <c r="I539" i="2"/>
  <c r="K539" i="2" s="1"/>
  <c r="P531" i="2"/>
  <c r="R531" i="2" s="1"/>
  <c r="O531" i="2"/>
  <c r="I531" i="2"/>
  <c r="K531" i="2" s="1"/>
  <c r="H531" i="2"/>
  <c r="P523" i="2"/>
  <c r="R523" i="2" s="1"/>
  <c r="O523" i="2"/>
  <c r="I523" i="2"/>
  <c r="K523" i="2" s="1"/>
  <c r="H523" i="2"/>
  <c r="P515" i="2"/>
  <c r="R515" i="2" s="1"/>
  <c r="O515" i="2"/>
  <c r="I515" i="2"/>
  <c r="K515" i="2" s="1"/>
  <c r="H515" i="2"/>
  <c r="P507" i="2"/>
  <c r="R507" i="2" s="1"/>
  <c r="O507" i="2"/>
  <c r="I507" i="2"/>
  <c r="K507" i="2" s="1"/>
  <c r="H507" i="2"/>
  <c r="P499" i="2"/>
  <c r="R499" i="2" s="1"/>
  <c r="O499" i="2"/>
  <c r="I499" i="2"/>
  <c r="K499" i="2" s="1"/>
  <c r="H499" i="2"/>
  <c r="P491" i="2"/>
  <c r="R491" i="2" s="1"/>
  <c r="O491" i="2"/>
  <c r="I491" i="2"/>
  <c r="K491" i="2" s="1"/>
  <c r="H491" i="2"/>
  <c r="P483" i="2"/>
  <c r="R483" i="2" s="1"/>
  <c r="O483" i="2"/>
  <c r="I483" i="2"/>
  <c r="K483" i="2" s="1"/>
  <c r="H483" i="2"/>
  <c r="P475" i="2"/>
  <c r="R475" i="2" s="1"/>
  <c r="O475" i="2"/>
  <c r="I475" i="2"/>
  <c r="K475" i="2" s="1"/>
  <c r="H475" i="2"/>
  <c r="P467" i="2"/>
  <c r="R467" i="2" s="1"/>
  <c r="O467" i="2"/>
  <c r="I467" i="2"/>
  <c r="K467" i="2" s="1"/>
  <c r="H467" i="2"/>
  <c r="P459" i="2"/>
  <c r="R459" i="2" s="1"/>
  <c r="O459" i="2"/>
  <c r="I459" i="2"/>
  <c r="K459" i="2" s="1"/>
  <c r="H459" i="2"/>
  <c r="P451" i="2"/>
  <c r="R451" i="2" s="1"/>
  <c r="O451" i="2"/>
  <c r="I451" i="2"/>
  <c r="K451" i="2" s="1"/>
  <c r="H451" i="2"/>
  <c r="P443" i="2"/>
  <c r="R443" i="2" s="1"/>
  <c r="O443" i="2"/>
  <c r="I443" i="2"/>
  <c r="K443" i="2" s="1"/>
  <c r="H443" i="2"/>
  <c r="P435" i="2"/>
  <c r="R435" i="2" s="1"/>
  <c r="O435" i="2"/>
  <c r="I435" i="2"/>
  <c r="K435" i="2" s="1"/>
  <c r="H435" i="2"/>
  <c r="P427" i="2"/>
  <c r="R427" i="2" s="1"/>
  <c r="O427" i="2"/>
  <c r="I427" i="2"/>
  <c r="K427" i="2" s="1"/>
  <c r="H427" i="2"/>
  <c r="P419" i="2"/>
  <c r="R419" i="2" s="1"/>
  <c r="O419" i="2"/>
  <c r="I419" i="2"/>
  <c r="K419" i="2" s="1"/>
  <c r="H419" i="2"/>
  <c r="P411" i="2"/>
  <c r="R411" i="2" s="1"/>
  <c r="O411" i="2"/>
  <c r="H411" i="2"/>
  <c r="I411" i="2"/>
  <c r="K411" i="2" s="1"/>
  <c r="P403" i="2"/>
  <c r="R403" i="2" s="1"/>
  <c r="O403" i="2"/>
  <c r="I403" i="2"/>
  <c r="K403" i="2" s="1"/>
  <c r="H403" i="2"/>
  <c r="P395" i="2"/>
  <c r="R395" i="2" s="1"/>
  <c r="O395" i="2"/>
  <c r="I395" i="2"/>
  <c r="K395" i="2" s="1"/>
  <c r="H395" i="2"/>
  <c r="P387" i="2"/>
  <c r="R387" i="2" s="1"/>
  <c r="O387" i="2"/>
  <c r="I387" i="2"/>
  <c r="K387" i="2" s="1"/>
  <c r="H387" i="2"/>
  <c r="P379" i="2"/>
  <c r="R379" i="2" s="1"/>
  <c r="O379" i="2"/>
  <c r="I379" i="2"/>
  <c r="K379" i="2" s="1"/>
  <c r="H379" i="2"/>
  <c r="P371" i="2"/>
  <c r="R371" i="2" s="1"/>
  <c r="O371" i="2"/>
  <c r="I371" i="2"/>
  <c r="K371" i="2" s="1"/>
  <c r="H371" i="2"/>
  <c r="P363" i="2"/>
  <c r="R363" i="2" s="1"/>
  <c r="O363" i="2"/>
  <c r="I363" i="2"/>
  <c r="K363" i="2" s="1"/>
  <c r="H363" i="2"/>
  <c r="P355" i="2"/>
  <c r="R355" i="2" s="1"/>
  <c r="O355" i="2"/>
  <c r="I355" i="2"/>
  <c r="K355" i="2" s="1"/>
  <c r="H355" i="2"/>
  <c r="P347" i="2"/>
  <c r="R347" i="2" s="1"/>
  <c r="O347" i="2"/>
  <c r="I347" i="2"/>
  <c r="K347" i="2" s="1"/>
  <c r="H347" i="2"/>
  <c r="P339" i="2"/>
  <c r="R339" i="2" s="1"/>
  <c r="O339" i="2"/>
  <c r="I339" i="2"/>
  <c r="K339" i="2" s="1"/>
  <c r="H339" i="2"/>
  <c r="P331" i="2"/>
  <c r="R331" i="2" s="1"/>
  <c r="O331" i="2"/>
  <c r="I331" i="2"/>
  <c r="K331" i="2" s="1"/>
  <c r="H331" i="2"/>
  <c r="P323" i="2"/>
  <c r="R323" i="2" s="1"/>
  <c r="O323" i="2"/>
  <c r="I323" i="2"/>
  <c r="K323" i="2" s="1"/>
  <c r="H323" i="2"/>
  <c r="P315" i="2"/>
  <c r="R315" i="2" s="1"/>
  <c r="O315" i="2"/>
  <c r="H315" i="2"/>
  <c r="I315" i="2"/>
  <c r="K315" i="2" s="1"/>
  <c r="P307" i="2"/>
  <c r="R307" i="2" s="1"/>
  <c r="O307" i="2"/>
  <c r="I307" i="2"/>
  <c r="K307" i="2" s="1"/>
  <c r="H307" i="2"/>
  <c r="P299" i="2"/>
  <c r="R299" i="2" s="1"/>
  <c r="O299" i="2"/>
  <c r="I299" i="2"/>
  <c r="K299" i="2" s="1"/>
  <c r="H299" i="2"/>
  <c r="P291" i="2"/>
  <c r="R291" i="2" s="1"/>
  <c r="O291" i="2"/>
  <c r="I291" i="2"/>
  <c r="K291" i="2" s="1"/>
  <c r="H291" i="2"/>
  <c r="P283" i="2"/>
  <c r="R283" i="2" s="1"/>
  <c r="O283" i="2"/>
  <c r="I283" i="2"/>
  <c r="K283" i="2" s="1"/>
  <c r="H283" i="2"/>
  <c r="P275" i="2"/>
  <c r="R275" i="2" s="1"/>
  <c r="O275" i="2"/>
  <c r="I275" i="2"/>
  <c r="K275" i="2" s="1"/>
  <c r="H275" i="2"/>
  <c r="P267" i="2"/>
  <c r="R267" i="2" s="1"/>
  <c r="O267" i="2"/>
  <c r="I267" i="2"/>
  <c r="K267" i="2" s="1"/>
  <c r="H267" i="2"/>
  <c r="P259" i="2"/>
  <c r="R259" i="2" s="1"/>
  <c r="O259" i="2"/>
  <c r="I259" i="2"/>
  <c r="K259" i="2" s="1"/>
  <c r="H259" i="2"/>
  <c r="P251" i="2"/>
  <c r="R251" i="2" s="1"/>
  <c r="O251" i="2"/>
  <c r="I251" i="2"/>
  <c r="K251" i="2" s="1"/>
  <c r="H251" i="2"/>
  <c r="P243" i="2"/>
  <c r="R243" i="2" s="1"/>
  <c r="O243" i="2"/>
  <c r="I243" i="2"/>
  <c r="K243" i="2" s="1"/>
  <c r="H243" i="2"/>
  <c r="P235" i="2"/>
  <c r="R235" i="2" s="1"/>
  <c r="O235" i="2"/>
  <c r="I235" i="2"/>
  <c r="K235" i="2" s="1"/>
  <c r="H235" i="2"/>
  <c r="P227" i="2"/>
  <c r="R227" i="2" s="1"/>
  <c r="O227" i="2"/>
  <c r="I227" i="2"/>
  <c r="K227" i="2" s="1"/>
  <c r="H227" i="2"/>
  <c r="P219" i="2"/>
  <c r="R219" i="2" s="1"/>
  <c r="O219" i="2"/>
  <c r="I219" i="2"/>
  <c r="K219" i="2" s="1"/>
  <c r="H219" i="2"/>
  <c r="P211" i="2"/>
  <c r="R211" i="2" s="1"/>
  <c r="O211" i="2"/>
  <c r="I211" i="2"/>
  <c r="K211" i="2" s="1"/>
  <c r="H211" i="2"/>
  <c r="P203" i="2"/>
  <c r="R203" i="2" s="1"/>
  <c r="O203" i="2"/>
  <c r="I203" i="2"/>
  <c r="K203" i="2" s="1"/>
  <c r="H203" i="2"/>
  <c r="P195" i="2"/>
  <c r="R195" i="2" s="1"/>
  <c r="O195" i="2"/>
  <c r="I195" i="2"/>
  <c r="K195" i="2" s="1"/>
  <c r="H195" i="2"/>
  <c r="P187" i="2"/>
  <c r="R187" i="2" s="1"/>
  <c r="O187" i="2"/>
  <c r="I187" i="2"/>
  <c r="K187" i="2" s="1"/>
  <c r="H187" i="2"/>
  <c r="P179" i="2"/>
  <c r="R179" i="2" s="1"/>
  <c r="O179" i="2"/>
  <c r="I179" i="2"/>
  <c r="K179" i="2" s="1"/>
  <c r="H179" i="2"/>
  <c r="P171" i="2"/>
  <c r="R171" i="2" s="1"/>
  <c r="O171" i="2"/>
  <c r="I171" i="2"/>
  <c r="K171" i="2" s="1"/>
  <c r="H171" i="2"/>
  <c r="P163" i="2"/>
  <c r="R163" i="2" s="1"/>
  <c r="O163" i="2"/>
  <c r="I163" i="2"/>
  <c r="K163" i="2" s="1"/>
  <c r="H163" i="2"/>
  <c r="P155" i="2"/>
  <c r="R155" i="2" s="1"/>
  <c r="I155" i="2"/>
  <c r="K155" i="2" s="1"/>
  <c r="O155" i="2"/>
  <c r="H155" i="2"/>
  <c r="P147" i="2"/>
  <c r="R147" i="2" s="1"/>
  <c r="I147" i="2"/>
  <c r="K147" i="2" s="1"/>
  <c r="O147" i="2"/>
  <c r="H147" i="2"/>
  <c r="P139" i="2"/>
  <c r="R139" i="2" s="1"/>
  <c r="I139" i="2"/>
  <c r="K139" i="2" s="1"/>
  <c r="O139" i="2"/>
  <c r="H139" i="2"/>
  <c r="P131" i="2"/>
  <c r="R131" i="2" s="1"/>
  <c r="O131" i="2"/>
  <c r="I131" i="2"/>
  <c r="K131" i="2" s="1"/>
  <c r="H131" i="2"/>
  <c r="P123" i="2"/>
  <c r="R123" i="2" s="1"/>
  <c r="I123" i="2"/>
  <c r="K123" i="2" s="1"/>
  <c r="O123" i="2"/>
  <c r="H123" i="2"/>
  <c r="P115" i="2"/>
  <c r="R115" i="2" s="1"/>
  <c r="O115" i="2"/>
  <c r="I115" i="2"/>
  <c r="K115" i="2" s="1"/>
  <c r="H115" i="2"/>
  <c r="P107" i="2"/>
  <c r="R107" i="2" s="1"/>
  <c r="I107" i="2"/>
  <c r="K107" i="2" s="1"/>
  <c r="O107" i="2"/>
  <c r="H107" i="2"/>
  <c r="O99" i="2"/>
  <c r="P99" i="2"/>
  <c r="R99" i="2" s="1"/>
  <c r="I99" i="2"/>
  <c r="K99" i="2" s="1"/>
  <c r="H99" i="2"/>
  <c r="O91" i="2"/>
  <c r="P91" i="2"/>
  <c r="R91" i="2" s="1"/>
  <c r="I91" i="2"/>
  <c r="K91" i="2" s="1"/>
  <c r="H91" i="2"/>
  <c r="O83" i="2"/>
  <c r="P83" i="2"/>
  <c r="R83" i="2" s="1"/>
  <c r="I83" i="2"/>
  <c r="K83" i="2" s="1"/>
  <c r="H83" i="2"/>
  <c r="O75" i="2"/>
  <c r="P75" i="2"/>
  <c r="R75" i="2" s="1"/>
  <c r="I75" i="2"/>
  <c r="K75" i="2" s="1"/>
  <c r="H75" i="2"/>
  <c r="O67" i="2"/>
  <c r="P67" i="2"/>
  <c r="R67" i="2" s="1"/>
  <c r="I67" i="2"/>
  <c r="K67" i="2" s="1"/>
  <c r="H67" i="2"/>
  <c r="P59" i="2"/>
  <c r="R59" i="2" s="1"/>
  <c r="O59" i="2"/>
  <c r="I59" i="2"/>
  <c r="K59" i="2" s="1"/>
  <c r="H59" i="2"/>
  <c r="P51" i="2"/>
  <c r="R51" i="2" s="1"/>
  <c r="O51" i="2"/>
  <c r="I51" i="2"/>
  <c r="K51" i="2" s="1"/>
  <c r="H51" i="2"/>
  <c r="P43" i="2"/>
  <c r="R43" i="2" s="1"/>
  <c r="O43" i="2"/>
  <c r="I43" i="2"/>
  <c r="K43" i="2" s="1"/>
  <c r="H43" i="2"/>
  <c r="P35" i="2"/>
  <c r="R35" i="2" s="1"/>
  <c r="O35" i="2"/>
  <c r="I35" i="2"/>
  <c r="K35" i="2" s="1"/>
  <c r="H35" i="2"/>
  <c r="P27" i="2"/>
  <c r="O27" i="2"/>
  <c r="I27" i="2"/>
  <c r="H27" i="2"/>
  <c r="P19" i="2"/>
  <c r="O19" i="2"/>
  <c r="I19" i="2"/>
  <c r="H19" i="2"/>
  <c r="P11" i="2"/>
  <c r="O11" i="2"/>
  <c r="I11" i="2"/>
  <c r="H11" i="2"/>
  <c r="AC108" i="1"/>
  <c r="AC109" i="1" s="1"/>
  <c r="AC110" i="1" s="1"/>
  <c r="AC111" i="1" s="1"/>
  <c r="AC112" i="1" s="1"/>
  <c r="AC113" i="1" s="1"/>
  <c r="AC114" i="1" s="1"/>
  <c r="AC115" i="1" s="1"/>
  <c r="AC116" i="1" s="1"/>
  <c r="AC117" i="1" s="1"/>
  <c r="AC118" i="1" s="1"/>
  <c r="AC119" i="1" s="1"/>
  <c r="AC120" i="1" s="1"/>
  <c r="AC121" i="1" s="1"/>
  <c r="AC122" i="1" s="1"/>
  <c r="AC123" i="1" s="1"/>
  <c r="AC124" i="1" s="1"/>
  <c r="AC125" i="1" s="1"/>
  <c r="AC126" i="1" s="1"/>
  <c r="AC127" i="1" s="1"/>
  <c r="AC128" i="1" s="1"/>
  <c r="AC129" i="1" s="1"/>
  <c r="AC130" i="1" s="1"/>
  <c r="AC131" i="1" s="1"/>
  <c r="AC132" i="1" s="1"/>
  <c r="AC133" i="1" s="1"/>
  <c r="AC134" i="1" s="1"/>
  <c r="AC135" i="1"/>
  <c r="AC136" i="1" s="1"/>
  <c r="AC137" i="1" s="1"/>
  <c r="AC138" i="1" s="1"/>
  <c r="AC139" i="1" s="1"/>
  <c r="AC140" i="1" s="1"/>
  <c r="AC141" i="1" s="1"/>
  <c r="AC142" i="1" s="1"/>
  <c r="AC143" i="1" s="1"/>
  <c r="AC144" i="1" s="1"/>
  <c r="AC145" i="1" s="1"/>
  <c r="AC146" i="1" s="1"/>
  <c r="AC147" i="1" s="1"/>
  <c r="AC148" i="1" s="1"/>
  <c r="AC149" i="1" s="1"/>
  <c r="AC150" i="1" s="1"/>
  <c r="AC151" i="1" s="1"/>
  <c r="AC152" i="1" s="1"/>
  <c r="AC153" i="1" s="1"/>
  <c r="AC154" i="1" s="1"/>
  <c r="AC155" i="1" s="1"/>
  <c r="AC156" i="1" s="1"/>
  <c r="AC157" i="1" s="1"/>
  <c r="AC158" i="1" s="1"/>
  <c r="AC159" i="1" s="1"/>
  <c r="AC160" i="1" s="1"/>
  <c r="AC161" i="1" s="1"/>
  <c r="AC162" i="1" s="1"/>
  <c r="AC163" i="1" s="1"/>
  <c r="AC164" i="1" s="1"/>
  <c r="AC165" i="1" s="1"/>
  <c r="AC166" i="1" s="1"/>
  <c r="AC167" i="1" s="1"/>
  <c r="AC168" i="1" s="1"/>
  <c r="AC169" i="1" s="1"/>
  <c r="AC170" i="1" s="1"/>
  <c r="AC171" i="1" s="1"/>
  <c r="AC172" i="1" s="1"/>
  <c r="AC173" i="1" s="1"/>
  <c r="AC387" i="1"/>
  <c r="AC388" i="1" s="1"/>
  <c r="AC389" i="1" s="1"/>
  <c r="AC390" i="1" s="1"/>
  <c r="AC391" i="1" s="1"/>
  <c r="AC392" i="1" s="1"/>
  <c r="AC393" i="1" s="1"/>
  <c r="AC394" i="1" s="1"/>
  <c r="AC395" i="1" s="1"/>
  <c r="AC396" i="1" s="1"/>
  <c r="AC397" i="1" s="1"/>
  <c r="AC398" i="1" s="1"/>
  <c r="AC399" i="1" s="1"/>
  <c r="AC400" i="1" s="1"/>
  <c r="AC401" i="1" s="1"/>
  <c r="AC402" i="1" s="1"/>
  <c r="AC403" i="1" s="1"/>
  <c r="AC404" i="1" s="1"/>
  <c r="AC405" i="1" s="1"/>
  <c r="AC406" i="1" s="1"/>
  <c r="AC407" i="1" s="1"/>
  <c r="AC408" i="1" s="1"/>
  <c r="AC409" i="1" s="1"/>
  <c r="AC410" i="1" s="1"/>
  <c r="AC411" i="1" s="1"/>
  <c r="AC412" i="1" s="1"/>
  <c r="AC413" i="1" s="1"/>
  <c r="AC414" i="1" s="1"/>
  <c r="AC658" i="1"/>
  <c r="AC659" i="1" s="1"/>
  <c r="AC660" i="1" s="1"/>
  <c r="AC661" i="1" s="1"/>
  <c r="AD33" i="1"/>
  <c r="AC33" i="1"/>
  <c r="AC34" i="1" s="1"/>
  <c r="AC35" i="1" s="1"/>
  <c r="AC36" i="1" s="1"/>
  <c r="AC37" i="1" s="1"/>
  <c r="AC38" i="1" s="1"/>
  <c r="AC39" i="1" s="1"/>
  <c r="AC40" i="1" s="1"/>
  <c r="AC41" i="1" s="1"/>
  <c r="AC42" i="1" s="1"/>
  <c r="AC43" i="1" s="1"/>
  <c r="AC44" i="1" s="1"/>
  <c r="AC830" i="1"/>
  <c r="AC831" i="1" s="1"/>
  <c r="AC832" i="1" s="1"/>
  <c r="AC833" i="1" s="1"/>
  <c r="AC834" i="1" s="1"/>
  <c r="AC835" i="1" s="1"/>
  <c r="AC836" i="1" s="1"/>
  <c r="AC837" i="1" s="1"/>
  <c r="AC838" i="1" s="1"/>
  <c r="AC839" i="1" s="1"/>
  <c r="AC840" i="1" s="1"/>
  <c r="AC841" i="1" s="1"/>
  <c r="AC842" i="1" s="1"/>
  <c r="AC843" i="1" s="1"/>
  <c r="AC844" i="1" s="1"/>
  <c r="AC845" i="1" s="1"/>
  <c r="AC846" i="1" s="1"/>
  <c r="AC847" i="1" s="1"/>
  <c r="AC848" i="1" s="1"/>
  <c r="AD829" i="1"/>
  <c r="AD321" i="1"/>
  <c r="AC246" i="1"/>
  <c r="AH15" i="1"/>
  <c r="AH16" i="1" s="1"/>
  <c r="AH17" i="1" s="1"/>
  <c r="AH18" i="1" s="1"/>
  <c r="AH19" i="1" s="1"/>
  <c r="AH20" i="1" s="1"/>
  <c r="AH21" i="1" s="1"/>
  <c r="AH22" i="1" s="1"/>
  <c r="AH23" i="1" s="1"/>
  <c r="AH24" i="1" s="1"/>
  <c r="AH25" i="1" s="1"/>
  <c r="AH26" i="1" s="1"/>
  <c r="AH27" i="1" s="1"/>
  <c r="AH28" i="1" s="1"/>
  <c r="AH29" i="1" s="1"/>
  <c r="AH30" i="1" s="1"/>
  <c r="A47" i="2"/>
  <c r="AD164" i="1"/>
  <c r="AD162" i="1"/>
  <c r="AD160" i="1"/>
  <c r="AD670" i="1"/>
  <c r="AD358" i="1"/>
  <c r="AD178" i="1"/>
  <c r="AD419" i="1"/>
  <c r="AD454" i="1"/>
  <c r="AD665" i="1"/>
  <c r="A280" i="2"/>
  <c r="A264" i="2"/>
  <c r="B256" i="2"/>
  <c r="B240" i="2"/>
  <c r="B216" i="2"/>
  <c r="B200" i="2"/>
  <c r="B184" i="2"/>
  <c r="B168" i="2"/>
  <c r="A160" i="2"/>
  <c r="A152" i="2"/>
  <c r="A144" i="2"/>
  <c r="A136" i="2"/>
  <c r="A128" i="2"/>
  <c r="A112" i="2"/>
  <c r="A104" i="2"/>
  <c r="A96" i="2"/>
  <c r="A88" i="2"/>
  <c r="A80" i="2"/>
  <c r="A72" i="2"/>
  <c r="A64" i="2"/>
  <c r="A56" i="2"/>
  <c r="A48" i="2"/>
  <c r="A40" i="2"/>
  <c r="A32" i="2"/>
  <c r="B24" i="2"/>
  <c r="B16" i="2"/>
  <c r="B8" i="2"/>
  <c r="A446" i="2"/>
  <c r="A174" i="2"/>
  <c r="B158" i="2"/>
  <c r="B150" i="2"/>
  <c r="B142" i="2"/>
  <c r="A268" i="2"/>
  <c r="A164" i="2"/>
  <c r="B156" i="2"/>
  <c r="B148" i="2"/>
  <c r="B140" i="2"/>
  <c r="B132" i="2"/>
  <c r="B124" i="2"/>
  <c r="B116" i="2"/>
  <c r="B108" i="2"/>
  <c r="B100" i="2"/>
  <c r="B92" i="2"/>
  <c r="B84" i="2"/>
  <c r="B76" i="2"/>
  <c r="B68" i="2"/>
  <c r="B60" i="2"/>
  <c r="B52" i="2"/>
  <c r="B44" i="2"/>
  <c r="B36" i="2"/>
  <c r="A28" i="2"/>
  <c r="B20" i="2"/>
  <c r="B12" i="2"/>
  <c r="B71" i="2"/>
  <c r="B47" i="2"/>
  <c r="A321" i="2"/>
  <c r="B193" i="2"/>
  <c r="A169" i="2"/>
  <c r="B161" i="2"/>
  <c r="B153" i="2"/>
  <c r="B145" i="2"/>
  <c r="B137" i="2"/>
  <c r="B129" i="2"/>
  <c r="B121" i="2"/>
  <c r="B113" i="2"/>
  <c r="B105" i="2"/>
  <c r="B97" i="2"/>
  <c r="B89" i="2"/>
  <c r="B81" i="2"/>
  <c r="B73" i="2"/>
  <c r="B65" i="2"/>
  <c r="B57" i="2"/>
  <c r="B49" i="2"/>
  <c r="B41" i="2"/>
  <c r="B33" i="2"/>
  <c r="B25" i="2"/>
  <c r="B17" i="2"/>
  <c r="B9" i="2"/>
  <c r="A103" i="2"/>
  <c r="B64" i="2"/>
  <c r="A8" i="2"/>
  <c r="B96" i="2"/>
  <c r="B162" i="2"/>
  <c r="B154" i="2"/>
  <c r="B146" i="2"/>
  <c r="B138" i="2"/>
  <c r="B130" i="2"/>
  <c r="B122" i="2"/>
  <c r="B114" i="2"/>
  <c r="B106" i="2"/>
  <c r="B98" i="2"/>
  <c r="B90" i="2"/>
  <c r="B82" i="2"/>
  <c r="B74" i="2"/>
  <c r="B66" i="2"/>
  <c r="B58" i="2"/>
  <c r="B50" i="2"/>
  <c r="B42" i="2"/>
  <c r="B34" i="2"/>
  <c r="B26" i="2"/>
  <c r="B18" i="2"/>
  <c r="B10" i="2"/>
  <c r="A24" i="2"/>
  <c r="B104" i="2"/>
  <c r="B249" i="2"/>
  <c r="B136" i="2"/>
  <c r="B144" i="2"/>
  <c r="A143" i="2"/>
  <c r="A135" i="2"/>
  <c r="A111" i="2"/>
  <c r="A79" i="2"/>
  <c r="A71" i="2"/>
  <c r="A39" i="2"/>
  <c r="B48" i="2"/>
  <c r="B174" i="2"/>
  <c r="B56" i="2"/>
  <c r="A184" i="2"/>
  <c r="A419" i="2"/>
  <c r="A411" i="2"/>
  <c r="A347" i="2"/>
  <c r="A323" i="2"/>
  <c r="A315" i="2"/>
  <c r="B179" i="2"/>
  <c r="B171" i="2"/>
  <c r="B163" i="2"/>
  <c r="B155" i="2"/>
  <c r="B147" i="2"/>
  <c r="B139" i="2"/>
  <c r="B131" i="2"/>
  <c r="B123" i="2"/>
  <c r="B115" i="2"/>
  <c r="B107" i="2"/>
  <c r="B99" i="2"/>
  <c r="B91" i="2"/>
  <c r="B83" i="2"/>
  <c r="B75" i="2"/>
  <c r="B67" i="2"/>
  <c r="B59" i="2"/>
  <c r="B51" i="2"/>
  <c r="B43" i="2"/>
  <c r="B35" i="2"/>
  <c r="B27" i="2"/>
  <c r="B19" i="2"/>
  <c r="B11" i="2"/>
  <c r="A179" i="2"/>
  <c r="A12" i="2"/>
  <c r="B28" i="2"/>
  <c r="B152" i="2"/>
  <c r="A120" i="2"/>
  <c r="A16" i="2"/>
  <c r="B32" i="2"/>
  <c r="B72" i="2"/>
  <c r="B112" i="2"/>
  <c r="B160" i="2"/>
  <c r="A256" i="2"/>
  <c r="B120" i="2"/>
  <c r="A163" i="2"/>
  <c r="B134" i="2"/>
  <c r="B126" i="2"/>
  <c r="B118" i="2"/>
  <c r="B110" i="2"/>
  <c r="B102" i="2"/>
  <c r="B94" i="2"/>
  <c r="B86" i="2"/>
  <c r="B78" i="2"/>
  <c r="A62" i="2"/>
  <c r="B39" i="2"/>
  <c r="A30" i="2"/>
  <c r="A20" i="2"/>
  <c r="B40" i="2"/>
  <c r="B80" i="2"/>
  <c r="B128" i="2"/>
  <c r="A168" i="2"/>
  <c r="B280" i="2"/>
  <c r="B413" i="2"/>
  <c r="B88" i="2"/>
  <c r="A171" i="2"/>
  <c r="B411" i="2"/>
  <c r="B875" i="2"/>
  <c r="A875" i="2"/>
  <c r="B843" i="2"/>
  <c r="A843" i="2"/>
  <c r="B802" i="2"/>
  <c r="A802" i="2"/>
  <c r="A770" i="2"/>
  <c r="B770" i="2"/>
  <c r="A738" i="2"/>
  <c r="B738" i="2"/>
  <c r="B674" i="2"/>
  <c r="A674" i="2"/>
  <c r="B874" i="2"/>
  <c r="A874" i="2"/>
  <c r="B866" i="2"/>
  <c r="A866" i="2"/>
  <c r="B858" i="2"/>
  <c r="A858" i="2"/>
  <c r="B850" i="2"/>
  <c r="A850" i="2"/>
  <c r="B842" i="2"/>
  <c r="A842" i="2"/>
  <c r="B833" i="2"/>
  <c r="A833" i="2"/>
  <c r="B825" i="2"/>
  <c r="A825" i="2"/>
  <c r="B817" i="2"/>
  <c r="A817" i="2"/>
  <c r="B809" i="2"/>
  <c r="A809" i="2"/>
  <c r="B801" i="2"/>
  <c r="A801" i="2"/>
  <c r="B793" i="2"/>
  <c r="A793" i="2"/>
  <c r="B785" i="2"/>
  <c r="A785" i="2"/>
  <c r="B777" i="2"/>
  <c r="A777" i="2"/>
  <c r="B769" i="2"/>
  <c r="A769" i="2"/>
  <c r="B761" i="2"/>
  <c r="A761" i="2"/>
  <c r="B753" i="2"/>
  <c r="A753" i="2"/>
  <c r="B745" i="2"/>
  <c r="A745" i="2"/>
  <c r="B737" i="2"/>
  <c r="A737" i="2"/>
  <c r="B729" i="2"/>
  <c r="A729" i="2"/>
  <c r="B721" i="2"/>
  <c r="A721" i="2"/>
  <c r="B713" i="2"/>
  <c r="A713" i="2"/>
  <c r="B705" i="2"/>
  <c r="A705" i="2"/>
  <c r="B697" i="2"/>
  <c r="A697" i="2"/>
  <c r="B689" i="2"/>
  <c r="A689" i="2"/>
  <c r="B681" i="2"/>
  <c r="A681" i="2"/>
  <c r="B673" i="2"/>
  <c r="A673" i="2"/>
  <c r="B665" i="2"/>
  <c r="A665" i="2"/>
  <c r="B657" i="2"/>
  <c r="A657" i="2"/>
  <c r="B649" i="2"/>
  <c r="A649" i="2"/>
  <c r="A641" i="2"/>
  <c r="B641" i="2"/>
  <c r="A633" i="2"/>
  <c r="B633" i="2"/>
  <c r="A625" i="2"/>
  <c r="B625" i="2"/>
  <c r="A617" i="2"/>
  <c r="B617" i="2"/>
  <c r="A609" i="2"/>
  <c r="B609" i="2"/>
  <c r="A601" i="2"/>
  <c r="B601" i="2"/>
  <c r="A593" i="2"/>
  <c r="B593" i="2"/>
  <c r="A585" i="2"/>
  <c r="B585" i="2"/>
  <c r="B577" i="2"/>
  <c r="A577" i="2"/>
  <c r="B569" i="2"/>
  <c r="A569" i="2"/>
  <c r="B561" i="2"/>
  <c r="A561" i="2"/>
  <c r="B553" i="2"/>
  <c r="A553" i="2"/>
  <c r="B545" i="2"/>
  <c r="A545" i="2"/>
  <c r="B537" i="2"/>
  <c r="A537" i="2"/>
  <c r="B529" i="2"/>
  <c r="A529" i="2"/>
  <c r="B521" i="2"/>
  <c r="A521" i="2"/>
  <c r="A513" i="2"/>
  <c r="B513" i="2"/>
  <c r="A505" i="2"/>
  <c r="B505" i="2"/>
  <c r="A497" i="2"/>
  <c r="B497" i="2"/>
  <c r="A489" i="2"/>
  <c r="B489" i="2"/>
  <c r="A481" i="2"/>
  <c r="B481" i="2"/>
  <c r="A38" i="2"/>
  <c r="A70" i="2"/>
  <c r="B79" i="2"/>
  <c r="A102" i="2"/>
  <c r="B111" i="2"/>
  <c r="A134" i="2"/>
  <c r="B143" i="2"/>
  <c r="B851" i="2"/>
  <c r="A851" i="2"/>
  <c r="B818" i="2"/>
  <c r="A818" i="2"/>
  <c r="A762" i="2"/>
  <c r="B762" i="2"/>
  <c r="A730" i="2"/>
  <c r="B730" i="2"/>
  <c r="B682" i="2"/>
  <c r="A682" i="2"/>
  <c r="B857" i="2"/>
  <c r="A857" i="2"/>
  <c r="B824" i="2"/>
  <c r="A824" i="2"/>
  <c r="B792" i="2"/>
  <c r="A792" i="2"/>
  <c r="B760" i="2"/>
  <c r="A760" i="2"/>
  <c r="B736" i="2"/>
  <c r="A736" i="2"/>
  <c r="B712" i="2"/>
  <c r="A712" i="2"/>
  <c r="B680" i="2"/>
  <c r="A680" i="2"/>
  <c r="B656" i="2"/>
  <c r="A656" i="2"/>
  <c r="B632" i="2"/>
  <c r="A632" i="2"/>
  <c r="B616" i="2"/>
  <c r="A616" i="2"/>
  <c r="B592" i="2"/>
  <c r="A592" i="2"/>
  <c r="B568" i="2"/>
  <c r="A568" i="2"/>
  <c r="B528" i="2"/>
  <c r="A528" i="2"/>
  <c r="B504" i="2"/>
  <c r="A504" i="2"/>
  <c r="B480" i="2"/>
  <c r="A480" i="2"/>
  <c r="B456" i="2"/>
  <c r="A456" i="2"/>
  <c r="B440" i="2"/>
  <c r="A440" i="2"/>
  <c r="B408" i="2"/>
  <c r="A408" i="2"/>
  <c r="B368" i="2"/>
  <c r="A368" i="2"/>
  <c r="B872" i="2"/>
  <c r="A872" i="2"/>
  <c r="B864" i="2"/>
  <c r="A864" i="2"/>
  <c r="B856" i="2"/>
  <c r="A856" i="2"/>
  <c r="B848" i="2"/>
  <c r="A848" i="2"/>
  <c r="B840" i="2"/>
  <c r="A840" i="2"/>
  <c r="B831" i="2"/>
  <c r="A831" i="2"/>
  <c r="B823" i="2"/>
  <c r="A823" i="2"/>
  <c r="B815" i="2"/>
  <c r="A815" i="2"/>
  <c r="B807" i="2"/>
  <c r="A807" i="2"/>
  <c r="B799" i="2"/>
  <c r="A799" i="2"/>
  <c r="B791" i="2"/>
  <c r="A791" i="2"/>
  <c r="B783" i="2"/>
  <c r="A783" i="2"/>
  <c r="A775" i="2"/>
  <c r="B775" i="2"/>
  <c r="A767" i="2"/>
  <c r="B767" i="2"/>
  <c r="A759" i="2"/>
  <c r="B759" i="2"/>
  <c r="A751" i="2"/>
  <c r="B751" i="2"/>
  <c r="A743" i="2"/>
  <c r="B743" i="2"/>
  <c r="A735" i="2"/>
  <c r="B735" i="2"/>
  <c r="A727" i="2"/>
  <c r="B727" i="2"/>
  <c r="A719" i="2"/>
  <c r="B719" i="2"/>
  <c r="A711" i="2"/>
  <c r="B711" i="2"/>
  <c r="A703" i="2"/>
  <c r="B703" i="2"/>
  <c r="B695" i="2"/>
  <c r="A695" i="2"/>
  <c r="B687" i="2"/>
  <c r="A687" i="2"/>
  <c r="B679" i="2"/>
  <c r="A679" i="2"/>
  <c r="A271" i="2"/>
  <c r="B23" i="2"/>
  <c r="B15" i="2"/>
  <c r="B7" i="2"/>
  <c r="A94" i="2"/>
  <c r="B103" i="2"/>
  <c r="A126" i="2"/>
  <c r="B135" i="2"/>
  <c r="A158" i="2"/>
  <c r="B859" i="2"/>
  <c r="A859" i="2"/>
  <c r="B826" i="2"/>
  <c r="A826" i="2"/>
  <c r="A778" i="2"/>
  <c r="B778" i="2"/>
  <c r="A746" i="2"/>
  <c r="B746" i="2"/>
  <c r="A706" i="2"/>
  <c r="B706" i="2"/>
  <c r="B873" i="2"/>
  <c r="A873" i="2"/>
  <c r="B816" i="2"/>
  <c r="A816" i="2"/>
  <c r="B768" i="2"/>
  <c r="A768" i="2"/>
  <c r="B720" i="2"/>
  <c r="A720" i="2"/>
  <c r="B664" i="2"/>
  <c r="A664" i="2"/>
  <c r="B624" i="2"/>
  <c r="A624" i="2"/>
  <c r="B576" i="2"/>
  <c r="A576" i="2"/>
  <c r="B520" i="2"/>
  <c r="A520" i="2"/>
  <c r="B472" i="2"/>
  <c r="A472" i="2"/>
  <c r="B424" i="2"/>
  <c r="A424" i="2"/>
  <c r="B392" i="2"/>
  <c r="A392" i="2"/>
  <c r="B847" i="2"/>
  <c r="A847" i="2"/>
  <c r="A822" i="2"/>
  <c r="B822" i="2"/>
  <c r="A814" i="2"/>
  <c r="B814" i="2"/>
  <c r="A806" i="2"/>
  <c r="B806" i="2"/>
  <c r="A798" i="2"/>
  <c r="B798" i="2"/>
  <c r="A790" i="2"/>
  <c r="B790" i="2"/>
  <c r="A782" i="2"/>
  <c r="B782" i="2"/>
  <c r="B774" i="2"/>
  <c r="A774" i="2"/>
  <c r="B766" i="2"/>
  <c r="A766" i="2"/>
  <c r="B758" i="2"/>
  <c r="A758" i="2"/>
  <c r="B750" i="2"/>
  <c r="A750" i="2"/>
  <c r="B742" i="2"/>
  <c r="A742" i="2"/>
  <c r="B734" i="2"/>
  <c r="A734" i="2"/>
  <c r="B726" i="2"/>
  <c r="A726" i="2"/>
  <c r="B718" i="2"/>
  <c r="A718" i="2"/>
  <c r="B710" i="2"/>
  <c r="A710" i="2"/>
  <c r="B702" i="2"/>
  <c r="A702" i="2"/>
  <c r="B694" i="2"/>
  <c r="A694" i="2"/>
  <c r="A686" i="2"/>
  <c r="B686" i="2"/>
  <c r="A678" i="2"/>
  <c r="B678" i="2"/>
  <c r="A670" i="2"/>
  <c r="B670" i="2"/>
  <c r="A662" i="2"/>
  <c r="B662" i="2"/>
  <c r="A654" i="2"/>
  <c r="B654" i="2"/>
  <c r="B646" i="2"/>
  <c r="A646" i="2"/>
  <c r="A638" i="2"/>
  <c r="B638" i="2"/>
  <c r="A630" i="2"/>
  <c r="B630" i="2"/>
  <c r="A622" i="2"/>
  <c r="B622" i="2"/>
  <c r="A614" i="2"/>
  <c r="B614" i="2"/>
  <c r="A606" i="2"/>
  <c r="B606" i="2"/>
  <c r="A598" i="2"/>
  <c r="B598" i="2"/>
  <c r="A590" i="2"/>
  <c r="B590" i="2"/>
  <c r="A582" i="2"/>
  <c r="B582" i="2"/>
  <c r="B574" i="2"/>
  <c r="A574" i="2"/>
  <c r="B566" i="2"/>
  <c r="A566" i="2"/>
  <c r="B558" i="2"/>
  <c r="A558" i="2"/>
  <c r="B550" i="2"/>
  <c r="A550" i="2"/>
  <c r="B542" i="2"/>
  <c r="A542" i="2"/>
  <c r="B534" i="2"/>
  <c r="A534" i="2"/>
  <c r="B526" i="2"/>
  <c r="A526" i="2"/>
  <c r="B518" i="2"/>
  <c r="A518" i="2"/>
  <c r="B510" i="2"/>
  <c r="A510" i="2"/>
  <c r="B502" i="2"/>
  <c r="A502" i="2"/>
  <c r="B494" i="2"/>
  <c r="A494" i="2"/>
  <c r="B486" i="2"/>
  <c r="A486" i="2"/>
  <c r="A478" i="2"/>
  <c r="B478" i="2"/>
  <c r="B470" i="2"/>
  <c r="A470" i="2"/>
  <c r="B462" i="2"/>
  <c r="A462" i="2"/>
  <c r="B454" i="2"/>
  <c r="A454" i="2"/>
  <c r="A438" i="2"/>
  <c r="B438" i="2"/>
  <c r="A430" i="2"/>
  <c r="B430" i="2"/>
  <c r="A422" i="2"/>
  <c r="B422" i="2"/>
  <c r="A414" i="2"/>
  <c r="B414" i="2"/>
  <c r="A406" i="2"/>
  <c r="B406" i="2"/>
  <c r="A398" i="2"/>
  <c r="B398" i="2"/>
  <c r="B390" i="2"/>
  <c r="A390" i="2"/>
  <c r="B382" i="2"/>
  <c r="A382" i="2"/>
  <c r="B374" i="2"/>
  <c r="A374" i="2"/>
  <c r="B366" i="2"/>
  <c r="A366" i="2"/>
  <c r="B358" i="2"/>
  <c r="A358" i="2"/>
  <c r="B350" i="2"/>
  <c r="A350" i="2"/>
  <c r="B342" i="2"/>
  <c r="A342" i="2"/>
  <c r="B334" i="2"/>
  <c r="A334" i="2"/>
  <c r="B326" i="2"/>
  <c r="A326" i="2"/>
  <c r="B318" i="2"/>
  <c r="A318" i="2"/>
  <c r="B310" i="2"/>
  <c r="A310" i="2"/>
  <c r="B302" i="2"/>
  <c r="A302" i="2"/>
  <c r="B294" i="2"/>
  <c r="A294" i="2"/>
  <c r="B286" i="2"/>
  <c r="A286" i="2"/>
  <c r="B278" i="2"/>
  <c r="A278" i="2"/>
  <c r="B270" i="2"/>
  <c r="A270" i="2"/>
  <c r="B262" i="2"/>
  <c r="A262" i="2"/>
  <c r="B254" i="2"/>
  <c r="A254" i="2"/>
  <c r="B246" i="2"/>
  <c r="A246" i="2"/>
  <c r="B238" i="2"/>
  <c r="A238" i="2"/>
  <c r="B230" i="2"/>
  <c r="A230" i="2"/>
  <c r="A222" i="2"/>
  <c r="B222" i="2"/>
  <c r="A214" i="2"/>
  <c r="B214" i="2"/>
  <c r="A206" i="2"/>
  <c r="B206" i="2"/>
  <c r="A198" i="2"/>
  <c r="B198" i="2"/>
  <c r="A190" i="2"/>
  <c r="B190" i="2"/>
  <c r="A182" i="2"/>
  <c r="B182" i="2"/>
  <c r="A166" i="2"/>
  <c r="B166" i="2"/>
  <c r="B70" i="2"/>
  <c r="B62" i="2"/>
  <c r="B54" i="2"/>
  <c r="B46" i="2"/>
  <c r="B38" i="2"/>
  <c r="B30" i="2"/>
  <c r="B22" i="2"/>
  <c r="A22" i="2"/>
  <c r="B14" i="2"/>
  <c r="A14" i="2"/>
  <c r="B6" i="2"/>
  <c r="A6" i="2"/>
  <c r="A31" i="2"/>
  <c r="A63" i="2"/>
  <c r="A95" i="2"/>
  <c r="A127" i="2"/>
  <c r="A159" i="2"/>
  <c r="A255" i="2"/>
  <c r="A714" i="2"/>
  <c r="B714" i="2"/>
  <c r="B808" i="2"/>
  <c r="A808" i="2"/>
  <c r="B688" i="2"/>
  <c r="A688" i="2"/>
  <c r="B544" i="2"/>
  <c r="A544" i="2"/>
  <c r="B384" i="2"/>
  <c r="A384" i="2"/>
  <c r="B829" i="2"/>
  <c r="A829" i="2"/>
  <c r="B773" i="2"/>
  <c r="A773" i="2"/>
  <c r="B733" i="2"/>
  <c r="A733" i="2"/>
  <c r="B701" i="2"/>
  <c r="A701" i="2"/>
  <c r="B685" i="2"/>
  <c r="A685" i="2"/>
  <c r="B677" i="2"/>
  <c r="A677" i="2"/>
  <c r="B653" i="2"/>
  <c r="A653" i="2"/>
  <c r="B645" i="2"/>
  <c r="A645" i="2"/>
  <c r="B637" i="2"/>
  <c r="A637" i="2"/>
  <c r="B629" i="2"/>
  <c r="A629" i="2"/>
  <c r="B621" i="2"/>
  <c r="A621" i="2"/>
  <c r="B613" i="2"/>
  <c r="A613" i="2"/>
  <c r="B605" i="2"/>
  <c r="A605" i="2"/>
  <c r="B597" i="2"/>
  <c r="A597" i="2"/>
  <c r="A589" i="2"/>
  <c r="B589" i="2"/>
  <c r="B581" i="2"/>
  <c r="A581" i="2"/>
  <c r="B573" i="2"/>
  <c r="A573" i="2"/>
  <c r="B565" i="2"/>
  <c r="A565" i="2"/>
  <c r="A557" i="2"/>
  <c r="B557" i="2"/>
  <c r="A549" i="2"/>
  <c r="B549" i="2"/>
  <c r="A541" i="2"/>
  <c r="B541" i="2"/>
  <c r="A533" i="2"/>
  <c r="B533" i="2"/>
  <c r="B525" i="2"/>
  <c r="A525" i="2"/>
  <c r="B517" i="2"/>
  <c r="A517" i="2"/>
  <c r="B509" i="2"/>
  <c r="A509" i="2"/>
  <c r="B501" i="2"/>
  <c r="A501" i="2"/>
  <c r="B493" i="2"/>
  <c r="A493" i="2"/>
  <c r="B485" i="2"/>
  <c r="A485" i="2"/>
  <c r="B477" i="2"/>
  <c r="A477" i="2"/>
  <c r="B469" i="2"/>
  <c r="A469" i="2"/>
  <c r="B461" i="2"/>
  <c r="A461" i="2"/>
  <c r="B453" i="2"/>
  <c r="A453" i="2"/>
  <c r="B445" i="2"/>
  <c r="A445" i="2"/>
  <c r="B437" i="2"/>
  <c r="A437" i="2"/>
  <c r="B429" i="2"/>
  <c r="A429" i="2"/>
  <c r="B421" i="2"/>
  <c r="A421" i="2"/>
  <c r="B405" i="2"/>
  <c r="A405" i="2"/>
  <c r="B397" i="2"/>
  <c r="A397" i="2"/>
  <c r="B389" i="2"/>
  <c r="A389" i="2"/>
  <c r="B381" i="2"/>
  <c r="A381" i="2"/>
  <c r="B373" i="2"/>
  <c r="A373" i="2"/>
  <c r="B365" i="2"/>
  <c r="A365" i="2"/>
  <c r="B357" i="2"/>
  <c r="A357" i="2"/>
  <c r="B349" i="2"/>
  <c r="A349" i="2"/>
  <c r="B341" i="2"/>
  <c r="A341" i="2"/>
  <c r="B333" i="2"/>
  <c r="A333" i="2"/>
  <c r="B325" i="2"/>
  <c r="A325" i="2"/>
  <c r="B317" i="2"/>
  <c r="A317" i="2"/>
  <c r="B309" i="2"/>
  <c r="A309" i="2"/>
  <c r="B301" i="2"/>
  <c r="A301" i="2"/>
  <c r="A293" i="2"/>
  <c r="B293" i="2"/>
  <c r="A285" i="2"/>
  <c r="B285" i="2"/>
  <c r="A277" i="2"/>
  <c r="B277" i="2"/>
  <c r="A269" i="2"/>
  <c r="B269" i="2"/>
  <c r="A261" i="2"/>
  <c r="B261" i="2"/>
  <c r="A253" i="2"/>
  <c r="B253" i="2"/>
  <c r="A245" i="2"/>
  <c r="B245" i="2"/>
  <c r="A237" i="2"/>
  <c r="B237" i="2"/>
  <c r="A229" i="2"/>
  <c r="B229" i="2"/>
  <c r="B221" i="2"/>
  <c r="A221" i="2"/>
  <c r="B213" i="2"/>
  <c r="A213" i="2"/>
  <c r="B205" i="2"/>
  <c r="A205" i="2"/>
  <c r="B197" i="2"/>
  <c r="A197" i="2"/>
  <c r="B189" i="2"/>
  <c r="A189" i="2"/>
  <c r="B181" i="2"/>
  <c r="A181" i="2"/>
  <c r="B173" i="2"/>
  <c r="A173" i="2"/>
  <c r="B165" i="2"/>
  <c r="A165" i="2"/>
  <c r="B157" i="2"/>
  <c r="A157" i="2"/>
  <c r="B149" i="2"/>
  <c r="A149" i="2"/>
  <c r="B141" i="2"/>
  <c r="A141" i="2"/>
  <c r="B133" i="2"/>
  <c r="A133" i="2"/>
  <c r="B125" i="2"/>
  <c r="A125" i="2"/>
  <c r="B117" i="2"/>
  <c r="A117" i="2"/>
  <c r="B109" i="2"/>
  <c r="A109" i="2"/>
  <c r="B101" i="2"/>
  <c r="A101" i="2"/>
  <c r="B93" i="2"/>
  <c r="A93" i="2"/>
  <c r="B85" i="2"/>
  <c r="A85" i="2"/>
  <c r="B77" i="2"/>
  <c r="A77" i="2"/>
  <c r="B69" i="2"/>
  <c r="A69" i="2"/>
  <c r="B61" i="2"/>
  <c r="A61" i="2"/>
  <c r="B53" i="2"/>
  <c r="A53" i="2"/>
  <c r="B45" i="2"/>
  <c r="A45" i="2"/>
  <c r="B37" i="2"/>
  <c r="A37" i="2"/>
  <c r="B29" i="2"/>
  <c r="A29" i="2"/>
  <c r="B21" i="2"/>
  <c r="A21" i="2"/>
  <c r="B13" i="2"/>
  <c r="A13" i="2"/>
  <c r="B5" i="2"/>
  <c r="B31" i="2"/>
  <c r="A54" i="2"/>
  <c r="B63" i="2"/>
  <c r="A86" i="2"/>
  <c r="B95" i="2"/>
  <c r="A118" i="2"/>
  <c r="B127" i="2"/>
  <c r="A150" i="2"/>
  <c r="B159" i="2"/>
  <c r="A413" i="2"/>
  <c r="B794" i="2"/>
  <c r="A794" i="2"/>
  <c r="A698" i="2"/>
  <c r="B698" i="2"/>
  <c r="B841" i="2"/>
  <c r="A841" i="2"/>
  <c r="B784" i="2"/>
  <c r="A784" i="2"/>
  <c r="B744" i="2"/>
  <c r="A744" i="2"/>
  <c r="B696" i="2"/>
  <c r="A696" i="2"/>
  <c r="B640" i="2"/>
  <c r="A640" i="2"/>
  <c r="B600" i="2"/>
  <c r="A600" i="2"/>
  <c r="B552" i="2"/>
  <c r="A552" i="2"/>
  <c r="B496" i="2"/>
  <c r="A496" i="2"/>
  <c r="B432" i="2"/>
  <c r="A432" i="2"/>
  <c r="B360" i="2"/>
  <c r="A360" i="2"/>
  <c r="B855" i="2"/>
  <c r="A855" i="2"/>
  <c r="A830" i="2"/>
  <c r="B830" i="2"/>
  <c r="A862" i="2"/>
  <c r="B862" i="2"/>
  <c r="A846" i="2"/>
  <c r="B846" i="2"/>
  <c r="B821" i="2"/>
  <c r="A821" i="2"/>
  <c r="B797" i="2"/>
  <c r="A797" i="2"/>
  <c r="B789" i="2"/>
  <c r="A789" i="2"/>
  <c r="B765" i="2"/>
  <c r="A765" i="2"/>
  <c r="B749" i="2"/>
  <c r="A749" i="2"/>
  <c r="B741" i="2"/>
  <c r="A741" i="2"/>
  <c r="B717" i="2"/>
  <c r="A717" i="2"/>
  <c r="B709" i="2"/>
  <c r="A709" i="2"/>
  <c r="B693" i="2"/>
  <c r="A693" i="2"/>
  <c r="B669" i="2"/>
  <c r="A669" i="2"/>
  <c r="B845" i="2"/>
  <c r="A845" i="2"/>
  <c r="B796" i="2"/>
  <c r="A796" i="2"/>
  <c r="B764" i="2"/>
  <c r="A764" i="2"/>
  <c r="B740" i="2"/>
  <c r="A740" i="2"/>
  <c r="B716" i="2"/>
  <c r="A716" i="2"/>
  <c r="B700" i="2"/>
  <c r="A700" i="2"/>
  <c r="B692" i="2"/>
  <c r="A692" i="2"/>
  <c r="B684" i="2"/>
  <c r="A684" i="2"/>
  <c r="B668" i="2"/>
  <c r="A668" i="2"/>
  <c r="B660" i="2"/>
  <c r="A660" i="2"/>
  <c r="B652" i="2"/>
  <c r="A652" i="2"/>
  <c r="B644" i="2"/>
  <c r="A644" i="2"/>
  <c r="B636" i="2"/>
  <c r="A636" i="2"/>
  <c r="B628" i="2"/>
  <c r="A628" i="2"/>
  <c r="B620" i="2"/>
  <c r="A620" i="2"/>
  <c r="B612" i="2"/>
  <c r="A612" i="2"/>
  <c r="B604" i="2"/>
  <c r="A604" i="2"/>
  <c r="B596" i="2"/>
  <c r="A596" i="2"/>
  <c r="B588" i="2"/>
  <c r="A588" i="2"/>
  <c r="B580" i="2"/>
  <c r="A580" i="2"/>
  <c r="B572" i="2"/>
  <c r="A572" i="2"/>
  <c r="B564" i="2"/>
  <c r="A564" i="2"/>
  <c r="B556" i="2"/>
  <c r="A556" i="2"/>
  <c r="B548" i="2"/>
  <c r="A548" i="2"/>
  <c r="A55" i="2"/>
  <c r="A87" i="2"/>
  <c r="A119" i="2"/>
  <c r="A151" i="2"/>
  <c r="B867" i="2"/>
  <c r="A867" i="2"/>
  <c r="B834" i="2"/>
  <c r="A834" i="2"/>
  <c r="B810" i="2"/>
  <c r="A810" i="2"/>
  <c r="B786" i="2"/>
  <c r="A786" i="2"/>
  <c r="A754" i="2"/>
  <c r="B754" i="2"/>
  <c r="A722" i="2"/>
  <c r="B722" i="2"/>
  <c r="B690" i="2"/>
  <c r="A690" i="2"/>
  <c r="B865" i="2"/>
  <c r="A865" i="2"/>
  <c r="B849" i="2"/>
  <c r="A849" i="2"/>
  <c r="B832" i="2"/>
  <c r="A832" i="2"/>
  <c r="B800" i="2"/>
  <c r="A800" i="2"/>
  <c r="B776" i="2"/>
  <c r="A776" i="2"/>
  <c r="B752" i="2"/>
  <c r="A752" i="2"/>
  <c r="B728" i="2"/>
  <c r="A728" i="2"/>
  <c r="B704" i="2"/>
  <c r="A704" i="2"/>
  <c r="B672" i="2"/>
  <c r="A672" i="2"/>
  <c r="B648" i="2"/>
  <c r="A648" i="2"/>
  <c r="B608" i="2"/>
  <c r="A608" i="2"/>
  <c r="B584" i="2"/>
  <c r="A584" i="2"/>
  <c r="B560" i="2"/>
  <c r="A560" i="2"/>
  <c r="B536" i="2"/>
  <c r="A536" i="2"/>
  <c r="B512" i="2"/>
  <c r="A512" i="2"/>
  <c r="B488" i="2"/>
  <c r="A488" i="2"/>
  <c r="B464" i="2"/>
  <c r="A464" i="2"/>
  <c r="B448" i="2"/>
  <c r="A448" i="2"/>
  <c r="B416" i="2"/>
  <c r="A416" i="2"/>
  <c r="B400" i="2"/>
  <c r="A400" i="2"/>
  <c r="B376" i="2"/>
  <c r="A376" i="2"/>
  <c r="B871" i="2"/>
  <c r="A871" i="2"/>
  <c r="B863" i="2"/>
  <c r="A863" i="2"/>
  <c r="B839" i="2"/>
  <c r="A839" i="2"/>
  <c r="A870" i="2"/>
  <c r="B870" i="2"/>
  <c r="A854" i="2"/>
  <c r="B854" i="2"/>
  <c r="A838" i="2"/>
  <c r="B838" i="2"/>
  <c r="B813" i="2"/>
  <c r="A813" i="2"/>
  <c r="B805" i="2"/>
  <c r="A805" i="2"/>
  <c r="B781" i="2"/>
  <c r="A781" i="2"/>
  <c r="B757" i="2"/>
  <c r="A757" i="2"/>
  <c r="B725" i="2"/>
  <c r="A725" i="2"/>
  <c r="B661" i="2"/>
  <c r="A661" i="2"/>
  <c r="B869" i="2"/>
  <c r="A869" i="2"/>
  <c r="B861" i="2"/>
  <c r="A861" i="2"/>
  <c r="B853" i="2"/>
  <c r="A853" i="2"/>
  <c r="B837" i="2"/>
  <c r="A837" i="2"/>
  <c r="B828" i="2"/>
  <c r="A828" i="2"/>
  <c r="B820" i="2"/>
  <c r="A820" i="2"/>
  <c r="B812" i="2"/>
  <c r="A812" i="2"/>
  <c r="B804" i="2"/>
  <c r="A804" i="2"/>
  <c r="B788" i="2"/>
  <c r="A788" i="2"/>
  <c r="B780" i="2"/>
  <c r="A780" i="2"/>
  <c r="B772" i="2"/>
  <c r="A772" i="2"/>
  <c r="B756" i="2"/>
  <c r="A756" i="2"/>
  <c r="B748" i="2"/>
  <c r="A748" i="2"/>
  <c r="B732" i="2"/>
  <c r="A732" i="2"/>
  <c r="B724" i="2"/>
  <c r="A724" i="2"/>
  <c r="B708" i="2"/>
  <c r="A708" i="2"/>
  <c r="B676" i="2"/>
  <c r="A676" i="2"/>
  <c r="B876" i="2"/>
  <c r="A876" i="2"/>
  <c r="B868" i="2"/>
  <c r="A868" i="2"/>
  <c r="B860" i="2"/>
  <c r="A860" i="2"/>
  <c r="B852" i="2"/>
  <c r="A852" i="2"/>
  <c r="B844" i="2"/>
  <c r="A844" i="2"/>
  <c r="B835" i="2"/>
  <c r="B836" i="2"/>
  <c r="A835" i="2"/>
  <c r="A836" i="2"/>
  <c r="B827" i="2"/>
  <c r="A827" i="2"/>
  <c r="B819" i="2"/>
  <c r="A819" i="2"/>
  <c r="B811" i="2"/>
  <c r="A811" i="2"/>
  <c r="B803" i="2"/>
  <c r="A803" i="2"/>
  <c r="B795" i="2"/>
  <c r="A795" i="2"/>
  <c r="B787" i="2"/>
  <c r="A787" i="2"/>
  <c r="B779" i="2"/>
  <c r="A779" i="2"/>
  <c r="B771" i="2"/>
  <c r="A771" i="2"/>
  <c r="B763" i="2"/>
  <c r="A763" i="2"/>
  <c r="B755" i="2"/>
  <c r="A755" i="2"/>
  <c r="B747" i="2"/>
  <c r="A747" i="2"/>
  <c r="B739" i="2"/>
  <c r="A739" i="2"/>
  <c r="B731" i="2"/>
  <c r="A731" i="2"/>
  <c r="B723" i="2"/>
  <c r="A723" i="2"/>
  <c r="B715" i="2"/>
  <c r="A715" i="2"/>
  <c r="B707" i="2"/>
  <c r="A707" i="2"/>
  <c r="B699" i="2"/>
  <c r="A699" i="2"/>
  <c r="A691" i="2"/>
  <c r="B691" i="2"/>
  <c r="A683" i="2"/>
  <c r="B683" i="2"/>
  <c r="A675" i="2"/>
  <c r="B675" i="2"/>
  <c r="A667" i="2"/>
  <c r="B667" i="2"/>
  <c r="A659" i="2"/>
  <c r="B659" i="2"/>
  <c r="A651" i="2"/>
  <c r="B651" i="2"/>
  <c r="B643" i="2"/>
  <c r="A643" i="2"/>
  <c r="B635" i="2"/>
  <c r="A635" i="2"/>
  <c r="B627" i="2"/>
  <c r="A627" i="2"/>
  <c r="B619" i="2"/>
  <c r="A619" i="2"/>
  <c r="B611" i="2"/>
  <c r="A611" i="2"/>
  <c r="B603" i="2"/>
  <c r="A603" i="2"/>
  <c r="B595" i="2"/>
  <c r="A595" i="2"/>
  <c r="B587" i="2"/>
  <c r="A587" i="2"/>
  <c r="B579" i="2"/>
  <c r="A579" i="2"/>
  <c r="A571" i="2"/>
  <c r="B571" i="2"/>
  <c r="A563" i="2"/>
  <c r="B563" i="2"/>
  <c r="A555" i="2"/>
  <c r="B555" i="2"/>
  <c r="A547" i="2"/>
  <c r="B547" i="2"/>
  <c r="A539" i="2"/>
  <c r="B539" i="2"/>
  <c r="A531" i="2"/>
  <c r="B531" i="2"/>
  <c r="A523" i="2"/>
  <c r="B523" i="2"/>
  <c r="B515" i="2"/>
  <c r="A515" i="2"/>
  <c r="B507" i="2"/>
  <c r="A507" i="2"/>
  <c r="B499" i="2"/>
  <c r="A499" i="2"/>
  <c r="B491" i="2"/>
  <c r="A491" i="2"/>
  <c r="B483" i="2"/>
  <c r="A483" i="2"/>
  <c r="B475" i="2"/>
  <c r="A475" i="2"/>
  <c r="B467" i="2"/>
  <c r="A467" i="2"/>
  <c r="A46" i="2"/>
  <c r="B55" i="2"/>
  <c r="A78" i="2"/>
  <c r="B87" i="2"/>
  <c r="A110" i="2"/>
  <c r="B119" i="2"/>
  <c r="A142" i="2"/>
  <c r="B151" i="2"/>
  <c r="B446" i="2"/>
  <c r="B540" i="2"/>
  <c r="A540" i="2"/>
  <c r="B532" i="2"/>
  <c r="A532" i="2"/>
  <c r="B524" i="2"/>
  <c r="A524" i="2"/>
  <c r="B516" i="2"/>
  <c r="A516" i="2"/>
  <c r="B508" i="2"/>
  <c r="A508" i="2"/>
  <c r="B500" i="2"/>
  <c r="A500" i="2"/>
  <c r="B492" i="2"/>
  <c r="A492" i="2"/>
  <c r="B484" i="2"/>
  <c r="A484" i="2"/>
  <c r="B476" i="2"/>
  <c r="A476" i="2"/>
  <c r="B468" i="2"/>
  <c r="A468" i="2"/>
  <c r="B460" i="2"/>
  <c r="A460" i="2"/>
  <c r="B452" i="2"/>
  <c r="A452" i="2"/>
  <c r="B444" i="2"/>
  <c r="A444" i="2"/>
  <c r="B436" i="2"/>
  <c r="A436" i="2"/>
  <c r="B428" i="2"/>
  <c r="A428" i="2"/>
  <c r="B420" i="2"/>
  <c r="A420" i="2"/>
  <c r="B412" i="2"/>
  <c r="A412" i="2"/>
  <c r="B404" i="2"/>
  <c r="A404" i="2"/>
  <c r="B396" i="2"/>
  <c r="A396" i="2"/>
  <c r="B388" i="2"/>
  <c r="A388" i="2"/>
  <c r="B380" i="2"/>
  <c r="A380" i="2"/>
  <c r="B372" i="2"/>
  <c r="A372" i="2"/>
  <c r="B364" i="2"/>
  <c r="A364" i="2"/>
  <c r="B356" i="2"/>
  <c r="A356" i="2"/>
  <c r="B348" i="2"/>
  <c r="A348" i="2"/>
  <c r="B340" i="2"/>
  <c r="A340" i="2"/>
  <c r="B332" i="2"/>
  <c r="A332" i="2"/>
  <c r="B324" i="2"/>
  <c r="A324" i="2"/>
  <c r="B316" i="2"/>
  <c r="A316" i="2"/>
  <c r="B308" i="2"/>
  <c r="A308" i="2"/>
  <c r="B300" i="2"/>
  <c r="B292" i="2"/>
  <c r="A292" i="2"/>
  <c r="B284" i="2"/>
  <c r="A284" i="2"/>
  <c r="B276" i="2"/>
  <c r="A276" i="2"/>
  <c r="B268" i="2"/>
  <c r="B260" i="2"/>
  <c r="A260" i="2"/>
  <c r="B252" i="2"/>
  <c r="B244" i="2"/>
  <c r="A244" i="2"/>
  <c r="B236" i="2"/>
  <c r="A236" i="2"/>
  <c r="B228" i="2"/>
  <c r="A228" i="2"/>
  <c r="B220" i="2"/>
  <c r="A220" i="2"/>
  <c r="B212" i="2"/>
  <c r="A212" i="2"/>
  <c r="B204" i="2"/>
  <c r="A204" i="2"/>
  <c r="B196" i="2"/>
  <c r="A196" i="2"/>
  <c r="B188" i="2"/>
  <c r="A188" i="2"/>
  <c r="A180" i="2"/>
  <c r="A172" i="2"/>
  <c r="A9" i="2"/>
  <c r="A17" i="2"/>
  <c r="A25" i="2"/>
  <c r="B315" i="2"/>
  <c r="B419" i="2"/>
  <c r="B459" i="2"/>
  <c r="A459" i="2"/>
  <c r="A451" i="2"/>
  <c r="B451" i="2"/>
  <c r="A443" i="2"/>
  <c r="B443" i="2"/>
  <c r="A435" i="2"/>
  <c r="B435" i="2"/>
  <c r="A427" i="2"/>
  <c r="B427" i="2"/>
  <c r="A403" i="2"/>
  <c r="B403" i="2"/>
  <c r="A395" i="2"/>
  <c r="B395" i="2"/>
  <c r="A387" i="2"/>
  <c r="B387" i="2"/>
  <c r="A379" i="2"/>
  <c r="B379" i="2"/>
  <c r="A371" i="2"/>
  <c r="B371" i="2"/>
  <c r="A363" i="2"/>
  <c r="B363" i="2"/>
  <c r="A355" i="2"/>
  <c r="B355" i="2"/>
  <c r="A339" i="2"/>
  <c r="B339" i="2"/>
  <c r="A331" i="2"/>
  <c r="B331" i="2"/>
  <c r="A307" i="2"/>
  <c r="B307" i="2"/>
  <c r="A299" i="2"/>
  <c r="B299" i="2"/>
  <c r="B291" i="2"/>
  <c r="A291" i="2"/>
  <c r="B283" i="2"/>
  <c r="A283" i="2"/>
  <c r="B275" i="2"/>
  <c r="A275" i="2"/>
  <c r="B267" i="2"/>
  <c r="A267" i="2"/>
  <c r="B259" i="2"/>
  <c r="A259" i="2"/>
  <c r="B251" i="2"/>
  <c r="A251" i="2"/>
  <c r="B243" i="2"/>
  <c r="A243" i="2"/>
  <c r="B235" i="2"/>
  <c r="A235" i="2"/>
  <c r="B227" i="2"/>
  <c r="A227" i="2"/>
  <c r="B219" i="2"/>
  <c r="A219" i="2"/>
  <c r="B211" i="2"/>
  <c r="A211" i="2"/>
  <c r="B203" i="2"/>
  <c r="A203" i="2"/>
  <c r="B195" i="2"/>
  <c r="A195" i="2"/>
  <c r="B187" i="2"/>
  <c r="A187" i="2"/>
  <c r="A36" i="2"/>
  <c r="A44" i="2"/>
  <c r="A52" i="2"/>
  <c r="A60" i="2"/>
  <c r="A68" i="2"/>
  <c r="A76" i="2"/>
  <c r="A84" i="2"/>
  <c r="A92" i="2"/>
  <c r="A100" i="2"/>
  <c r="A108" i="2"/>
  <c r="A116" i="2"/>
  <c r="A124" i="2"/>
  <c r="A132" i="2"/>
  <c r="A140" i="2"/>
  <c r="A148" i="2"/>
  <c r="A156" i="2"/>
  <c r="B169" i="2"/>
  <c r="B172" i="2"/>
  <c r="B180" i="2"/>
  <c r="B666" i="2"/>
  <c r="A666" i="2"/>
  <c r="B658" i="2"/>
  <c r="A658" i="2"/>
  <c r="B650" i="2"/>
  <c r="A650" i="2"/>
  <c r="B642" i="2"/>
  <c r="A642" i="2"/>
  <c r="B634" i="2"/>
  <c r="A634" i="2"/>
  <c r="B626" i="2"/>
  <c r="A626" i="2"/>
  <c r="B618" i="2"/>
  <c r="A618" i="2"/>
  <c r="B610" i="2"/>
  <c r="A610" i="2"/>
  <c r="B602" i="2"/>
  <c r="A602" i="2"/>
  <c r="B594" i="2"/>
  <c r="A594" i="2"/>
  <c r="B586" i="2"/>
  <c r="A586" i="2"/>
  <c r="A578" i="2"/>
  <c r="B578" i="2"/>
  <c r="B570" i="2"/>
  <c r="A570" i="2"/>
  <c r="B562" i="2"/>
  <c r="A562" i="2"/>
  <c r="B554" i="2"/>
  <c r="A554" i="2"/>
  <c r="A546" i="2"/>
  <c r="B546" i="2"/>
  <c r="B538" i="2"/>
  <c r="A538" i="2"/>
  <c r="A530" i="2"/>
  <c r="B530" i="2"/>
  <c r="B522" i="2"/>
  <c r="A522" i="2"/>
  <c r="B514" i="2"/>
  <c r="A514" i="2"/>
  <c r="B506" i="2"/>
  <c r="A506" i="2"/>
  <c r="B498" i="2"/>
  <c r="A498" i="2"/>
  <c r="B490" i="2"/>
  <c r="A490" i="2"/>
  <c r="B482" i="2"/>
  <c r="A482" i="2"/>
  <c r="B474" i="2"/>
  <c r="A474" i="2"/>
  <c r="B466" i="2"/>
  <c r="A466" i="2"/>
  <c r="B458" i="2"/>
  <c r="A458" i="2"/>
  <c r="B450" i="2"/>
  <c r="A450" i="2"/>
  <c r="B442" i="2"/>
  <c r="A442" i="2"/>
  <c r="B434" i="2"/>
  <c r="A434" i="2"/>
  <c r="A426" i="2"/>
  <c r="B426" i="2"/>
  <c r="B418" i="2"/>
  <c r="A418" i="2"/>
  <c r="B410" i="2"/>
  <c r="A410" i="2"/>
  <c r="B402" i="2"/>
  <c r="A402" i="2"/>
  <c r="A394" i="2"/>
  <c r="B394" i="2"/>
  <c r="B386" i="2"/>
  <c r="A386" i="2"/>
  <c r="B378" i="2"/>
  <c r="B370" i="2"/>
  <c r="B362" i="2"/>
  <c r="A362" i="2"/>
  <c r="B354" i="2"/>
  <c r="A354" i="2"/>
  <c r="B346" i="2"/>
  <c r="B338" i="2"/>
  <c r="A338" i="2"/>
  <c r="B330" i="2"/>
  <c r="A330" i="2"/>
  <c r="B322" i="2"/>
  <c r="A322" i="2"/>
  <c r="B314" i="2"/>
  <c r="A314" i="2"/>
  <c r="A306" i="2"/>
  <c r="B306" i="2"/>
  <c r="B298" i="2"/>
  <c r="A298" i="2"/>
  <c r="B290" i="2"/>
  <c r="A290" i="2"/>
  <c r="B282" i="2"/>
  <c r="A282" i="2"/>
  <c r="B274" i="2"/>
  <c r="A274" i="2"/>
  <c r="B266" i="2"/>
  <c r="A266" i="2"/>
  <c r="B258" i="2"/>
  <c r="A258" i="2"/>
  <c r="B250" i="2"/>
  <c r="A250" i="2"/>
  <c r="B242" i="2"/>
  <c r="A242" i="2"/>
  <c r="B234" i="2"/>
  <c r="A234" i="2"/>
  <c r="B226" i="2"/>
  <c r="A226" i="2"/>
  <c r="B218" i="2"/>
  <c r="A218" i="2"/>
  <c r="B210" i="2"/>
  <c r="A210" i="2"/>
  <c r="B202" i="2"/>
  <c r="A202" i="2"/>
  <c r="B194" i="2"/>
  <c r="A194" i="2"/>
  <c r="B186" i="2"/>
  <c r="A186" i="2"/>
  <c r="B178" i="2"/>
  <c r="A178" i="2"/>
  <c r="B170" i="2"/>
  <c r="A170" i="2"/>
  <c r="A162" i="2"/>
  <c r="A10" i="2"/>
  <c r="A18" i="2"/>
  <c r="A26" i="2"/>
  <c r="A35" i="2"/>
  <c r="A43" i="2"/>
  <c r="A51" i="2"/>
  <c r="A59" i="2"/>
  <c r="A67" i="2"/>
  <c r="A75" i="2"/>
  <c r="A83" i="2"/>
  <c r="A91" i="2"/>
  <c r="A99" i="2"/>
  <c r="A107" i="2"/>
  <c r="A115" i="2"/>
  <c r="A123" i="2"/>
  <c r="A131" i="2"/>
  <c r="A139" i="2"/>
  <c r="A147" i="2"/>
  <c r="A155" i="2"/>
  <c r="B164" i="2"/>
  <c r="A346" i="2"/>
  <c r="A370" i="2"/>
  <c r="A473" i="2"/>
  <c r="B473" i="2"/>
  <c r="A465" i="2"/>
  <c r="B465" i="2"/>
  <c r="A457" i="2"/>
  <c r="B457" i="2"/>
  <c r="B449" i="2"/>
  <c r="A449" i="2"/>
  <c r="B441" i="2"/>
  <c r="A441" i="2"/>
  <c r="B433" i="2"/>
  <c r="A433" i="2"/>
  <c r="B425" i="2"/>
  <c r="A425" i="2"/>
  <c r="B417" i="2"/>
  <c r="A417" i="2"/>
  <c r="B409" i="2"/>
  <c r="A409" i="2"/>
  <c r="B401" i="2"/>
  <c r="A401" i="2"/>
  <c r="B393" i="2"/>
  <c r="A393" i="2"/>
  <c r="B385" i="2"/>
  <c r="A385" i="2"/>
  <c r="B377" i="2"/>
  <c r="A377" i="2"/>
  <c r="B369" i="2"/>
  <c r="A369" i="2"/>
  <c r="B361" i="2"/>
  <c r="A361" i="2"/>
  <c r="B353" i="2"/>
  <c r="B345" i="2"/>
  <c r="A345" i="2"/>
  <c r="B337" i="2"/>
  <c r="A337" i="2"/>
  <c r="B329" i="2"/>
  <c r="A329" i="2"/>
  <c r="B321" i="2"/>
  <c r="B313" i="2"/>
  <c r="A313" i="2"/>
  <c r="B305" i="2"/>
  <c r="A305" i="2"/>
  <c r="B297" i="2"/>
  <c r="A297" i="2"/>
  <c r="A289" i="2"/>
  <c r="B289" i="2"/>
  <c r="A281" i="2"/>
  <c r="B281" i="2"/>
  <c r="A273" i="2"/>
  <c r="B273" i="2"/>
  <c r="A265" i="2"/>
  <c r="A257" i="2"/>
  <c r="B257" i="2"/>
  <c r="A249" i="2"/>
  <c r="A241" i="2"/>
  <c r="B241" i="2"/>
  <c r="A233" i="2"/>
  <c r="B233" i="2"/>
  <c r="A225" i="2"/>
  <c r="B225" i="2"/>
  <c r="A217" i="2"/>
  <c r="B217" i="2"/>
  <c r="A209" i="2"/>
  <c r="A201" i="2"/>
  <c r="B201" i="2"/>
  <c r="A193" i="2"/>
  <c r="A185" i="2"/>
  <c r="B185" i="2"/>
  <c r="B177" i="2"/>
  <c r="A177" i="2"/>
  <c r="A34" i="2"/>
  <c r="A42" i="2"/>
  <c r="A50" i="2"/>
  <c r="A58" i="2"/>
  <c r="A66" i="2"/>
  <c r="A74" i="2"/>
  <c r="A82" i="2"/>
  <c r="A90" i="2"/>
  <c r="A98" i="2"/>
  <c r="A106" i="2"/>
  <c r="A114" i="2"/>
  <c r="A122" i="2"/>
  <c r="A130" i="2"/>
  <c r="A138" i="2"/>
  <c r="A146" i="2"/>
  <c r="A154" i="2"/>
  <c r="A161" i="2"/>
  <c r="A216" i="2"/>
  <c r="A300" i="2"/>
  <c r="B323" i="2"/>
  <c r="B347" i="2"/>
  <c r="B352" i="2"/>
  <c r="A352" i="2"/>
  <c r="B344" i="2"/>
  <c r="A344" i="2"/>
  <c r="B336" i="2"/>
  <c r="A336" i="2"/>
  <c r="B328" i="2"/>
  <c r="A328" i="2"/>
  <c r="B320" i="2"/>
  <c r="A320" i="2"/>
  <c r="B312" i="2"/>
  <c r="A312" i="2"/>
  <c r="B304" i="2"/>
  <c r="A304" i="2"/>
  <c r="B296" i="2"/>
  <c r="A296" i="2"/>
  <c r="B288" i="2"/>
  <c r="A288" i="2"/>
  <c r="B272" i="2"/>
  <c r="A272" i="2"/>
  <c r="B248" i="2"/>
  <c r="A248" i="2"/>
  <c r="B232" i="2"/>
  <c r="A232" i="2"/>
  <c r="B224" i="2"/>
  <c r="A224" i="2"/>
  <c r="B208" i="2"/>
  <c r="A208" i="2"/>
  <c r="B192" i="2"/>
  <c r="A192" i="2"/>
  <c r="B176" i="2"/>
  <c r="A176" i="2"/>
  <c r="A7" i="2"/>
  <c r="A11" i="2"/>
  <c r="A15" i="2"/>
  <c r="A19" i="2"/>
  <c r="A23" i="2"/>
  <c r="A27" i="2"/>
  <c r="A33" i="2"/>
  <c r="A41" i="2"/>
  <c r="A49" i="2"/>
  <c r="A57" i="2"/>
  <c r="A65" i="2"/>
  <c r="A73" i="2"/>
  <c r="A81" i="2"/>
  <c r="A89" i="2"/>
  <c r="A97" i="2"/>
  <c r="A105" i="2"/>
  <c r="A113" i="2"/>
  <c r="A121" i="2"/>
  <c r="A129" i="2"/>
  <c r="A137" i="2"/>
  <c r="A145" i="2"/>
  <c r="A153" i="2"/>
  <c r="A240" i="2"/>
  <c r="A252" i="2"/>
  <c r="B264" i="2"/>
  <c r="B671" i="2"/>
  <c r="A671" i="2"/>
  <c r="B663" i="2"/>
  <c r="A663" i="2"/>
  <c r="B655" i="2"/>
  <c r="A655" i="2"/>
  <c r="A647" i="2"/>
  <c r="B647" i="2"/>
  <c r="B639" i="2"/>
  <c r="A639" i="2"/>
  <c r="B631" i="2"/>
  <c r="A631" i="2"/>
  <c r="B623" i="2"/>
  <c r="A623" i="2"/>
  <c r="B615" i="2"/>
  <c r="A615" i="2"/>
  <c r="B607" i="2"/>
  <c r="A607" i="2"/>
  <c r="B599" i="2"/>
  <c r="A599" i="2"/>
  <c r="B591" i="2"/>
  <c r="A591" i="2"/>
  <c r="B583" i="2"/>
  <c r="A583" i="2"/>
  <c r="B575" i="2"/>
  <c r="A575" i="2"/>
  <c r="B567" i="2"/>
  <c r="A567" i="2"/>
  <c r="B559" i="2"/>
  <c r="A559" i="2"/>
  <c r="B551" i="2"/>
  <c r="A551" i="2"/>
  <c r="B543" i="2"/>
  <c r="A543" i="2"/>
  <c r="B535" i="2"/>
  <c r="A535" i="2"/>
  <c r="B527" i="2"/>
  <c r="A527" i="2"/>
  <c r="A519" i="2"/>
  <c r="B519" i="2"/>
  <c r="B511" i="2"/>
  <c r="A511" i="2"/>
  <c r="B503" i="2"/>
  <c r="A503" i="2"/>
  <c r="B495" i="2"/>
  <c r="A495" i="2"/>
  <c r="B487" i="2"/>
  <c r="A487" i="2"/>
  <c r="B479" i="2"/>
  <c r="A479" i="2"/>
  <c r="B471" i="2"/>
  <c r="A471" i="2"/>
  <c r="B463" i="2"/>
  <c r="A463" i="2"/>
  <c r="B455" i="2"/>
  <c r="A455" i="2"/>
  <c r="B447" i="2"/>
  <c r="A447" i="2"/>
  <c r="B439" i="2"/>
  <c r="A439" i="2"/>
  <c r="B431" i="2"/>
  <c r="A431" i="2"/>
  <c r="B423" i="2"/>
  <c r="A423" i="2"/>
  <c r="B415" i="2"/>
  <c r="A415" i="2"/>
  <c r="B407" i="2"/>
  <c r="A407" i="2"/>
  <c r="B399" i="2"/>
  <c r="A399" i="2"/>
  <c r="A391" i="2"/>
  <c r="B391" i="2"/>
  <c r="A383" i="2"/>
  <c r="B383" i="2"/>
  <c r="A375" i="2"/>
  <c r="B375" i="2"/>
  <c r="A367" i="2"/>
  <c r="B367" i="2"/>
  <c r="A359" i="2"/>
  <c r="B359" i="2"/>
  <c r="A351" i="2"/>
  <c r="B351" i="2"/>
  <c r="A343" i="2"/>
  <c r="B343" i="2"/>
  <c r="A335" i="2"/>
  <c r="B335" i="2"/>
  <c r="A327" i="2"/>
  <c r="B327" i="2"/>
  <c r="A319" i="2"/>
  <c r="B319" i="2"/>
  <c r="A311" i="2"/>
  <c r="B311" i="2"/>
  <c r="A303" i="2"/>
  <c r="B303" i="2"/>
  <c r="B295" i="2"/>
  <c r="A295" i="2"/>
  <c r="B287" i="2"/>
  <c r="A287" i="2"/>
  <c r="B279" i="2"/>
  <c r="A279" i="2"/>
  <c r="B271" i="2"/>
  <c r="B263" i="2"/>
  <c r="A263" i="2"/>
  <c r="B255" i="2"/>
  <c r="B247" i="2"/>
  <c r="A247" i="2"/>
  <c r="B239" i="2"/>
  <c r="A239" i="2"/>
  <c r="B231" i="2"/>
  <c r="A231" i="2"/>
  <c r="B223" i="2"/>
  <c r="A223" i="2"/>
  <c r="B215" i="2"/>
  <c r="A215" i="2"/>
  <c r="B207" i="2"/>
  <c r="A207" i="2"/>
  <c r="B199" i="2"/>
  <c r="A199" i="2"/>
  <c r="B191" i="2"/>
  <c r="A191" i="2"/>
  <c r="B183" i="2"/>
  <c r="A183" i="2"/>
  <c r="B175" i="2"/>
  <c r="A175" i="2"/>
  <c r="B167" i="2"/>
  <c r="A167" i="2"/>
  <c r="A200" i="2"/>
  <c r="B209" i="2"/>
  <c r="B265" i="2"/>
  <c r="A353" i="2"/>
  <c r="A378" i="2"/>
  <c r="W5" i="1"/>
  <c r="W6" i="1"/>
  <c r="W7" i="1"/>
  <c r="X8" i="1" s="1"/>
  <c r="U388" i="1"/>
  <c r="V388" i="1"/>
  <c r="U389" i="1"/>
  <c r="V389" i="1"/>
  <c r="U390" i="1"/>
  <c r="V390" i="1"/>
  <c r="U391" i="1"/>
  <c r="V391" i="1"/>
  <c r="U392" i="1"/>
  <c r="V392" i="1"/>
  <c r="U393" i="1"/>
  <c r="V393" i="1"/>
  <c r="U394" i="1"/>
  <c r="V394" i="1"/>
  <c r="U395" i="1"/>
  <c r="V395" i="1"/>
  <c r="U396" i="1"/>
  <c r="V396" i="1"/>
  <c r="U397" i="1"/>
  <c r="V397" i="1"/>
  <c r="U398" i="1"/>
  <c r="V398" i="1"/>
  <c r="U399" i="1"/>
  <c r="V399" i="1"/>
  <c r="U400" i="1"/>
  <c r="V400" i="1"/>
  <c r="U401" i="1"/>
  <c r="V401" i="1"/>
  <c r="U402" i="1"/>
  <c r="V402" i="1"/>
  <c r="U403" i="1"/>
  <c r="V403" i="1"/>
  <c r="U404" i="1"/>
  <c r="V404" i="1"/>
  <c r="U405" i="1"/>
  <c r="V405" i="1"/>
  <c r="U406" i="1"/>
  <c r="V406" i="1"/>
  <c r="U407" i="1"/>
  <c r="V407" i="1"/>
  <c r="U408" i="1"/>
  <c r="V408" i="1"/>
  <c r="U409" i="1"/>
  <c r="V409" i="1"/>
  <c r="U410" i="1"/>
  <c r="V410" i="1"/>
  <c r="U411" i="1"/>
  <c r="V411" i="1"/>
  <c r="U412" i="1"/>
  <c r="V412" i="1"/>
  <c r="U413" i="1"/>
  <c r="V413" i="1"/>
  <c r="U414" i="1"/>
  <c r="V414" i="1"/>
  <c r="U415" i="1"/>
  <c r="V415" i="1"/>
  <c r="U416" i="1"/>
  <c r="V416" i="1"/>
  <c r="U417" i="1"/>
  <c r="V417" i="1"/>
  <c r="U418" i="1"/>
  <c r="V418" i="1"/>
  <c r="U419" i="1"/>
  <c r="V419" i="1"/>
  <c r="U420" i="1"/>
  <c r="V420" i="1"/>
  <c r="U421" i="1"/>
  <c r="V421" i="1"/>
  <c r="U422" i="1"/>
  <c r="V422" i="1"/>
  <c r="U423" i="1"/>
  <c r="V423" i="1"/>
  <c r="U424" i="1"/>
  <c r="V424" i="1"/>
  <c r="U425" i="1"/>
  <c r="V425" i="1"/>
  <c r="U426" i="1"/>
  <c r="V426" i="1"/>
  <c r="U427" i="1"/>
  <c r="V427" i="1"/>
  <c r="U428" i="1"/>
  <c r="V428" i="1"/>
  <c r="U429" i="1"/>
  <c r="V429" i="1"/>
  <c r="U430" i="1"/>
  <c r="V430" i="1"/>
  <c r="U431" i="1"/>
  <c r="V431" i="1"/>
  <c r="U432" i="1"/>
  <c r="V432" i="1"/>
  <c r="U433" i="1"/>
  <c r="V433" i="1"/>
  <c r="U434" i="1"/>
  <c r="V434" i="1"/>
  <c r="U435" i="1"/>
  <c r="V435" i="1"/>
  <c r="U436" i="1"/>
  <c r="V436" i="1"/>
  <c r="U437" i="1"/>
  <c r="V437" i="1"/>
  <c r="U438" i="1"/>
  <c r="V438" i="1"/>
  <c r="U439" i="1"/>
  <c r="V439" i="1"/>
  <c r="U440" i="1"/>
  <c r="V440" i="1"/>
  <c r="U441" i="1"/>
  <c r="V441" i="1"/>
  <c r="U442" i="1"/>
  <c r="V442" i="1"/>
  <c r="U443" i="1"/>
  <c r="V443" i="1"/>
  <c r="U444" i="1"/>
  <c r="V444" i="1"/>
  <c r="U445" i="1"/>
  <c r="V445" i="1"/>
  <c r="U446" i="1"/>
  <c r="V446" i="1"/>
  <c r="U447" i="1"/>
  <c r="V447" i="1"/>
  <c r="U448" i="1"/>
  <c r="V448" i="1"/>
  <c r="U449" i="1"/>
  <c r="V449" i="1"/>
  <c r="U450" i="1"/>
  <c r="V450" i="1"/>
  <c r="U451" i="1"/>
  <c r="V451" i="1"/>
  <c r="U452" i="1"/>
  <c r="V452" i="1"/>
  <c r="U453" i="1"/>
  <c r="V453" i="1"/>
  <c r="U454" i="1"/>
  <c r="V454" i="1"/>
  <c r="U455" i="1"/>
  <c r="V455" i="1"/>
  <c r="U456" i="1"/>
  <c r="V456" i="1"/>
  <c r="U457" i="1"/>
  <c r="V457" i="1"/>
  <c r="U458" i="1"/>
  <c r="V458" i="1"/>
  <c r="U459" i="1"/>
  <c r="V459" i="1"/>
  <c r="U460" i="1"/>
  <c r="V460" i="1"/>
  <c r="U461" i="1"/>
  <c r="V461" i="1"/>
  <c r="U462" i="1"/>
  <c r="V462" i="1"/>
  <c r="U463" i="1"/>
  <c r="V463" i="1"/>
  <c r="U464" i="1"/>
  <c r="V464" i="1"/>
  <c r="U465" i="1"/>
  <c r="V465" i="1"/>
  <c r="U466" i="1"/>
  <c r="V466" i="1"/>
  <c r="U467" i="1"/>
  <c r="V467" i="1"/>
  <c r="U468" i="1"/>
  <c r="V468" i="1"/>
  <c r="U469" i="1"/>
  <c r="V469" i="1"/>
  <c r="U470" i="1"/>
  <c r="V470" i="1"/>
  <c r="U471" i="1"/>
  <c r="V471" i="1"/>
  <c r="U472" i="1"/>
  <c r="V472" i="1"/>
  <c r="U473" i="1"/>
  <c r="V473" i="1"/>
  <c r="U474" i="1"/>
  <c r="V474" i="1"/>
  <c r="U475" i="1"/>
  <c r="V475" i="1"/>
  <c r="U476" i="1"/>
  <c r="V476" i="1"/>
  <c r="U477" i="1"/>
  <c r="V477" i="1"/>
  <c r="U478" i="1"/>
  <c r="V478" i="1"/>
  <c r="U479" i="1"/>
  <c r="V479" i="1"/>
  <c r="U480" i="1"/>
  <c r="V480" i="1"/>
  <c r="U481" i="1"/>
  <c r="V481" i="1"/>
  <c r="U482" i="1"/>
  <c r="V482" i="1"/>
  <c r="U483" i="1"/>
  <c r="V483" i="1"/>
  <c r="U484" i="1"/>
  <c r="V484" i="1"/>
  <c r="U485" i="1"/>
  <c r="V485" i="1"/>
  <c r="U486" i="1"/>
  <c r="V486" i="1"/>
  <c r="U487" i="1"/>
  <c r="V487" i="1"/>
  <c r="U488" i="1"/>
  <c r="V488" i="1"/>
  <c r="U489" i="1"/>
  <c r="V489" i="1"/>
  <c r="U490" i="1"/>
  <c r="V490" i="1"/>
  <c r="U491" i="1"/>
  <c r="V491" i="1"/>
  <c r="U492" i="1"/>
  <c r="V492" i="1"/>
  <c r="U493" i="1"/>
  <c r="V493" i="1"/>
  <c r="U494" i="1"/>
  <c r="V494" i="1"/>
  <c r="U495" i="1"/>
  <c r="V495" i="1"/>
  <c r="U496" i="1"/>
  <c r="V496" i="1"/>
  <c r="U497" i="1"/>
  <c r="V497" i="1"/>
  <c r="U498" i="1"/>
  <c r="V498" i="1"/>
  <c r="U499" i="1"/>
  <c r="V499" i="1"/>
  <c r="U500" i="1"/>
  <c r="V500" i="1"/>
  <c r="U501" i="1"/>
  <c r="V501" i="1"/>
  <c r="U502" i="1"/>
  <c r="V502" i="1"/>
  <c r="U503" i="1"/>
  <c r="V503" i="1"/>
  <c r="U504" i="1"/>
  <c r="V504" i="1"/>
  <c r="U505" i="1"/>
  <c r="V505" i="1"/>
  <c r="U506" i="1"/>
  <c r="V506" i="1"/>
  <c r="U507" i="1"/>
  <c r="V507" i="1"/>
  <c r="U508" i="1"/>
  <c r="V508" i="1"/>
  <c r="U509" i="1"/>
  <c r="V509" i="1"/>
  <c r="U510" i="1"/>
  <c r="V510" i="1"/>
  <c r="U511" i="1"/>
  <c r="V511" i="1"/>
  <c r="U512" i="1"/>
  <c r="V512" i="1"/>
  <c r="U513" i="1"/>
  <c r="V513" i="1"/>
  <c r="U514" i="1"/>
  <c r="V514" i="1"/>
  <c r="U515" i="1"/>
  <c r="V515" i="1"/>
  <c r="U516" i="1"/>
  <c r="V516" i="1"/>
  <c r="U517" i="1"/>
  <c r="V517" i="1"/>
  <c r="U518" i="1"/>
  <c r="V518" i="1"/>
  <c r="U519" i="1"/>
  <c r="V519" i="1"/>
  <c r="U520" i="1"/>
  <c r="V520" i="1"/>
  <c r="U521" i="1"/>
  <c r="V521" i="1"/>
  <c r="U522" i="1"/>
  <c r="V522" i="1"/>
  <c r="U523" i="1"/>
  <c r="V523" i="1"/>
  <c r="U524" i="1"/>
  <c r="V524" i="1"/>
  <c r="U525" i="1"/>
  <c r="V525" i="1"/>
  <c r="U526" i="1"/>
  <c r="V526" i="1"/>
  <c r="U527" i="1"/>
  <c r="V527" i="1"/>
  <c r="U528" i="1"/>
  <c r="V528" i="1"/>
  <c r="U529" i="1"/>
  <c r="V529" i="1"/>
  <c r="U530" i="1"/>
  <c r="V530" i="1"/>
  <c r="U531" i="1"/>
  <c r="V531" i="1"/>
  <c r="U532" i="1"/>
  <c r="V532" i="1"/>
  <c r="U533" i="1"/>
  <c r="V533" i="1"/>
  <c r="U534" i="1"/>
  <c r="V534" i="1"/>
  <c r="U535" i="1"/>
  <c r="V535" i="1"/>
  <c r="U536" i="1"/>
  <c r="V536" i="1"/>
  <c r="U537" i="1"/>
  <c r="V537" i="1"/>
  <c r="U538" i="1"/>
  <c r="V538" i="1"/>
  <c r="U539" i="1"/>
  <c r="V539" i="1"/>
  <c r="U540" i="1"/>
  <c r="V540" i="1"/>
  <c r="U541" i="1"/>
  <c r="V541" i="1"/>
  <c r="U542" i="1"/>
  <c r="V542" i="1"/>
  <c r="U543" i="1"/>
  <c r="V543" i="1"/>
  <c r="U544" i="1"/>
  <c r="V544" i="1"/>
  <c r="U545" i="1"/>
  <c r="V545" i="1"/>
  <c r="U546" i="1"/>
  <c r="V546" i="1"/>
  <c r="U547" i="1"/>
  <c r="V547" i="1"/>
  <c r="U548" i="1"/>
  <c r="V548" i="1"/>
  <c r="U549" i="1"/>
  <c r="V549" i="1"/>
  <c r="U550" i="1"/>
  <c r="V550" i="1"/>
  <c r="U551" i="1"/>
  <c r="V551" i="1"/>
  <c r="U552" i="1"/>
  <c r="V552" i="1"/>
  <c r="U553" i="1"/>
  <c r="V553" i="1"/>
  <c r="U554" i="1"/>
  <c r="V554" i="1"/>
  <c r="U555" i="1"/>
  <c r="V555" i="1"/>
  <c r="U556" i="1"/>
  <c r="V556" i="1"/>
  <c r="U557" i="1"/>
  <c r="V557" i="1"/>
  <c r="U558" i="1"/>
  <c r="V558" i="1"/>
  <c r="U559" i="1"/>
  <c r="V559" i="1"/>
  <c r="U560" i="1"/>
  <c r="V560" i="1"/>
  <c r="U561" i="1"/>
  <c r="V561" i="1"/>
  <c r="U562" i="1"/>
  <c r="V562" i="1"/>
  <c r="U563" i="1"/>
  <c r="V563" i="1"/>
  <c r="U564" i="1"/>
  <c r="V564" i="1"/>
  <c r="U565" i="1"/>
  <c r="V565" i="1"/>
  <c r="U566" i="1"/>
  <c r="V566" i="1"/>
  <c r="U567" i="1"/>
  <c r="V567" i="1"/>
  <c r="U568" i="1"/>
  <c r="V568" i="1"/>
  <c r="U569" i="1"/>
  <c r="V569" i="1"/>
  <c r="U570" i="1"/>
  <c r="V570" i="1"/>
  <c r="U571" i="1"/>
  <c r="V571" i="1"/>
  <c r="U572" i="1"/>
  <c r="V572" i="1"/>
  <c r="U573" i="1"/>
  <c r="V573" i="1"/>
  <c r="U574" i="1"/>
  <c r="V574" i="1"/>
  <c r="U575" i="1"/>
  <c r="V575" i="1"/>
  <c r="U576" i="1"/>
  <c r="V576" i="1"/>
  <c r="U577" i="1"/>
  <c r="V577" i="1"/>
  <c r="U578" i="1"/>
  <c r="V578" i="1"/>
  <c r="U579" i="1"/>
  <c r="V579" i="1"/>
  <c r="U580" i="1"/>
  <c r="V580" i="1"/>
  <c r="U581" i="1"/>
  <c r="V581" i="1"/>
  <c r="U582" i="1"/>
  <c r="V582" i="1"/>
  <c r="U583" i="1"/>
  <c r="V583" i="1"/>
  <c r="U584" i="1"/>
  <c r="V584" i="1"/>
  <c r="U585" i="1"/>
  <c r="V585" i="1"/>
  <c r="U586" i="1"/>
  <c r="V586" i="1"/>
  <c r="U587" i="1"/>
  <c r="V587" i="1"/>
  <c r="U588" i="1"/>
  <c r="V588" i="1"/>
  <c r="U589" i="1"/>
  <c r="V589" i="1"/>
  <c r="U590" i="1"/>
  <c r="V590" i="1"/>
  <c r="U591" i="1"/>
  <c r="V591" i="1"/>
  <c r="U592" i="1"/>
  <c r="V592" i="1"/>
  <c r="U593" i="1"/>
  <c r="V593" i="1"/>
  <c r="U594" i="1"/>
  <c r="V594" i="1"/>
  <c r="U595" i="1"/>
  <c r="V595" i="1"/>
  <c r="U596" i="1"/>
  <c r="V596" i="1"/>
  <c r="U597" i="1"/>
  <c r="V597" i="1"/>
  <c r="U598" i="1"/>
  <c r="V598" i="1"/>
  <c r="U599" i="1"/>
  <c r="V599" i="1"/>
  <c r="U600" i="1"/>
  <c r="V600" i="1"/>
  <c r="U601" i="1"/>
  <c r="V601" i="1"/>
  <c r="U602" i="1"/>
  <c r="V602" i="1"/>
  <c r="U603" i="1"/>
  <c r="V603" i="1"/>
  <c r="U604" i="1"/>
  <c r="V604" i="1"/>
  <c r="U605" i="1"/>
  <c r="V605" i="1"/>
  <c r="U606" i="1"/>
  <c r="V606" i="1"/>
  <c r="U607" i="1"/>
  <c r="V607" i="1"/>
  <c r="U608" i="1"/>
  <c r="V608" i="1"/>
  <c r="U609" i="1"/>
  <c r="V609" i="1"/>
  <c r="U610" i="1"/>
  <c r="V610" i="1"/>
  <c r="U611" i="1"/>
  <c r="V611" i="1"/>
  <c r="U612" i="1"/>
  <c r="V612" i="1"/>
  <c r="U613" i="1"/>
  <c r="V613" i="1"/>
  <c r="U614" i="1"/>
  <c r="V614" i="1"/>
  <c r="U615" i="1"/>
  <c r="V615" i="1"/>
  <c r="U616" i="1"/>
  <c r="V616" i="1"/>
  <c r="U617" i="1"/>
  <c r="V617" i="1"/>
  <c r="U618" i="1"/>
  <c r="V618" i="1"/>
  <c r="U619" i="1"/>
  <c r="V619" i="1"/>
  <c r="U620" i="1"/>
  <c r="V620" i="1"/>
  <c r="U621" i="1"/>
  <c r="V621" i="1"/>
  <c r="U622" i="1"/>
  <c r="V622" i="1"/>
  <c r="U623" i="1"/>
  <c r="V623" i="1"/>
  <c r="U624" i="1"/>
  <c r="V624" i="1"/>
  <c r="U625" i="1"/>
  <c r="V625" i="1"/>
  <c r="U626" i="1"/>
  <c r="V626" i="1"/>
  <c r="U627" i="1"/>
  <c r="V627" i="1"/>
  <c r="U628" i="1"/>
  <c r="V628" i="1"/>
  <c r="U629" i="1"/>
  <c r="V629" i="1"/>
  <c r="U630" i="1"/>
  <c r="V630" i="1"/>
  <c r="U631" i="1"/>
  <c r="V631" i="1"/>
  <c r="U632" i="1"/>
  <c r="V632" i="1"/>
  <c r="U633" i="1"/>
  <c r="V633" i="1"/>
  <c r="U634" i="1"/>
  <c r="V634" i="1"/>
  <c r="U635" i="1"/>
  <c r="V635" i="1"/>
  <c r="U636" i="1"/>
  <c r="V636" i="1"/>
  <c r="U637" i="1"/>
  <c r="V637" i="1"/>
  <c r="U638" i="1"/>
  <c r="V638" i="1"/>
  <c r="U639" i="1"/>
  <c r="V639" i="1"/>
  <c r="U640" i="1"/>
  <c r="V640" i="1"/>
  <c r="U641" i="1"/>
  <c r="V641" i="1"/>
  <c r="U642" i="1"/>
  <c r="V642" i="1"/>
  <c r="U643" i="1"/>
  <c r="V643" i="1"/>
  <c r="U644" i="1"/>
  <c r="V644" i="1"/>
  <c r="U645" i="1"/>
  <c r="V645" i="1"/>
  <c r="U646" i="1"/>
  <c r="V646" i="1"/>
  <c r="U647" i="1"/>
  <c r="V647" i="1"/>
  <c r="U648" i="1"/>
  <c r="V648" i="1"/>
  <c r="U649" i="1"/>
  <c r="V649" i="1"/>
  <c r="U650" i="1"/>
  <c r="V650" i="1"/>
  <c r="U651" i="1"/>
  <c r="V651" i="1"/>
  <c r="U652" i="1"/>
  <c r="V652" i="1"/>
  <c r="U653" i="1"/>
  <c r="V653" i="1"/>
  <c r="U654" i="1"/>
  <c r="V654" i="1"/>
  <c r="U655" i="1"/>
  <c r="V655" i="1"/>
  <c r="U656" i="1"/>
  <c r="V656" i="1"/>
  <c r="U657" i="1"/>
  <c r="V657" i="1"/>
  <c r="U658" i="1"/>
  <c r="V658" i="1"/>
  <c r="U659" i="1"/>
  <c r="V659" i="1"/>
  <c r="U660" i="1"/>
  <c r="V660" i="1"/>
  <c r="U661" i="1"/>
  <c r="V661" i="1"/>
  <c r="U662" i="1"/>
  <c r="V662" i="1"/>
  <c r="U663" i="1"/>
  <c r="V663" i="1"/>
  <c r="U664" i="1"/>
  <c r="V664" i="1"/>
  <c r="U665" i="1"/>
  <c r="V665" i="1"/>
  <c r="U666" i="1"/>
  <c r="V666" i="1"/>
  <c r="U667" i="1"/>
  <c r="V667" i="1"/>
  <c r="U668" i="1"/>
  <c r="V668" i="1"/>
  <c r="U669" i="1"/>
  <c r="V669" i="1"/>
  <c r="U670" i="1"/>
  <c r="V670" i="1"/>
  <c r="U671" i="1"/>
  <c r="V671" i="1"/>
  <c r="U672" i="1"/>
  <c r="V672" i="1"/>
  <c r="U673" i="1"/>
  <c r="V673" i="1"/>
  <c r="U674" i="1"/>
  <c r="V674" i="1"/>
  <c r="U675" i="1"/>
  <c r="V675" i="1"/>
  <c r="U676" i="1"/>
  <c r="V676" i="1"/>
  <c r="U677" i="1"/>
  <c r="V677" i="1"/>
  <c r="U678" i="1"/>
  <c r="V678" i="1"/>
  <c r="U679" i="1"/>
  <c r="V679" i="1"/>
  <c r="U680" i="1"/>
  <c r="V680" i="1"/>
  <c r="U681" i="1"/>
  <c r="V681" i="1"/>
  <c r="U682" i="1"/>
  <c r="V682" i="1"/>
  <c r="U683" i="1"/>
  <c r="V683" i="1"/>
  <c r="U684" i="1"/>
  <c r="V684" i="1"/>
  <c r="U685" i="1"/>
  <c r="V685" i="1"/>
  <c r="U686" i="1"/>
  <c r="V686" i="1"/>
  <c r="U687" i="1"/>
  <c r="V687" i="1"/>
  <c r="U688" i="1"/>
  <c r="V688" i="1"/>
  <c r="U689" i="1"/>
  <c r="V689" i="1"/>
  <c r="U690" i="1"/>
  <c r="V690" i="1"/>
  <c r="U691" i="1"/>
  <c r="V691" i="1"/>
  <c r="U692" i="1"/>
  <c r="V692" i="1"/>
  <c r="U693" i="1"/>
  <c r="V693" i="1"/>
  <c r="U694" i="1"/>
  <c r="V694" i="1"/>
  <c r="U695" i="1"/>
  <c r="V695" i="1"/>
  <c r="U696" i="1"/>
  <c r="V696" i="1"/>
  <c r="U697" i="1"/>
  <c r="V697" i="1"/>
  <c r="U698" i="1"/>
  <c r="V698" i="1"/>
  <c r="U699" i="1"/>
  <c r="V699" i="1"/>
  <c r="U700" i="1"/>
  <c r="V700" i="1"/>
  <c r="U701" i="1"/>
  <c r="V701" i="1"/>
  <c r="U702" i="1"/>
  <c r="V702" i="1"/>
  <c r="U703" i="1"/>
  <c r="V703" i="1"/>
  <c r="U704" i="1"/>
  <c r="V704" i="1"/>
  <c r="U705" i="1"/>
  <c r="V705" i="1"/>
  <c r="U706" i="1"/>
  <c r="V706" i="1"/>
  <c r="U707" i="1"/>
  <c r="V707" i="1"/>
  <c r="U708" i="1"/>
  <c r="V708" i="1"/>
  <c r="U709" i="1"/>
  <c r="V709" i="1"/>
  <c r="U710" i="1"/>
  <c r="V710" i="1"/>
  <c r="U711" i="1"/>
  <c r="V711" i="1"/>
  <c r="U712" i="1"/>
  <c r="V712" i="1"/>
  <c r="U713" i="1"/>
  <c r="V713" i="1"/>
  <c r="U714" i="1"/>
  <c r="V714" i="1"/>
  <c r="U715" i="1"/>
  <c r="V715" i="1"/>
  <c r="U716" i="1"/>
  <c r="V716" i="1"/>
  <c r="U717" i="1"/>
  <c r="V717" i="1"/>
  <c r="U718" i="1"/>
  <c r="V718" i="1"/>
  <c r="U719" i="1"/>
  <c r="V719" i="1"/>
  <c r="U720" i="1"/>
  <c r="V720" i="1"/>
  <c r="U721" i="1"/>
  <c r="V721" i="1"/>
  <c r="U722" i="1"/>
  <c r="V722" i="1"/>
  <c r="U723" i="1"/>
  <c r="V723" i="1"/>
  <c r="U724" i="1"/>
  <c r="V724" i="1"/>
  <c r="U725" i="1"/>
  <c r="V725" i="1"/>
  <c r="U726" i="1"/>
  <c r="V726" i="1"/>
  <c r="U727" i="1"/>
  <c r="V727" i="1"/>
  <c r="U728" i="1"/>
  <c r="V728" i="1"/>
  <c r="U729" i="1"/>
  <c r="V729" i="1"/>
  <c r="U730" i="1"/>
  <c r="V730" i="1"/>
  <c r="U731" i="1"/>
  <c r="V731" i="1"/>
  <c r="U732" i="1"/>
  <c r="V732" i="1"/>
  <c r="U733" i="1"/>
  <c r="V733" i="1"/>
  <c r="U734" i="1"/>
  <c r="V734" i="1"/>
  <c r="U735" i="1"/>
  <c r="V735" i="1"/>
  <c r="U736" i="1"/>
  <c r="V736" i="1"/>
  <c r="U737" i="1"/>
  <c r="V737" i="1"/>
  <c r="U738" i="1"/>
  <c r="V738" i="1"/>
  <c r="U739" i="1"/>
  <c r="V739" i="1"/>
  <c r="U740" i="1"/>
  <c r="V740" i="1"/>
  <c r="U741" i="1"/>
  <c r="V741" i="1"/>
  <c r="U742" i="1"/>
  <c r="V742" i="1"/>
  <c r="U743" i="1"/>
  <c r="V743" i="1"/>
  <c r="U744" i="1"/>
  <c r="V744" i="1"/>
  <c r="U745" i="1"/>
  <c r="V745" i="1"/>
  <c r="U746" i="1"/>
  <c r="V746" i="1"/>
  <c r="U747" i="1"/>
  <c r="V747" i="1"/>
  <c r="U748" i="1"/>
  <c r="V748" i="1"/>
  <c r="U749" i="1"/>
  <c r="V749" i="1"/>
  <c r="U750" i="1"/>
  <c r="V750" i="1"/>
  <c r="U751" i="1"/>
  <c r="V751" i="1"/>
  <c r="U752" i="1"/>
  <c r="V752" i="1"/>
  <c r="U753" i="1"/>
  <c r="V753" i="1"/>
  <c r="U754" i="1"/>
  <c r="V754" i="1"/>
  <c r="U755" i="1"/>
  <c r="V755" i="1"/>
  <c r="U756" i="1"/>
  <c r="V756" i="1"/>
  <c r="U757" i="1"/>
  <c r="V757" i="1"/>
  <c r="U758" i="1"/>
  <c r="V758" i="1"/>
  <c r="U759" i="1"/>
  <c r="V759" i="1"/>
  <c r="U760" i="1"/>
  <c r="V760" i="1"/>
  <c r="U761" i="1"/>
  <c r="V761" i="1"/>
  <c r="U762" i="1"/>
  <c r="V762" i="1"/>
  <c r="U763" i="1"/>
  <c r="V763" i="1"/>
  <c r="U764" i="1"/>
  <c r="V764" i="1"/>
  <c r="U765" i="1"/>
  <c r="V765" i="1"/>
  <c r="U766" i="1"/>
  <c r="V766" i="1"/>
  <c r="U767" i="1"/>
  <c r="V767" i="1"/>
  <c r="U768" i="1"/>
  <c r="V768" i="1"/>
  <c r="U769" i="1"/>
  <c r="V769" i="1"/>
  <c r="U770" i="1"/>
  <c r="V770" i="1"/>
  <c r="U771" i="1"/>
  <c r="V771" i="1"/>
  <c r="U772" i="1"/>
  <c r="V772" i="1"/>
  <c r="U773" i="1"/>
  <c r="V773" i="1"/>
  <c r="U774" i="1"/>
  <c r="V774" i="1"/>
  <c r="U775" i="1"/>
  <c r="V775" i="1"/>
  <c r="U776" i="1"/>
  <c r="V776" i="1"/>
  <c r="U777" i="1"/>
  <c r="V777" i="1"/>
  <c r="U778" i="1"/>
  <c r="V778" i="1"/>
  <c r="U779" i="1"/>
  <c r="V779" i="1"/>
  <c r="U780" i="1"/>
  <c r="V780" i="1"/>
  <c r="U781" i="1"/>
  <c r="V781" i="1"/>
  <c r="U782" i="1"/>
  <c r="V782" i="1"/>
  <c r="U783" i="1"/>
  <c r="V783" i="1"/>
  <c r="U784" i="1"/>
  <c r="V784" i="1"/>
  <c r="U785" i="1"/>
  <c r="V785" i="1"/>
  <c r="U786" i="1"/>
  <c r="V786" i="1"/>
  <c r="U787" i="1"/>
  <c r="V787" i="1"/>
  <c r="U788" i="1"/>
  <c r="V788" i="1"/>
  <c r="U789" i="1"/>
  <c r="V789" i="1"/>
  <c r="U790" i="1"/>
  <c r="V790" i="1"/>
  <c r="U791" i="1"/>
  <c r="V791" i="1"/>
  <c r="U792" i="1"/>
  <c r="V792" i="1"/>
  <c r="U793" i="1"/>
  <c r="V793" i="1"/>
  <c r="U794" i="1"/>
  <c r="V794" i="1"/>
  <c r="U795" i="1"/>
  <c r="V795" i="1"/>
  <c r="U796" i="1"/>
  <c r="V796" i="1"/>
  <c r="U797" i="1"/>
  <c r="V797" i="1"/>
  <c r="U798" i="1"/>
  <c r="V798" i="1"/>
  <c r="U799" i="1"/>
  <c r="V799" i="1"/>
  <c r="U800" i="1"/>
  <c r="V800" i="1"/>
  <c r="U801" i="1"/>
  <c r="V801" i="1"/>
  <c r="U802" i="1"/>
  <c r="V802" i="1"/>
  <c r="U803" i="1"/>
  <c r="V803" i="1"/>
  <c r="U804" i="1"/>
  <c r="V804" i="1"/>
  <c r="U805" i="1"/>
  <c r="V805" i="1"/>
  <c r="U806" i="1"/>
  <c r="V806" i="1"/>
  <c r="U807" i="1"/>
  <c r="V807" i="1"/>
  <c r="U808" i="1"/>
  <c r="V808" i="1"/>
  <c r="U809" i="1"/>
  <c r="V809" i="1"/>
  <c r="U810" i="1"/>
  <c r="V810" i="1"/>
  <c r="U811" i="1"/>
  <c r="V811" i="1"/>
  <c r="U812" i="1"/>
  <c r="V812" i="1"/>
  <c r="U813" i="1"/>
  <c r="V813" i="1"/>
  <c r="U814" i="1"/>
  <c r="V814" i="1"/>
  <c r="U815" i="1"/>
  <c r="V815" i="1"/>
  <c r="U816" i="1"/>
  <c r="V816" i="1"/>
  <c r="U817" i="1"/>
  <c r="V817" i="1"/>
  <c r="U818" i="1"/>
  <c r="V818" i="1"/>
  <c r="U819" i="1"/>
  <c r="V819" i="1"/>
  <c r="U820" i="1"/>
  <c r="V820" i="1"/>
  <c r="U821" i="1"/>
  <c r="V821" i="1"/>
  <c r="U822" i="1"/>
  <c r="V822" i="1"/>
  <c r="U823" i="1"/>
  <c r="V823" i="1"/>
  <c r="U824" i="1"/>
  <c r="V824" i="1"/>
  <c r="U825" i="1"/>
  <c r="V825" i="1"/>
  <c r="U826" i="1"/>
  <c r="V826" i="1"/>
  <c r="U827" i="1"/>
  <c r="V827" i="1"/>
  <c r="U828" i="1"/>
  <c r="V828" i="1"/>
  <c r="U829" i="1"/>
  <c r="V829" i="1"/>
  <c r="U830" i="1"/>
  <c r="V830" i="1"/>
  <c r="U831" i="1"/>
  <c r="V831" i="1"/>
  <c r="U832" i="1"/>
  <c r="V832" i="1"/>
  <c r="U833" i="1"/>
  <c r="V833" i="1"/>
  <c r="U834" i="1"/>
  <c r="V834" i="1"/>
  <c r="U835" i="1"/>
  <c r="V835" i="1"/>
  <c r="U836" i="1"/>
  <c r="V836" i="1"/>
  <c r="U837" i="1"/>
  <c r="V837" i="1"/>
  <c r="U838" i="1"/>
  <c r="V838" i="1"/>
  <c r="U839" i="1"/>
  <c r="V839" i="1"/>
  <c r="U840" i="1"/>
  <c r="V840" i="1"/>
  <c r="U841" i="1"/>
  <c r="V841" i="1"/>
  <c r="U842" i="1"/>
  <c r="V842" i="1"/>
  <c r="U843" i="1"/>
  <c r="V843" i="1"/>
  <c r="U844" i="1"/>
  <c r="V844" i="1"/>
  <c r="U845" i="1"/>
  <c r="V845" i="1"/>
  <c r="U846" i="1"/>
  <c r="V846" i="1"/>
  <c r="U847" i="1"/>
  <c r="V847" i="1"/>
  <c r="U848" i="1"/>
  <c r="V848" i="1"/>
  <c r="U849" i="1"/>
  <c r="V849" i="1"/>
  <c r="U850" i="1"/>
  <c r="V850" i="1"/>
  <c r="U851" i="1"/>
  <c r="V851" i="1"/>
  <c r="U852" i="1"/>
  <c r="V852" i="1"/>
  <c r="U853" i="1"/>
  <c r="V853" i="1"/>
  <c r="U854" i="1"/>
  <c r="V854" i="1"/>
  <c r="U855" i="1"/>
  <c r="V855" i="1"/>
  <c r="U856" i="1"/>
  <c r="V856" i="1"/>
  <c r="U857" i="1"/>
  <c r="V857" i="1"/>
  <c r="U858" i="1"/>
  <c r="V858" i="1"/>
  <c r="U859" i="1"/>
  <c r="V859" i="1"/>
  <c r="U860" i="1"/>
  <c r="V860" i="1"/>
  <c r="U861" i="1"/>
  <c r="V861" i="1"/>
  <c r="U862" i="1"/>
  <c r="V862" i="1"/>
  <c r="U863" i="1"/>
  <c r="V863" i="1"/>
  <c r="U864" i="1"/>
  <c r="V864" i="1"/>
  <c r="U865" i="1"/>
  <c r="V865" i="1"/>
  <c r="U866" i="1"/>
  <c r="V866" i="1"/>
  <c r="U867" i="1"/>
  <c r="V867" i="1"/>
  <c r="U868" i="1"/>
  <c r="V868" i="1"/>
  <c r="U869" i="1"/>
  <c r="V869" i="1"/>
  <c r="U870" i="1"/>
  <c r="V870" i="1"/>
  <c r="U871" i="1"/>
  <c r="V871" i="1"/>
  <c r="U872" i="1"/>
  <c r="V872" i="1"/>
  <c r="U873" i="1"/>
  <c r="V873" i="1"/>
  <c r="U874" i="1"/>
  <c r="V874" i="1"/>
  <c r="U875" i="1"/>
  <c r="V875" i="1"/>
  <c r="U876" i="1"/>
  <c r="V876" i="1"/>
  <c r="C36" i="9" l="1"/>
  <c r="C33" i="10"/>
  <c r="D32" i="10" s="1"/>
  <c r="C34" i="10"/>
  <c r="AC194" i="1"/>
  <c r="AC195" i="1" s="1"/>
  <c r="AC196" i="1" s="1"/>
  <c r="AC197" i="1" s="1"/>
  <c r="AC198" i="1" s="1"/>
  <c r="D34" i="9"/>
  <c r="D35" i="9" s="1"/>
  <c r="D36" i="9" s="1"/>
  <c r="D17" i="9"/>
  <c r="D23" i="9" s="1"/>
  <c r="D25" i="9" s="1"/>
  <c r="D26" i="9" s="1"/>
  <c r="D27" i="9" s="1"/>
  <c r="D28" i="9" s="1"/>
  <c r="B28" i="7"/>
  <c r="AK870" i="1"/>
  <c r="AK850" i="1"/>
  <c r="AK830" i="1"/>
  <c r="AK810" i="1"/>
  <c r="AK790" i="1"/>
  <c r="AK770" i="1"/>
  <c r="AK750" i="1"/>
  <c r="AK730" i="1"/>
  <c r="AL874" i="1"/>
  <c r="AL870" i="1"/>
  <c r="AL866" i="1"/>
  <c r="AL862" i="1"/>
  <c r="AL858" i="1"/>
  <c r="AL854" i="1"/>
  <c r="AL850" i="1"/>
  <c r="AL846" i="1"/>
  <c r="AL842" i="1"/>
  <c r="AL838" i="1"/>
  <c r="AL834" i="1"/>
  <c r="AL830" i="1"/>
  <c r="AL826" i="1"/>
  <c r="AL822" i="1"/>
  <c r="AL818" i="1"/>
  <c r="AL814" i="1"/>
  <c r="AL810" i="1"/>
  <c r="AL806" i="1"/>
  <c r="AL802" i="1"/>
  <c r="AL798" i="1"/>
  <c r="AL794" i="1"/>
  <c r="AL790" i="1"/>
  <c r="AL786" i="1"/>
  <c r="AL782" i="1"/>
  <c r="AL778" i="1"/>
  <c r="AL774" i="1"/>
  <c r="AL770" i="1"/>
  <c r="AK866" i="1"/>
  <c r="AK846" i="1"/>
  <c r="AK826" i="1"/>
  <c r="AK806" i="1"/>
  <c r="AK786" i="1"/>
  <c r="AK774" i="1"/>
  <c r="AK754" i="1"/>
  <c r="AK734" i="1"/>
  <c r="AL873" i="1"/>
  <c r="AL865" i="1"/>
  <c r="AL857" i="1"/>
  <c r="AL849" i="1"/>
  <c r="AL841" i="1"/>
  <c r="AL833" i="1"/>
  <c r="AL825" i="1"/>
  <c r="AL817" i="1"/>
  <c r="AL809" i="1"/>
  <c r="AL805" i="1"/>
  <c r="AL797" i="1"/>
  <c r="AL789" i="1"/>
  <c r="AL781" i="1"/>
  <c r="AL773" i="1"/>
  <c r="AL765" i="1"/>
  <c r="AL761" i="1"/>
  <c r="AL753" i="1"/>
  <c r="AL745" i="1"/>
  <c r="AL737" i="1"/>
  <c r="AL729" i="1"/>
  <c r="AL725" i="1"/>
  <c r="AL721" i="1"/>
  <c r="AL717" i="1"/>
  <c r="AL713" i="1"/>
  <c r="AL709" i="1"/>
  <c r="AL701" i="1"/>
  <c r="AL697" i="1"/>
  <c r="AL693" i="1"/>
  <c r="AL689" i="1"/>
  <c r="AK858" i="1"/>
  <c r="AK838" i="1"/>
  <c r="AK822" i="1"/>
  <c r="AK802" i="1"/>
  <c r="AK782" i="1"/>
  <c r="AK762" i="1"/>
  <c r="AK742" i="1"/>
  <c r="AL869" i="1"/>
  <c r="AL861" i="1"/>
  <c r="AL853" i="1"/>
  <c r="AL845" i="1"/>
  <c r="AL837" i="1"/>
  <c r="AL829" i="1"/>
  <c r="AL821" i="1"/>
  <c r="AL813" i="1"/>
  <c r="AL801" i="1"/>
  <c r="AL793" i="1"/>
  <c r="AL785" i="1"/>
  <c r="AL777" i="1"/>
  <c r="AL769" i="1"/>
  <c r="AL757" i="1"/>
  <c r="AL749" i="1"/>
  <c r="AL741" i="1"/>
  <c r="AL733" i="1"/>
  <c r="AL705" i="1"/>
  <c r="AL864" i="1"/>
  <c r="AL852" i="1"/>
  <c r="AL840" i="1"/>
  <c r="AL828" i="1"/>
  <c r="AL812" i="1"/>
  <c r="AL796" i="1"/>
  <c r="AL780" i="1"/>
  <c r="AL768" i="1"/>
  <c r="AL756" i="1"/>
  <c r="AL740" i="1"/>
  <c r="AL724" i="1"/>
  <c r="AL712" i="1"/>
  <c r="AL696" i="1"/>
  <c r="AL680" i="1"/>
  <c r="AL668" i="1"/>
  <c r="AL656" i="1"/>
  <c r="AL644" i="1"/>
  <c r="AL628" i="1"/>
  <c r="AL612" i="1"/>
  <c r="AL600" i="1"/>
  <c r="AL580" i="1"/>
  <c r="AL568" i="1"/>
  <c r="AL556" i="1"/>
  <c r="AL544" i="1"/>
  <c r="AL532" i="1"/>
  <c r="AL520" i="1"/>
  <c r="AL508" i="1"/>
  <c r="AL492" i="1"/>
  <c r="AL480" i="1"/>
  <c r="AL468" i="1"/>
  <c r="AL456" i="1"/>
  <c r="AL444" i="1"/>
  <c r="AL436" i="1"/>
  <c r="AL424" i="1"/>
  <c r="AL416" i="1"/>
  <c r="AL408" i="1"/>
  <c r="AL396" i="1"/>
  <c r="AK874" i="1"/>
  <c r="AK854" i="1"/>
  <c r="AK834" i="1"/>
  <c r="AK818" i="1"/>
  <c r="AK798" i="1"/>
  <c r="AK778" i="1"/>
  <c r="AK758" i="1"/>
  <c r="AK738" i="1"/>
  <c r="AL876" i="1"/>
  <c r="AL868" i="1"/>
  <c r="AL856" i="1"/>
  <c r="AL848" i="1"/>
  <c r="AL836" i="1"/>
  <c r="AL824" i="1"/>
  <c r="AL816" i="1"/>
  <c r="AL804" i="1"/>
  <c r="AL792" i="1"/>
  <c r="AL784" i="1"/>
  <c r="AL776" i="1"/>
  <c r="AL764" i="1"/>
  <c r="AL752" i="1"/>
  <c r="AL744" i="1"/>
  <c r="AL732" i="1"/>
  <c r="AL720" i="1"/>
  <c r="AL708" i="1"/>
  <c r="AL700" i="1"/>
  <c r="AL688" i="1"/>
  <c r="AL676" i="1"/>
  <c r="AL664" i="1"/>
  <c r="AL652" i="1"/>
  <c r="AL640" i="1"/>
  <c r="AL632" i="1"/>
  <c r="AL620" i="1"/>
  <c r="AL608" i="1"/>
  <c r="AL596" i="1"/>
  <c r="AL588" i="1"/>
  <c r="AL576" i="1"/>
  <c r="AL564" i="1"/>
  <c r="AL552" i="1"/>
  <c r="AL540" i="1"/>
  <c r="AL528" i="1"/>
  <c r="AL516" i="1"/>
  <c r="AL504" i="1"/>
  <c r="AL496" i="1"/>
  <c r="AL484" i="1"/>
  <c r="AL472" i="1"/>
  <c r="AL460" i="1"/>
  <c r="AL448" i="1"/>
  <c r="AL428" i="1"/>
  <c r="AK862" i="1"/>
  <c r="AK842" i="1"/>
  <c r="AK814" i="1"/>
  <c r="AK794" i="1"/>
  <c r="AK766" i="1"/>
  <c r="AK746" i="1"/>
  <c r="AL872" i="1"/>
  <c r="AL860" i="1"/>
  <c r="AL844" i="1"/>
  <c r="AL832" i="1"/>
  <c r="AL820" i="1"/>
  <c r="AL808" i="1"/>
  <c r="AL800" i="1"/>
  <c r="AL788" i="1"/>
  <c r="AL772" i="1"/>
  <c r="AL760" i="1"/>
  <c r="AL748" i="1"/>
  <c r="AL736" i="1"/>
  <c r="AL728" i="1"/>
  <c r="AL716" i="1"/>
  <c r="AL704" i="1"/>
  <c r="AL692" i="1"/>
  <c r="AL684" i="1"/>
  <c r="AL672" i="1"/>
  <c r="AL660" i="1"/>
  <c r="AL648" i="1"/>
  <c r="AL636" i="1"/>
  <c r="AL624" i="1"/>
  <c r="AL616" i="1"/>
  <c r="AL604" i="1"/>
  <c r="AL592" i="1"/>
  <c r="AL584" i="1"/>
  <c r="AL572" i="1"/>
  <c r="AL560" i="1"/>
  <c r="AL548" i="1"/>
  <c r="AL536" i="1"/>
  <c r="AL524" i="1"/>
  <c r="AL512" i="1"/>
  <c r="AL500" i="1"/>
  <c r="AL488" i="1"/>
  <c r="AL476" i="1"/>
  <c r="AL464" i="1"/>
  <c r="AL452" i="1"/>
  <c r="AL440" i="1"/>
  <c r="AL432" i="1"/>
  <c r="AL420" i="1"/>
  <c r="AL412" i="1"/>
  <c r="AL404" i="1"/>
  <c r="AL400" i="1"/>
  <c r="AL392" i="1"/>
  <c r="AL766" i="1"/>
  <c r="AL762" i="1"/>
  <c r="AL758" i="1"/>
  <c r="AL754" i="1"/>
  <c r="AL750" i="1"/>
  <c r="AL746" i="1"/>
  <c r="AL742" i="1"/>
  <c r="AL738" i="1"/>
  <c r="AL734" i="1"/>
  <c r="AL730" i="1"/>
  <c r="AL726" i="1"/>
  <c r="AL722" i="1"/>
  <c r="AL718" i="1"/>
  <c r="AL714" i="1"/>
  <c r="AL710" i="1"/>
  <c r="AL706" i="1"/>
  <c r="AL702" i="1"/>
  <c r="AL698" i="1"/>
  <c r="AL694" i="1"/>
  <c r="AL690" i="1"/>
  <c r="AL686" i="1"/>
  <c r="AL682" i="1"/>
  <c r="AL678" i="1"/>
  <c r="AL674" i="1"/>
  <c r="AL670" i="1"/>
  <c r="AL666" i="1"/>
  <c r="AL662" i="1"/>
  <c r="AL658" i="1"/>
  <c r="AL654" i="1"/>
  <c r="AL650" i="1"/>
  <c r="AL646" i="1"/>
  <c r="AL642" i="1"/>
  <c r="AL638" i="1"/>
  <c r="AL634" i="1"/>
  <c r="AL630" i="1"/>
  <c r="AL626" i="1"/>
  <c r="AL622" i="1"/>
  <c r="AL618" i="1"/>
  <c r="AL614" i="1"/>
  <c r="AL610" i="1"/>
  <c r="AL606" i="1"/>
  <c r="AL602" i="1"/>
  <c r="AL685" i="1"/>
  <c r="AL681" i="1"/>
  <c r="AL677" i="1"/>
  <c r="AL673" i="1"/>
  <c r="AL669" i="1"/>
  <c r="AL665" i="1"/>
  <c r="AL661" i="1"/>
  <c r="AL657" i="1"/>
  <c r="AL653" i="1"/>
  <c r="AL649" i="1"/>
  <c r="AL645" i="1"/>
  <c r="AL641" i="1"/>
  <c r="AL637" i="1"/>
  <c r="AL633" i="1"/>
  <c r="AL629" i="1"/>
  <c r="AL625" i="1"/>
  <c r="AL621" i="1"/>
  <c r="AL617" i="1"/>
  <c r="AL613" i="1"/>
  <c r="AL609" i="1"/>
  <c r="AL605" i="1"/>
  <c r="AL601" i="1"/>
  <c r="AL597" i="1"/>
  <c r="AL593" i="1"/>
  <c r="AL589" i="1"/>
  <c r="AL585" i="1"/>
  <c r="AL581" i="1"/>
  <c r="AL577" i="1"/>
  <c r="AL573" i="1"/>
  <c r="AL569" i="1"/>
  <c r="AL565" i="1"/>
  <c r="AL561" i="1"/>
  <c r="AL557" i="1"/>
  <c r="AL553" i="1"/>
  <c r="AL549" i="1"/>
  <c r="AL545" i="1"/>
  <c r="AL541" i="1"/>
  <c r="AL537" i="1"/>
  <c r="AL533" i="1"/>
  <c r="AL529" i="1"/>
  <c r="AL525" i="1"/>
  <c r="AL521" i="1"/>
  <c r="AL517" i="1"/>
  <c r="AL513" i="1"/>
  <c r="AL509" i="1"/>
  <c r="AL505" i="1"/>
  <c r="AL501" i="1"/>
  <c r="AL497" i="1"/>
  <c r="AL493" i="1"/>
  <c r="AL489" i="1"/>
  <c r="AL485" i="1"/>
  <c r="AL481" i="1"/>
  <c r="AL477" i="1"/>
  <c r="AL473" i="1"/>
  <c r="AL469" i="1"/>
  <c r="AL465" i="1"/>
  <c r="AL461" i="1"/>
  <c r="AL457" i="1"/>
  <c r="AL453" i="1"/>
  <c r="AL449" i="1"/>
  <c r="AL445" i="1"/>
  <c r="AL441" i="1"/>
  <c r="AL437" i="1"/>
  <c r="AL433" i="1"/>
  <c r="AL429" i="1"/>
  <c r="AL425" i="1"/>
  <c r="AL421" i="1"/>
  <c r="AL417" i="1"/>
  <c r="AL413" i="1"/>
  <c r="AL409" i="1"/>
  <c r="AL405" i="1"/>
  <c r="AL401" i="1"/>
  <c r="AL397" i="1"/>
  <c r="AL393" i="1"/>
  <c r="AL389" i="1"/>
  <c r="AD135" i="1"/>
  <c r="AL598" i="1"/>
  <c r="AL594" i="1"/>
  <c r="AL590" i="1"/>
  <c r="AL586" i="1"/>
  <c r="AL582" i="1"/>
  <c r="AL578" i="1"/>
  <c r="AL574" i="1"/>
  <c r="AL570" i="1"/>
  <c r="AL566" i="1"/>
  <c r="AL562" i="1"/>
  <c r="AL558" i="1"/>
  <c r="AL554" i="1"/>
  <c r="AL550" i="1"/>
  <c r="AL546" i="1"/>
  <c r="AL542" i="1"/>
  <c r="AL538" i="1"/>
  <c r="AL534" i="1"/>
  <c r="AL530" i="1"/>
  <c r="AL526" i="1"/>
  <c r="AL522" i="1"/>
  <c r="AL518" i="1"/>
  <c r="AL514" i="1"/>
  <c r="AL510" i="1"/>
  <c r="AL506" i="1"/>
  <c r="AL502" i="1"/>
  <c r="AL498" i="1"/>
  <c r="AL494" i="1"/>
  <c r="AL490" i="1"/>
  <c r="AL486" i="1"/>
  <c r="AL482" i="1"/>
  <c r="AL478" i="1"/>
  <c r="AL474" i="1"/>
  <c r="AL470" i="1"/>
  <c r="AL466" i="1"/>
  <c r="AL462" i="1"/>
  <c r="AL458" i="1"/>
  <c r="AL454" i="1"/>
  <c r="AL450" i="1"/>
  <c r="AL446" i="1"/>
  <c r="AL442" i="1"/>
  <c r="AL438" i="1"/>
  <c r="AL434" i="1"/>
  <c r="AL430" i="1"/>
  <c r="AL426" i="1"/>
  <c r="AL422" i="1"/>
  <c r="AL418" i="1"/>
  <c r="AL414" i="1"/>
  <c r="AL410" i="1"/>
  <c r="AL406" i="1"/>
  <c r="AL402" i="1"/>
  <c r="AL398" i="1"/>
  <c r="AL394" i="1"/>
  <c r="AL390" i="1"/>
  <c r="AD320" i="1"/>
  <c r="AK726" i="1"/>
  <c r="AK722" i="1"/>
  <c r="AK718" i="1"/>
  <c r="AK714" i="1"/>
  <c r="AK710" i="1"/>
  <c r="AK706" i="1"/>
  <c r="AK702" i="1"/>
  <c r="AK698" i="1"/>
  <c r="AK694" i="1"/>
  <c r="AK690" i="1"/>
  <c r="AK686" i="1"/>
  <c r="AK682" i="1"/>
  <c r="AK678" i="1"/>
  <c r="AK674" i="1"/>
  <c r="AK670" i="1"/>
  <c r="AK666" i="1"/>
  <c r="AK662" i="1"/>
  <c r="AK658" i="1"/>
  <c r="AK654" i="1"/>
  <c r="AK650" i="1"/>
  <c r="AK646" i="1"/>
  <c r="AK642" i="1"/>
  <c r="AK638" i="1"/>
  <c r="AK634" i="1"/>
  <c r="AK630" i="1"/>
  <c r="AK626" i="1"/>
  <c r="AK622" i="1"/>
  <c r="AK618" i="1"/>
  <c r="AK614" i="1"/>
  <c r="AK610" i="1"/>
  <c r="AK606" i="1"/>
  <c r="AK602" i="1"/>
  <c r="AK598" i="1"/>
  <c r="AK594" i="1"/>
  <c r="AK590" i="1"/>
  <c r="AK586" i="1"/>
  <c r="AK582" i="1"/>
  <c r="AK578" i="1"/>
  <c r="AK574" i="1"/>
  <c r="AK570" i="1"/>
  <c r="AK566" i="1"/>
  <c r="AK562" i="1"/>
  <c r="AK558" i="1"/>
  <c r="AK554" i="1"/>
  <c r="AK550" i="1"/>
  <c r="AK546" i="1"/>
  <c r="AK542" i="1"/>
  <c r="AK538" i="1"/>
  <c r="AK534" i="1"/>
  <c r="AK530" i="1"/>
  <c r="AK526" i="1"/>
  <c r="AK522" i="1"/>
  <c r="AK518" i="1"/>
  <c r="AK514" i="1"/>
  <c r="AK510" i="1"/>
  <c r="AK506" i="1"/>
  <c r="AK502" i="1"/>
  <c r="AK498" i="1"/>
  <c r="AK494" i="1"/>
  <c r="AK490" i="1"/>
  <c r="AK486" i="1"/>
  <c r="AK482" i="1"/>
  <c r="AK478" i="1"/>
  <c r="AK474" i="1"/>
  <c r="AK470" i="1"/>
  <c r="AK466" i="1"/>
  <c r="AK462" i="1"/>
  <c r="AK458" i="1"/>
  <c r="AK454" i="1"/>
  <c r="AK450" i="1"/>
  <c r="AK446" i="1"/>
  <c r="AK442" i="1"/>
  <c r="AK438" i="1"/>
  <c r="AK434" i="1"/>
  <c r="AK430" i="1"/>
  <c r="AK426" i="1"/>
  <c r="AK422" i="1"/>
  <c r="AK418" i="1"/>
  <c r="AK414" i="1"/>
  <c r="AK410" i="1"/>
  <c r="AK406" i="1"/>
  <c r="AK402" i="1"/>
  <c r="AK398" i="1"/>
  <c r="AK394" i="1"/>
  <c r="AK390" i="1"/>
  <c r="AK873" i="1"/>
  <c r="AK869" i="1"/>
  <c r="AK865" i="1"/>
  <c r="AK861" i="1"/>
  <c r="AK857" i="1"/>
  <c r="AK853" i="1"/>
  <c r="AK849" i="1"/>
  <c r="AK845" i="1"/>
  <c r="AK841" i="1"/>
  <c r="AK837" i="1"/>
  <c r="AK833" i="1"/>
  <c r="AK829" i="1"/>
  <c r="AK825" i="1"/>
  <c r="AK821" i="1"/>
  <c r="AK817" i="1"/>
  <c r="AK813" i="1"/>
  <c r="AK809" i="1"/>
  <c r="AK805" i="1"/>
  <c r="AK801" i="1"/>
  <c r="AK797" i="1"/>
  <c r="AK793" i="1"/>
  <c r="AK789" i="1"/>
  <c r="AK785" i="1"/>
  <c r="AK781" i="1"/>
  <c r="AK777" i="1"/>
  <c r="AK773" i="1"/>
  <c r="AK769" i="1"/>
  <c r="AK765" i="1"/>
  <c r="AK761" i="1"/>
  <c r="AK757" i="1"/>
  <c r="AK753" i="1"/>
  <c r="AK749" i="1"/>
  <c r="AK745" i="1"/>
  <c r="AK741" i="1"/>
  <c r="AK737" i="1"/>
  <c r="AK733" i="1"/>
  <c r="AK729" i="1"/>
  <c r="AK725" i="1"/>
  <c r="AK721" i="1"/>
  <c r="AK717" i="1"/>
  <c r="AK713" i="1"/>
  <c r="AK709" i="1"/>
  <c r="AK705" i="1"/>
  <c r="AK701" i="1"/>
  <c r="AK697" i="1"/>
  <c r="AK693" i="1"/>
  <c r="AK689" i="1"/>
  <c r="AK685" i="1"/>
  <c r="AK681" i="1"/>
  <c r="AK677" i="1"/>
  <c r="AK673" i="1"/>
  <c r="AK669" i="1"/>
  <c r="AK665" i="1"/>
  <c r="AK661" i="1"/>
  <c r="AK657" i="1"/>
  <c r="AK653" i="1"/>
  <c r="AK649" i="1"/>
  <c r="AK645" i="1"/>
  <c r="AK641" i="1"/>
  <c r="AK637" i="1"/>
  <c r="AK633" i="1"/>
  <c r="AK629" i="1"/>
  <c r="AK625" i="1"/>
  <c r="AK621" i="1"/>
  <c r="AK617" i="1"/>
  <c r="AK613" i="1"/>
  <c r="AK609" i="1"/>
  <c r="AK605" i="1"/>
  <c r="AK601" i="1"/>
  <c r="AK597" i="1"/>
  <c r="AK593" i="1"/>
  <c r="AK589" i="1"/>
  <c r="AK585" i="1"/>
  <c r="AK581" i="1"/>
  <c r="AK577" i="1"/>
  <c r="AK573" i="1"/>
  <c r="AK569" i="1"/>
  <c r="AK565" i="1"/>
  <c r="AK561" i="1"/>
  <c r="AK557" i="1"/>
  <c r="AK553" i="1"/>
  <c r="AK549" i="1"/>
  <c r="AK545" i="1"/>
  <c r="AK541" i="1"/>
  <c r="AK537" i="1"/>
  <c r="AK533" i="1"/>
  <c r="AK529" i="1"/>
  <c r="AK525" i="1"/>
  <c r="AK521" i="1"/>
  <c r="AK517" i="1"/>
  <c r="AK513" i="1"/>
  <c r="AK509" i="1"/>
  <c r="AK505" i="1"/>
  <c r="AK501" i="1"/>
  <c r="AK497" i="1"/>
  <c r="AK493" i="1"/>
  <c r="AK489" i="1"/>
  <c r="AK485" i="1"/>
  <c r="AK481" i="1"/>
  <c r="AK477" i="1"/>
  <c r="AK473" i="1"/>
  <c r="AK469" i="1"/>
  <c r="AK465" i="1"/>
  <c r="AK461" i="1"/>
  <c r="AK457" i="1"/>
  <c r="AK453" i="1"/>
  <c r="AK449" i="1"/>
  <c r="AK445" i="1"/>
  <c r="AK441" i="1"/>
  <c r="AK437" i="1"/>
  <c r="AK433" i="1"/>
  <c r="AK429" i="1"/>
  <c r="AK425" i="1"/>
  <c r="AK421" i="1"/>
  <c r="AK417" i="1"/>
  <c r="AK413" i="1"/>
  <c r="AK409" i="1"/>
  <c r="AK405" i="1"/>
  <c r="AK401" i="1"/>
  <c r="AK397" i="1"/>
  <c r="AK393" i="1"/>
  <c r="AK389" i="1"/>
  <c r="AK876" i="1"/>
  <c r="AK872" i="1"/>
  <c r="AK868" i="1"/>
  <c r="AK864" i="1"/>
  <c r="AK860" i="1"/>
  <c r="AK856" i="1"/>
  <c r="AK852" i="1"/>
  <c r="AK848" i="1"/>
  <c r="AK844" i="1"/>
  <c r="AK840" i="1"/>
  <c r="AK836" i="1"/>
  <c r="AK832" i="1"/>
  <c r="AK828" i="1"/>
  <c r="AK824" i="1"/>
  <c r="AK820" i="1"/>
  <c r="AK816" i="1"/>
  <c r="AK812" i="1"/>
  <c r="AK808" i="1"/>
  <c r="AK804" i="1"/>
  <c r="AK800" i="1"/>
  <c r="AK796" i="1"/>
  <c r="AK792" i="1"/>
  <c r="AK788" i="1"/>
  <c r="AK784" i="1"/>
  <c r="AK780" i="1"/>
  <c r="AK776" i="1"/>
  <c r="AK772" i="1"/>
  <c r="AK768" i="1"/>
  <c r="AK764" i="1"/>
  <c r="AK760" i="1"/>
  <c r="AK756" i="1"/>
  <c r="AK752" i="1"/>
  <c r="AK748" i="1"/>
  <c r="AK744" i="1"/>
  <c r="AK740" i="1"/>
  <c r="AK736" i="1"/>
  <c r="AK732" i="1"/>
  <c r="AK728" i="1"/>
  <c r="AK724" i="1"/>
  <c r="AK720" i="1"/>
  <c r="AK716" i="1"/>
  <c r="AK712" i="1"/>
  <c r="AK708" i="1"/>
  <c r="AK704" i="1"/>
  <c r="AK700" i="1"/>
  <c r="AK696" i="1"/>
  <c r="AK692" i="1"/>
  <c r="AK688" i="1"/>
  <c r="AK684" i="1"/>
  <c r="AK680" i="1"/>
  <c r="AK676" i="1"/>
  <c r="AK672" i="1"/>
  <c r="AK668" i="1"/>
  <c r="AK664" i="1"/>
  <c r="AK660" i="1"/>
  <c r="AK656" i="1"/>
  <c r="AK652" i="1"/>
  <c r="AK648" i="1"/>
  <c r="AK644" i="1"/>
  <c r="AK640" i="1"/>
  <c r="AK636" i="1"/>
  <c r="AK632" i="1"/>
  <c r="AK628" i="1"/>
  <c r="AK624" i="1"/>
  <c r="AK620" i="1"/>
  <c r="AK616" i="1"/>
  <c r="AK612" i="1"/>
  <c r="AK608" i="1"/>
  <c r="AK604" i="1"/>
  <c r="AK600" i="1"/>
  <c r="AK596" i="1"/>
  <c r="AK592" i="1"/>
  <c r="AK588" i="1"/>
  <c r="AK584" i="1"/>
  <c r="AK580" i="1"/>
  <c r="AK576" i="1"/>
  <c r="AK572" i="1"/>
  <c r="AK568" i="1"/>
  <c r="AK564" i="1"/>
  <c r="AK560" i="1"/>
  <c r="AK556" i="1"/>
  <c r="AK552" i="1"/>
  <c r="AK548" i="1"/>
  <c r="AK544" i="1"/>
  <c r="AK540" i="1"/>
  <c r="AK536" i="1"/>
  <c r="AK532" i="1"/>
  <c r="AK528" i="1"/>
  <c r="AK524" i="1"/>
  <c r="AK520" i="1"/>
  <c r="AK516" i="1"/>
  <c r="AK512" i="1"/>
  <c r="AK508" i="1"/>
  <c r="AK504" i="1"/>
  <c r="AK500" i="1"/>
  <c r="AK496" i="1"/>
  <c r="AK492" i="1"/>
  <c r="AK488" i="1"/>
  <c r="AK484" i="1"/>
  <c r="AK480" i="1"/>
  <c r="AK476" i="1"/>
  <c r="AK472" i="1"/>
  <c r="AK468" i="1"/>
  <c r="AK464" i="1"/>
  <c r="AK460" i="1"/>
  <c r="AK456" i="1"/>
  <c r="AK452" i="1"/>
  <c r="AK448" i="1"/>
  <c r="AK444" i="1"/>
  <c r="AK440" i="1"/>
  <c r="AK436" i="1"/>
  <c r="AK432" i="1"/>
  <c r="AK428" i="1"/>
  <c r="AK424" i="1"/>
  <c r="AK420" i="1"/>
  <c r="AK416" i="1"/>
  <c r="AK412" i="1"/>
  <c r="AK408" i="1"/>
  <c r="AK404" i="1"/>
  <c r="AK400" i="1"/>
  <c r="AK396" i="1"/>
  <c r="AK392" i="1"/>
  <c r="AK388" i="1"/>
  <c r="AK875" i="1"/>
  <c r="AK863" i="1"/>
  <c r="AK855" i="1"/>
  <c r="AK847" i="1"/>
  <c r="AK839" i="1"/>
  <c r="AK827" i="1"/>
  <c r="AK815" i="1"/>
  <c r="AK807" i="1"/>
  <c r="AK799" i="1"/>
  <c r="AK787" i="1"/>
  <c r="AK779" i="1"/>
  <c r="AK767" i="1"/>
  <c r="AK759" i="1"/>
  <c r="AK751" i="1"/>
  <c r="AK743" i="1"/>
  <c r="AK735" i="1"/>
  <c r="AK727" i="1"/>
  <c r="AK715" i="1"/>
  <c r="AK707" i="1"/>
  <c r="AK695" i="1"/>
  <c r="AK687" i="1"/>
  <c r="AK679" i="1"/>
  <c r="AK675" i="1"/>
  <c r="AK671" i="1"/>
  <c r="AK667" i="1"/>
  <c r="AK663" i="1"/>
  <c r="AK659" i="1"/>
  <c r="AK651" i="1"/>
  <c r="AK647" i="1"/>
  <c r="AK643" i="1"/>
  <c r="AK639" i="1"/>
  <c r="AK635" i="1"/>
  <c r="AK631" i="1"/>
  <c r="AK627" i="1"/>
  <c r="AK623" i="1"/>
  <c r="AK619" i="1"/>
  <c r="AK615" i="1"/>
  <c r="AK611" i="1"/>
  <c r="AK607" i="1"/>
  <c r="AK603" i="1"/>
  <c r="AK599" i="1"/>
  <c r="AK595" i="1"/>
  <c r="AK591" i="1"/>
  <c r="AK587" i="1"/>
  <c r="AK583" i="1"/>
  <c r="AK579" i="1"/>
  <c r="AK575" i="1"/>
  <c r="AK571" i="1"/>
  <c r="AK567" i="1"/>
  <c r="AK563" i="1"/>
  <c r="AK559" i="1"/>
  <c r="AK555" i="1"/>
  <c r="AK551" i="1"/>
  <c r="AK547" i="1"/>
  <c r="AK543" i="1"/>
  <c r="AK539" i="1"/>
  <c r="AK535" i="1"/>
  <c r="AK531" i="1"/>
  <c r="AK527" i="1"/>
  <c r="AK523" i="1"/>
  <c r="AK519" i="1"/>
  <c r="AK515" i="1"/>
  <c r="AK511" i="1"/>
  <c r="AK507" i="1"/>
  <c r="AK503" i="1"/>
  <c r="AK499" i="1"/>
  <c r="AK495" i="1"/>
  <c r="AK491" i="1"/>
  <c r="AK487" i="1"/>
  <c r="AK483" i="1"/>
  <c r="AK479" i="1"/>
  <c r="AK475" i="1"/>
  <c r="AK471" i="1"/>
  <c r="AK467" i="1"/>
  <c r="AK463" i="1"/>
  <c r="AK459" i="1"/>
  <c r="AK455" i="1"/>
  <c r="AK451" i="1"/>
  <c r="AK447" i="1"/>
  <c r="AK443" i="1"/>
  <c r="AK439" i="1"/>
  <c r="AK435" i="1"/>
  <c r="AK431" i="1"/>
  <c r="AK427" i="1"/>
  <c r="AK423" i="1"/>
  <c r="AK419" i="1"/>
  <c r="AK415" i="1"/>
  <c r="AK411" i="1"/>
  <c r="AK407" i="1"/>
  <c r="AK403" i="1"/>
  <c r="AK399" i="1"/>
  <c r="AK395" i="1"/>
  <c r="AK391" i="1"/>
  <c r="AK871" i="1"/>
  <c r="AK867" i="1"/>
  <c r="AK859" i="1"/>
  <c r="AK851" i="1"/>
  <c r="AK843" i="1"/>
  <c r="AK835" i="1"/>
  <c r="AK831" i="1"/>
  <c r="AK823" i="1"/>
  <c r="AK819" i="1"/>
  <c r="AK811" i="1"/>
  <c r="AK803" i="1"/>
  <c r="AK795" i="1"/>
  <c r="AK791" i="1"/>
  <c r="AK783" i="1"/>
  <c r="AK775" i="1"/>
  <c r="AK771" i="1"/>
  <c r="AK763" i="1"/>
  <c r="AK755" i="1"/>
  <c r="AK747" i="1"/>
  <c r="AK739" i="1"/>
  <c r="AK731" i="1"/>
  <c r="AK723" i="1"/>
  <c r="AK719" i="1"/>
  <c r="AK711" i="1"/>
  <c r="AK703" i="1"/>
  <c r="AK699" i="1"/>
  <c r="AK691" i="1"/>
  <c r="AK683" i="1"/>
  <c r="AK655" i="1"/>
  <c r="AL875" i="1"/>
  <c r="AL871" i="1"/>
  <c r="AL867" i="1"/>
  <c r="AL863" i="1"/>
  <c r="AL859" i="1"/>
  <c r="AL855" i="1"/>
  <c r="AL851" i="1"/>
  <c r="AL847" i="1"/>
  <c r="AL843" i="1"/>
  <c r="AL839" i="1"/>
  <c r="AL835" i="1"/>
  <c r="AL831" i="1"/>
  <c r="AL827" i="1"/>
  <c r="AL823" i="1"/>
  <c r="AL819" i="1"/>
  <c r="AL815" i="1"/>
  <c r="AL811" i="1"/>
  <c r="AL807" i="1"/>
  <c r="AL803" i="1"/>
  <c r="AL799" i="1"/>
  <c r="AL795" i="1"/>
  <c r="AL791" i="1"/>
  <c r="AL787" i="1"/>
  <c r="AL783" i="1"/>
  <c r="AL779" i="1"/>
  <c r="AL775" i="1"/>
  <c r="AL771" i="1"/>
  <c r="AL767" i="1"/>
  <c r="AL763" i="1"/>
  <c r="AL759" i="1"/>
  <c r="AL755" i="1"/>
  <c r="AL751" i="1"/>
  <c r="AL747" i="1"/>
  <c r="AL743" i="1"/>
  <c r="AL739" i="1"/>
  <c r="AL735" i="1"/>
  <c r="AL731" i="1"/>
  <c r="AL727" i="1"/>
  <c r="AL723" i="1"/>
  <c r="AL719" i="1"/>
  <c r="AL715" i="1"/>
  <c r="AL711" i="1"/>
  <c r="AL707" i="1"/>
  <c r="AL703" i="1"/>
  <c r="AL699" i="1"/>
  <c r="AL695" i="1"/>
  <c r="AL691" i="1"/>
  <c r="AL687" i="1"/>
  <c r="AL683" i="1"/>
  <c r="AL679" i="1"/>
  <c r="AL675" i="1"/>
  <c r="AL671" i="1"/>
  <c r="AL667" i="1"/>
  <c r="AL663" i="1"/>
  <c r="AL659" i="1"/>
  <c r="AL655" i="1"/>
  <c r="AL651" i="1"/>
  <c r="AL647" i="1"/>
  <c r="AL643" i="1"/>
  <c r="AL639" i="1"/>
  <c r="AL635" i="1"/>
  <c r="AL631" i="1"/>
  <c r="AL627" i="1"/>
  <c r="AL623" i="1"/>
  <c r="AL619" i="1"/>
  <c r="AL615" i="1"/>
  <c r="AL611" i="1"/>
  <c r="AL607" i="1"/>
  <c r="AL603" i="1"/>
  <c r="AL599" i="1"/>
  <c r="AL595" i="1"/>
  <c r="AL591" i="1"/>
  <c r="AL587" i="1"/>
  <c r="AL583" i="1"/>
  <c r="AL579" i="1"/>
  <c r="AL575" i="1"/>
  <c r="AL571" i="1"/>
  <c r="AL567" i="1"/>
  <c r="AL563" i="1"/>
  <c r="AL559" i="1"/>
  <c r="AL555" i="1"/>
  <c r="AL551" i="1"/>
  <c r="AL547" i="1"/>
  <c r="AL543" i="1"/>
  <c r="AL539" i="1"/>
  <c r="AL535" i="1"/>
  <c r="AL531" i="1"/>
  <c r="AL527" i="1"/>
  <c r="AL523" i="1"/>
  <c r="AL519" i="1"/>
  <c r="AL515" i="1"/>
  <c r="AL511" i="1"/>
  <c r="AL507" i="1"/>
  <c r="AL503" i="1"/>
  <c r="AL499" i="1"/>
  <c r="AL495" i="1"/>
  <c r="AL491" i="1"/>
  <c r="AL487" i="1"/>
  <c r="AL483" i="1"/>
  <c r="AL479" i="1"/>
  <c r="AL475" i="1"/>
  <c r="AL471" i="1"/>
  <c r="AL467" i="1"/>
  <c r="AL463" i="1"/>
  <c r="AL459" i="1"/>
  <c r="AL455" i="1"/>
  <c r="AL451" i="1"/>
  <c r="AL447" i="1"/>
  <c r="AL443" i="1"/>
  <c r="AL439" i="1"/>
  <c r="AL435" i="1"/>
  <c r="AL431" i="1"/>
  <c r="AL427" i="1"/>
  <c r="AL423" i="1"/>
  <c r="AL419" i="1"/>
  <c r="AL415" i="1"/>
  <c r="AL411" i="1"/>
  <c r="AL407" i="1"/>
  <c r="AL403" i="1"/>
  <c r="AL399" i="1"/>
  <c r="AL395" i="1"/>
  <c r="AL391" i="1"/>
  <c r="AD239" i="1"/>
  <c r="U29" i="2"/>
  <c r="U30" i="2" s="1"/>
  <c r="U31" i="2" s="1"/>
  <c r="U32" i="2" s="1"/>
  <c r="U33" i="2" s="1"/>
  <c r="U34" i="2" s="1"/>
  <c r="U35" i="2" s="1"/>
  <c r="U36" i="2" s="1"/>
  <c r="U37" i="2" s="1"/>
  <c r="U38" i="2" s="1"/>
  <c r="U39" i="2" s="1"/>
  <c r="U40" i="2" s="1"/>
  <c r="U41" i="2" s="1"/>
  <c r="U42" i="2" s="1"/>
  <c r="U43" i="2" s="1"/>
  <c r="U44" i="2" s="1"/>
  <c r="U45" i="2" s="1"/>
  <c r="U46" i="2" s="1"/>
  <c r="U47" i="2" s="1"/>
  <c r="U48" i="2" s="1"/>
  <c r="U49" i="2" s="1"/>
  <c r="U50" i="2" s="1"/>
  <c r="U51" i="2" s="1"/>
  <c r="U52" i="2" s="1"/>
  <c r="U53" i="2" s="1"/>
  <c r="U54" i="2" s="1"/>
  <c r="U55" i="2" s="1"/>
  <c r="U56" i="2" s="1"/>
  <c r="U57" i="2" s="1"/>
  <c r="U58" i="2" s="1"/>
  <c r="U59" i="2" s="1"/>
  <c r="U60" i="2" s="1"/>
  <c r="U61" i="2" s="1"/>
  <c r="U62" i="2" s="1"/>
  <c r="U63" i="2" s="1"/>
  <c r="U64" i="2" s="1"/>
  <c r="U65" i="2" s="1"/>
  <c r="U66" i="2" s="1"/>
  <c r="U67" i="2" s="1"/>
  <c r="U68" i="2" s="1"/>
  <c r="U69" i="2" s="1"/>
  <c r="U70" i="2" s="1"/>
  <c r="U71" i="2" s="1"/>
  <c r="U72" i="2" s="1"/>
  <c r="U73" i="2" s="1"/>
  <c r="U74" i="2" s="1"/>
  <c r="U75" i="2" s="1"/>
  <c r="U76" i="2" s="1"/>
  <c r="U77" i="2" s="1"/>
  <c r="U78" i="2" s="1"/>
  <c r="U79" i="2" s="1"/>
  <c r="U80" i="2" s="1"/>
  <c r="U81" i="2" s="1"/>
  <c r="U82" i="2" s="1"/>
  <c r="U83" i="2" s="1"/>
  <c r="U84" i="2" s="1"/>
  <c r="U85" i="2" s="1"/>
  <c r="U86" i="2" s="1"/>
  <c r="U87" i="2" s="1"/>
  <c r="U88" i="2" s="1"/>
  <c r="U89" i="2" s="1"/>
  <c r="U90" i="2" s="1"/>
  <c r="U91" i="2" s="1"/>
  <c r="U92" i="2" s="1"/>
  <c r="U93" i="2" s="1"/>
  <c r="U94" i="2" s="1"/>
  <c r="U95" i="2" s="1"/>
  <c r="U96" i="2" s="1"/>
  <c r="U97" i="2" s="1"/>
  <c r="U98" i="2" s="1"/>
  <c r="U99" i="2" s="1"/>
  <c r="U100" i="2" s="1"/>
  <c r="U101" i="2" s="1"/>
  <c r="U102" i="2" s="1"/>
  <c r="U103" i="2" s="1"/>
  <c r="U104" i="2" s="1"/>
  <c r="U105" i="2" s="1"/>
  <c r="U106" i="2" s="1"/>
  <c r="U107" i="2" s="1"/>
  <c r="U108" i="2" s="1"/>
  <c r="U109" i="2" s="1"/>
  <c r="U110" i="2" s="1"/>
  <c r="U111" i="2" s="1"/>
  <c r="U112" i="2" s="1"/>
  <c r="U113" i="2" s="1"/>
  <c r="U114" i="2" s="1"/>
  <c r="U115" i="2" s="1"/>
  <c r="U116" i="2" s="1"/>
  <c r="U117" i="2" s="1"/>
  <c r="U118" i="2" s="1"/>
  <c r="U119" i="2" s="1"/>
  <c r="U120" i="2" s="1"/>
  <c r="U121" i="2" s="1"/>
  <c r="U122" i="2" s="1"/>
  <c r="U123" i="2" s="1"/>
  <c r="U124" i="2" s="1"/>
  <c r="U125" i="2" s="1"/>
  <c r="U126" i="2" s="1"/>
  <c r="U127" i="2" s="1"/>
  <c r="U128" i="2" s="1"/>
  <c r="U129" i="2" s="1"/>
  <c r="U130" i="2" s="1"/>
  <c r="U131" i="2" s="1"/>
  <c r="U132" i="2" s="1"/>
  <c r="U133" i="2" s="1"/>
  <c r="U134" i="2" s="1"/>
  <c r="U135" i="2" s="1"/>
  <c r="U136" i="2" s="1"/>
  <c r="U137" i="2" s="1"/>
  <c r="U138" i="2" s="1"/>
  <c r="U139" i="2" s="1"/>
  <c r="U140" i="2" s="1"/>
  <c r="U141" i="2" s="1"/>
  <c r="U142" i="2" s="1"/>
  <c r="U143" i="2" s="1"/>
  <c r="U144" i="2" s="1"/>
  <c r="U145" i="2" s="1"/>
  <c r="U146" i="2" s="1"/>
  <c r="U147" i="2" s="1"/>
  <c r="U148" i="2" s="1"/>
  <c r="U149" i="2" s="1"/>
  <c r="U150" i="2" s="1"/>
  <c r="U151" i="2" s="1"/>
  <c r="U152" i="2" s="1"/>
  <c r="U153" i="2" s="1"/>
  <c r="U154" i="2" s="1"/>
  <c r="U155" i="2" s="1"/>
  <c r="U156" i="2" s="1"/>
  <c r="U157" i="2" s="1"/>
  <c r="U158" i="2" s="1"/>
  <c r="U159" i="2" s="1"/>
  <c r="U160" i="2" s="1"/>
  <c r="U161" i="2" s="1"/>
  <c r="U162" i="2" s="1"/>
  <c r="U163" i="2" s="1"/>
  <c r="U164" i="2" s="1"/>
  <c r="U165" i="2" s="1"/>
  <c r="U166" i="2" s="1"/>
  <c r="U167" i="2" s="1"/>
  <c r="U168" i="2" s="1"/>
  <c r="U169" i="2" s="1"/>
  <c r="U170" i="2" s="1"/>
  <c r="U171" i="2" s="1"/>
  <c r="U172" i="2" s="1"/>
  <c r="U173" i="2" s="1"/>
  <c r="U174" i="2" s="1"/>
  <c r="U175" i="2" s="1"/>
  <c r="U176" i="2" s="1"/>
  <c r="U177" i="2" s="1"/>
  <c r="U178" i="2" s="1"/>
  <c r="U179" i="2" s="1"/>
  <c r="U180" i="2" s="1"/>
  <c r="U181" i="2" s="1"/>
  <c r="U182" i="2" s="1"/>
  <c r="U183" i="2" s="1"/>
  <c r="U184" i="2" s="1"/>
  <c r="U185" i="2" s="1"/>
  <c r="U186" i="2" s="1"/>
  <c r="U187" i="2" s="1"/>
  <c r="U188" i="2" s="1"/>
  <c r="U189" i="2" s="1"/>
  <c r="U190" i="2" s="1"/>
  <c r="U191" i="2" s="1"/>
  <c r="U192" i="2" s="1"/>
  <c r="U193" i="2" s="1"/>
  <c r="U194" i="2" s="1"/>
  <c r="U195" i="2" s="1"/>
  <c r="U196" i="2" s="1"/>
  <c r="U197" i="2" s="1"/>
  <c r="U198" i="2" s="1"/>
  <c r="U199" i="2" s="1"/>
  <c r="U200" i="2" s="1"/>
  <c r="U201" i="2" s="1"/>
  <c r="U202" i="2" s="1"/>
  <c r="U203" i="2" s="1"/>
  <c r="U204" i="2" s="1"/>
  <c r="U205" i="2" s="1"/>
  <c r="U206" i="2" s="1"/>
  <c r="U207" i="2" s="1"/>
  <c r="U208" i="2" s="1"/>
  <c r="U209" i="2" s="1"/>
  <c r="U210" i="2" s="1"/>
  <c r="U211" i="2" s="1"/>
  <c r="U212" i="2" s="1"/>
  <c r="U213" i="2" s="1"/>
  <c r="U214" i="2" s="1"/>
  <c r="U215" i="2" s="1"/>
  <c r="U216" i="2" s="1"/>
  <c r="U217" i="2" s="1"/>
  <c r="U218" i="2" s="1"/>
  <c r="U219" i="2" s="1"/>
  <c r="U220" i="2" s="1"/>
  <c r="U221" i="2" s="1"/>
  <c r="U222" i="2" s="1"/>
  <c r="U223" i="2" s="1"/>
  <c r="U224" i="2" s="1"/>
  <c r="U225" i="2" s="1"/>
  <c r="U226" i="2" s="1"/>
  <c r="U227" i="2" s="1"/>
  <c r="U228" i="2" s="1"/>
  <c r="U229" i="2" s="1"/>
  <c r="U230" i="2" s="1"/>
  <c r="U231" i="2" s="1"/>
  <c r="U232" i="2" s="1"/>
  <c r="U233" i="2" s="1"/>
  <c r="U234" i="2" s="1"/>
  <c r="U235" i="2" s="1"/>
  <c r="U236" i="2" s="1"/>
  <c r="U237" i="2" s="1"/>
  <c r="U238" i="2" s="1"/>
  <c r="U239" i="2" s="1"/>
  <c r="U240" i="2" s="1"/>
  <c r="U241" i="2" s="1"/>
  <c r="U242" i="2" s="1"/>
  <c r="U243" i="2" s="1"/>
  <c r="U244" i="2" s="1"/>
  <c r="U245" i="2" s="1"/>
  <c r="U246" i="2" s="1"/>
  <c r="U247" i="2" s="1"/>
  <c r="U248" i="2" s="1"/>
  <c r="U249" i="2" s="1"/>
  <c r="U250" i="2" s="1"/>
  <c r="U251" i="2" s="1"/>
  <c r="U252" i="2" s="1"/>
  <c r="U253" i="2" s="1"/>
  <c r="U254" i="2" s="1"/>
  <c r="U255" i="2" s="1"/>
  <c r="U256" i="2" s="1"/>
  <c r="U257" i="2" s="1"/>
  <c r="U258" i="2" s="1"/>
  <c r="U259" i="2" s="1"/>
  <c r="U260" i="2" s="1"/>
  <c r="U261" i="2" s="1"/>
  <c r="U262" i="2" s="1"/>
  <c r="U263" i="2" s="1"/>
  <c r="U264" i="2" s="1"/>
  <c r="U265" i="2" s="1"/>
  <c r="U266" i="2" s="1"/>
  <c r="U267" i="2" s="1"/>
  <c r="U268" i="2" s="1"/>
  <c r="U269" i="2" s="1"/>
  <c r="U270" i="2" s="1"/>
  <c r="U271" i="2" s="1"/>
  <c r="U272" i="2" s="1"/>
  <c r="U273" i="2" s="1"/>
  <c r="U274" i="2" s="1"/>
  <c r="U275" i="2" s="1"/>
  <c r="U276" i="2" s="1"/>
  <c r="U277" i="2" s="1"/>
  <c r="U278" i="2" s="1"/>
  <c r="U279" i="2" s="1"/>
  <c r="U280" i="2" s="1"/>
  <c r="U281" i="2" s="1"/>
  <c r="U282" i="2" s="1"/>
  <c r="U283" i="2" s="1"/>
  <c r="U284" i="2" s="1"/>
  <c r="U285" i="2" s="1"/>
  <c r="U286" i="2" s="1"/>
  <c r="U287" i="2" s="1"/>
  <c r="U288" i="2" s="1"/>
  <c r="U289" i="2" s="1"/>
  <c r="U290" i="2" s="1"/>
  <c r="U291" i="2" s="1"/>
  <c r="U292" i="2" s="1"/>
  <c r="U293" i="2" s="1"/>
  <c r="U294" i="2" s="1"/>
  <c r="U295" i="2" s="1"/>
  <c r="U296" i="2" s="1"/>
  <c r="U297" i="2" s="1"/>
  <c r="U298" i="2" s="1"/>
  <c r="U299" i="2" s="1"/>
  <c r="U300" i="2" s="1"/>
  <c r="U301" i="2" s="1"/>
  <c r="U302" i="2" s="1"/>
  <c r="U303" i="2" s="1"/>
  <c r="U304" i="2" s="1"/>
  <c r="U305" i="2" s="1"/>
  <c r="U306" i="2" s="1"/>
  <c r="U307" i="2" s="1"/>
  <c r="U308" i="2" s="1"/>
  <c r="U309" i="2" s="1"/>
  <c r="U310" i="2" s="1"/>
  <c r="U311" i="2" s="1"/>
  <c r="U312" i="2" s="1"/>
  <c r="U313" i="2" s="1"/>
  <c r="U314" i="2" s="1"/>
  <c r="U315" i="2" s="1"/>
  <c r="U316" i="2" s="1"/>
  <c r="U317" i="2" s="1"/>
  <c r="U318" i="2" s="1"/>
  <c r="U319" i="2" s="1"/>
  <c r="U320" i="2" s="1"/>
  <c r="U321" i="2" s="1"/>
  <c r="U322" i="2" s="1"/>
  <c r="U323" i="2" s="1"/>
  <c r="U324" i="2" s="1"/>
  <c r="U325" i="2" s="1"/>
  <c r="U326" i="2" s="1"/>
  <c r="U327" i="2" s="1"/>
  <c r="U328" i="2" s="1"/>
  <c r="U329" i="2" s="1"/>
  <c r="U330" i="2" s="1"/>
  <c r="U331" i="2" s="1"/>
  <c r="U332" i="2" s="1"/>
  <c r="U333" i="2" s="1"/>
  <c r="U334" i="2" s="1"/>
  <c r="U335" i="2" s="1"/>
  <c r="U336" i="2" s="1"/>
  <c r="U337" i="2" s="1"/>
  <c r="U338" i="2" s="1"/>
  <c r="U339" i="2" s="1"/>
  <c r="U340" i="2" s="1"/>
  <c r="U341" i="2" s="1"/>
  <c r="U342" i="2" s="1"/>
  <c r="U343" i="2" s="1"/>
  <c r="U344" i="2" s="1"/>
  <c r="U345" i="2" s="1"/>
  <c r="U346" i="2" s="1"/>
  <c r="U347" i="2" s="1"/>
  <c r="U348" i="2" s="1"/>
  <c r="U349" i="2" s="1"/>
  <c r="U350" i="2" s="1"/>
  <c r="U351" i="2" s="1"/>
  <c r="U352" i="2" s="1"/>
  <c r="U353" i="2" s="1"/>
  <c r="U354" i="2" s="1"/>
  <c r="U355" i="2" s="1"/>
  <c r="U356" i="2" s="1"/>
  <c r="U357" i="2" s="1"/>
  <c r="U358" i="2" s="1"/>
  <c r="U359" i="2" s="1"/>
  <c r="U360" i="2" s="1"/>
  <c r="U361" i="2" s="1"/>
  <c r="U362" i="2" s="1"/>
  <c r="U363" i="2" s="1"/>
  <c r="U364" i="2" s="1"/>
  <c r="U365" i="2" s="1"/>
  <c r="U366" i="2" s="1"/>
  <c r="U367" i="2" s="1"/>
  <c r="U368" i="2" s="1"/>
  <c r="U369" i="2" s="1"/>
  <c r="U370" i="2" s="1"/>
  <c r="U371" i="2" s="1"/>
  <c r="U372" i="2" s="1"/>
  <c r="U373" i="2" s="1"/>
  <c r="U374" i="2" s="1"/>
  <c r="U375" i="2" s="1"/>
  <c r="U376" i="2" s="1"/>
  <c r="U377" i="2" s="1"/>
  <c r="U378" i="2" s="1"/>
  <c r="U379" i="2" s="1"/>
  <c r="U380" i="2" s="1"/>
  <c r="U381" i="2" s="1"/>
  <c r="U382" i="2" s="1"/>
  <c r="U383" i="2" s="1"/>
  <c r="U384" i="2" s="1"/>
  <c r="U385" i="2" s="1"/>
  <c r="U386" i="2" s="1"/>
  <c r="U387" i="2" s="1"/>
  <c r="U388" i="2" s="1"/>
  <c r="U389" i="2" s="1"/>
  <c r="U390" i="2" s="1"/>
  <c r="U391" i="2" s="1"/>
  <c r="U392" i="2" s="1"/>
  <c r="U393" i="2" s="1"/>
  <c r="U394" i="2" s="1"/>
  <c r="U395" i="2" s="1"/>
  <c r="U396" i="2" s="1"/>
  <c r="U397" i="2" s="1"/>
  <c r="U398" i="2" s="1"/>
  <c r="U399" i="2" s="1"/>
  <c r="U400" i="2" s="1"/>
  <c r="U401" i="2" s="1"/>
  <c r="U402" i="2" s="1"/>
  <c r="U403" i="2" s="1"/>
  <c r="U404" i="2" s="1"/>
  <c r="U405" i="2" s="1"/>
  <c r="U406" i="2" s="1"/>
  <c r="U407" i="2" s="1"/>
  <c r="U408" i="2" s="1"/>
  <c r="U409" i="2" s="1"/>
  <c r="U410" i="2" s="1"/>
  <c r="U411" i="2" s="1"/>
  <c r="U412" i="2" s="1"/>
  <c r="U413" i="2" s="1"/>
  <c r="U414" i="2" s="1"/>
  <c r="U415" i="2" s="1"/>
  <c r="U416" i="2" s="1"/>
  <c r="U417" i="2" s="1"/>
  <c r="U418" i="2" s="1"/>
  <c r="U419" i="2" s="1"/>
  <c r="U420" i="2" s="1"/>
  <c r="U421" i="2" s="1"/>
  <c r="U422" i="2" s="1"/>
  <c r="U423" i="2" s="1"/>
  <c r="U424" i="2" s="1"/>
  <c r="U425" i="2" s="1"/>
  <c r="U426" i="2" s="1"/>
  <c r="U427" i="2" s="1"/>
  <c r="U428" i="2" s="1"/>
  <c r="U429" i="2" s="1"/>
  <c r="U430" i="2" s="1"/>
  <c r="U431" i="2" s="1"/>
  <c r="U432" i="2" s="1"/>
  <c r="U433" i="2" s="1"/>
  <c r="U434" i="2" s="1"/>
  <c r="U435" i="2" s="1"/>
  <c r="U436" i="2" s="1"/>
  <c r="U437" i="2" s="1"/>
  <c r="U438" i="2" s="1"/>
  <c r="U439" i="2" s="1"/>
  <c r="U440" i="2" s="1"/>
  <c r="U441" i="2" s="1"/>
  <c r="U442" i="2" s="1"/>
  <c r="U443" i="2" s="1"/>
  <c r="U444" i="2" s="1"/>
  <c r="U445" i="2" s="1"/>
  <c r="U446" i="2" s="1"/>
  <c r="U447" i="2" s="1"/>
  <c r="U448" i="2" s="1"/>
  <c r="U449" i="2" s="1"/>
  <c r="U450" i="2" s="1"/>
  <c r="U451" i="2" s="1"/>
  <c r="U452" i="2" s="1"/>
  <c r="U453" i="2" s="1"/>
  <c r="U454" i="2" s="1"/>
  <c r="U455" i="2" s="1"/>
  <c r="U456" i="2" s="1"/>
  <c r="U457" i="2" s="1"/>
  <c r="U458" i="2" s="1"/>
  <c r="U459" i="2" s="1"/>
  <c r="U460" i="2" s="1"/>
  <c r="U461" i="2" s="1"/>
  <c r="U462" i="2" s="1"/>
  <c r="U463" i="2" s="1"/>
  <c r="U464" i="2" s="1"/>
  <c r="U465" i="2" s="1"/>
  <c r="U466" i="2" s="1"/>
  <c r="U467" i="2" s="1"/>
  <c r="U468" i="2" s="1"/>
  <c r="U469" i="2" s="1"/>
  <c r="U470" i="2" s="1"/>
  <c r="U471" i="2" s="1"/>
  <c r="U472" i="2" s="1"/>
  <c r="U473" i="2" s="1"/>
  <c r="U474" i="2" s="1"/>
  <c r="U475" i="2" s="1"/>
  <c r="U476" i="2" s="1"/>
  <c r="U477" i="2" s="1"/>
  <c r="U478" i="2" s="1"/>
  <c r="U479" i="2" s="1"/>
  <c r="U480" i="2" s="1"/>
  <c r="U481" i="2" s="1"/>
  <c r="U482" i="2" s="1"/>
  <c r="U483" i="2" s="1"/>
  <c r="U484" i="2" s="1"/>
  <c r="U485" i="2" s="1"/>
  <c r="U486" i="2" s="1"/>
  <c r="U487" i="2" s="1"/>
  <c r="U488" i="2" s="1"/>
  <c r="U489" i="2" s="1"/>
  <c r="U490" i="2" s="1"/>
  <c r="U491" i="2" s="1"/>
  <c r="U492" i="2" s="1"/>
  <c r="U493" i="2" s="1"/>
  <c r="U494" i="2" s="1"/>
  <c r="U495" i="2" s="1"/>
  <c r="U496" i="2" s="1"/>
  <c r="U497" i="2" s="1"/>
  <c r="U498" i="2" s="1"/>
  <c r="U499" i="2" s="1"/>
  <c r="U500" i="2" s="1"/>
  <c r="U501" i="2" s="1"/>
  <c r="U502" i="2" s="1"/>
  <c r="U503" i="2" s="1"/>
  <c r="U504" i="2" s="1"/>
  <c r="U505" i="2" s="1"/>
  <c r="U506" i="2" s="1"/>
  <c r="U507" i="2" s="1"/>
  <c r="U508" i="2" s="1"/>
  <c r="U509" i="2" s="1"/>
  <c r="U510" i="2" s="1"/>
  <c r="U511" i="2" s="1"/>
  <c r="U512" i="2" s="1"/>
  <c r="U513" i="2" s="1"/>
  <c r="U514" i="2" s="1"/>
  <c r="U515" i="2" s="1"/>
  <c r="U516" i="2" s="1"/>
  <c r="U517" i="2" s="1"/>
  <c r="U518" i="2" s="1"/>
  <c r="U519" i="2" s="1"/>
  <c r="U520" i="2" s="1"/>
  <c r="U521" i="2" s="1"/>
  <c r="U522" i="2" s="1"/>
  <c r="U523" i="2" s="1"/>
  <c r="U524" i="2" s="1"/>
  <c r="U525" i="2" s="1"/>
  <c r="U526" i="2" s="1"/>
  <c r="U527" i="2" s="1"/>
  <c r="U528" i="2" s="1"/>
  <c r="U529" i="2" s="1"/>
  <c r="U530" i="2" s="1"/>
  <c r="U531" i="2" s="1"/>
  <c r="U532" i="2" s="1"/>
  <c r="U533" i="2" s="1"/>
  <c r="U534" i="2" s="1"/>
  <c r="U535" i="2" s="1"/>
  <c r="U536" i="2" s="1"/>
  <c r="U537" i="2" s="1"/>
  <c r="U538" i="2" s="1"/>
  <c r="U539" i="2" s="1"/>
  <c r="U540" i="2" s="1"/>
  <c r="U541" i="2" s="1"/>
  <c r="U542" i="2" s="1"/>
  <c r="U543" i="2" s="1"/>
  <c r="U544" i="2" s="1"/>
  <c r="U545" i="2" s="1"/>
  <c r="U546" i="2" s="1"/>
  <c r="U547" i="2" s="1"/>
  <c r="U548" i="2" s="1"/>
  <c r="U549" i="2" s="1"/>
  <c r="U550" i="2" s="1"/>
  <c r="U551" i="2" s="1"/>
  <c r="U552" i="2" s="1"/>
  <c r="U553" i="2" s="1"/>
  <c r="U554" i="2" s="1"/>
  <c r="U555" i="2" s="1"/>
  <c r="U556" i="2" s="1"/>
  <c r="U557" i="2" s="1"/>
  <c r="U558" i="2" s="1"/>
  <c r="U559" i="2" s="1"/>
  <c r="U560" i="2" s="1"/>
  <c r="U561" i="2" s="1"/>
  <c r="U562" i="2" s="1"/>
  <c r="U563" i="2" s="1"/>
  <c r="U564" i="2" s="1"/>
  <c r="U565" i="2" s="1"/>
  <c r="U566" i="2" s="1"/>
  <c r="U567" i="2" s="1"/>
  <c r="U568" i="2" s="1"/>
  <c r="U569" i="2" s="1"/>
  <c r="U570" i="2" s="1"/>
  <c r="U571" i="2" s="1"/>
  <c r="U572" i="2" s="1"/>
  <c r="U573" i="2" s="1"/>
  <c r="U574" i="2" s="1"/>
  <c r="U575" i="2" s="1"/>
  <c r="U576" i="2" s="1"/>
  <c r="U577" i="2" s="1"/>
  <c r="U578" i="2" s="1"/>
  <c r="U579" i="2" s="1"/>
  <c r="U580" i="2" s="1"/>
  <c r="U581" i="2" s="1"/>
  <c r="U582" i="2" s="1"/>
  <c r="U583" i="2" s="1"/>
  <c r="U584" i="2" s="1"/>
  <c r="U585" i="2" s="1"/>
  <c r="U586" i="2" s="1"/>
  <c r="U587" i="2" s="1"/>
  <c r="U588" i="2" s="1"/>
  <c r="U589" i="2" s="1"/>
  <c r="U590" i="2" s="1"/>
  <c r="U591" i="2" s="1"/>
  <c r="U592" i="2" s="1"/>
  <c r="U593" i="2" s="1"/>
  <c r="U594" i="2" s="1"/>
  <c r="U595" i="2" s="1"/>
  <c r="U596" i="2" s="1"/>
  <c r="U597" i="2" s="1"/>
  <c r="U598" i="2" s="1"/>
  <c r="U599" i="2" s="1"/>
  <c r="U600" i="2" s="1"/>
  <c r="U601" i="2" s="1"/>
  <c r="U602" i="2" s="1"/>
  <c r="U603" i="2" s="1"/>
  <c r="U604" i="2" s="1"/>
  <c r="U605" i="2" s="1"/>
  <c r="U606" i="2" s="1"/>
  <c r="U607" i="2" s="1"/>
  <c r="U608" i="2" s="1"/>
  <c r="U609" i="2" s="1"/>
  <c r="U610" i="2" s="1"/>
  <c r="U611" i="2" s="1"/>
  <c r="U612" i="2" s="1"/>
  <c r="U613" i="2" s="1"/>
  <c r="U614" i="2" s="1"/>
  <c r="U615" i="2" s="1"/>
  <c r="U616" i="2" s="1"/>
  <c r="U617" i="2" s="1"/>
  <c r="U618" i="2" s="1"/>
  <c r="U619" i="2" s="1"/>
  <c r="U620" i="2" s="1"/>
  <c r="U621" i="2" s="1"/>
  <c r="U622" i="2" s="1"/>
  <c r="U623" i="2" s="1"/>
  <c r="U624" i="2" s="1"/>
  <c r="U625" i="2" s="1"/>
  <c r="U626" i="2" s="1"/>
  <c r="U627" i="2" s="1"/>
  <c r="U628" i="2" s="1"/>
  <c r="U629" i="2" s="1"/>
  <c r="U630" i="2" s="1"/>
  <c r="U631" i="2" s="1"/>
  <c r="U632" i="2" s="1"/>
  <c r="U633" i="2" s="1"/>
  <c r="U634" i="2" s="1"/>
  <c r="U635" i="2" s="1"/>
  <c r="U636" i="2" s="1"/>
  <c r="U637" i="2" s="1"/>
  <c r="U638" i="2" s="1"/>
  <c r="U639" i="2" s="1"/>
  <c r="U640" i="2" s="1"/>
  <c r="U641" i="2" s="1"/>
  <c r="U642" i="2" s="1"/>
  <c r="U643" i="2" s="1"/>
  <c r="U644" i="2" s="1"/>
  <c r="U645" i="2" s="1"/>
  <c r="U646" i="2" s="1"/>
  <c r="U647" i="2" s="1"/>
  <c r="U648" i="2" s="1"/>
  <c r="U649" i="2" s="1"/>
  <c r="U650" i="2" s="1"/>
  <c r="U651" i="2" s="1"/>
  <c r="U652" i="2" s="1"/>
  <c r="U653" i="2" s="1"/>
  <c r="U654" i="2" s="1"/>
  <c r="U655" i="2" s="1"/>
  <c r="U656" i="2" s="1"/>
  <c r="U657" i="2" s="1"/>
  <c r="U658" i="2" s="1"/>
  <c r="U659" i="2" s="1"/>
  <c r="U660" i="2" s="1"/>
  <c r="U661" i="2" s="1"/>
  <c r="U662" i="2" s="1"/>
  <c r="U663" i="2" s="1"/>
  <c r="U664" i="2" s="1"/>
  <c r="U665" i="2" s="1"/>
  <c r="U666" i="2" s="1"/>
  <c r="U667" i="2" s="1"/>
  <c r="U668" i="2" s="1"/>
  <c r="U669" i="2" s="1"/>
  <c r="U670" i="2" s="1"/>
  <c r="U671" i="2" s="1"/>
  <c r="U672" i="2" s="1"/>
  <c r="U673" i="2" s="1"/>
  <c r="U674" i="2" s="1"/>
  <c r="U675" i="2" s="1"/>
  <c r="U676" i="2" s="1"/>
  <c r="U677" i="2" s="1"/>
  <c r="U678" i="2" s="1"/>
  <c r="U679" i="2" s="1"/>
  <c r="U680" i="2" s="1"/>
  <c r="U681" i="2" s="1"/>
  <c r="U682" i="2" s="1"/>
  <c r="U683" i="2" s="1"/>
  <c r="U684" i="2" s="1"/>
  <c r="U685" i="2" s="1"/>
  <c r="U686" i="2" s="1"/>
  <c r="U687" i="2" s="1"/>
  <c r="U688" i="2" s="1"/>
  <c r="U689" i="2" s="1"/>
  <c r="U690" i="2" s="1"/>
  <c r="U691" i="2" s="1"/>
  <c r="U692" i="2" s="1"/>
  <c r="U693" i="2" s="1"/>
  <c r="U694" i="2" s="1"/>
  <c r="U695" i="2" s="1"/>
  <c r="U696" i="2" s="1"/>
  <c r="U697" i="2" s="1"/>
  <c r="U698" i="2" s="1"/>
  <c r="U699" i="2" s="1"/>
  <c r="U700" i="2" s="1"/>
  <c r="U701" i="2" s="1"/>
  <c r="U702" i="2" s="1"/>
  <c r="U703" i="2" s="1"/>
  <c r="U704" i="2" s="1"/>
  <c r="U705" i="2" s="1"/>
  <c r="U706" i="2" s="1"/>
  <c r="U707" i="2" s="1"/>
  <c r="U708" i="2" s="1"/>
  <c r="U709" i="2" s="1"/>
  <c r="U710" i="2" s="1"/>
  <c r="U711" i="2" s="1"/>
  <c r="U712" i="2" s="1"/>
  <c r="U713" i="2" s="1"/>
  <c r="U714" i="2" s="1"/>
  <c r="U715" i="2" s="1"/>
  <c r="U716" i="2" s="1"/>
  <c r="U717" i="2" s="1"/>
  <c r="U718" i="2" s="1"/>
  <c r="U719" i="2" s="1"/>
  <c r="U720" i="2" s="1"/>
  <c r="U721" i="2" s="1"/>
  <c r="U722" i="2" s="1"/>
  <c r="U723" i="2" s="1"/>
  <c r="U724" i="2" s="1"/>
  <c r="U725" i="2" s="1"/>
  <c r="U726" i="2" s="1"/>
  <c r="U727" i="2" s="1"/>
  <c r="U728" i="2" s="1"/>
  <c r="U729" i="2" s="1"/>
  <c r="U730" i="2" s="1"/>
  <c r="U731" i="2" s="1"/>
  <c r="U732" i="2" s="1"/>
  <c r="U733" i="2" s="1"/>
  <c r="U734" i="2" s="1"/>
  <c r="U735" i="2" s="1"/>
  <c r="U736" i="2" s="1"/>
  <c r="U737" i="2" s="1"/>
  <c r="U738" i="2" s="1"/>
  <c r="U739" i="2" s="1"/>
  <c r="U740" i="2" s="1"/>
  <c r="U741" i="2" s="1"/>
  <c r="U742" i="2" s="1"/>
  <c r="U743" i="2" s="1"/>
  <c r="U744" i="2" s="1"/>
  <c r="U745" i="2" s="1"/>
  <c r="U746" i="2" s="1"/>
  <c r="U747" i="2" s="1"/>
  <c r="U748" i="2" s="1"/>
  <c r="U749" i="2" s="1"/>
  <c r="U750" i="2" s="1"/>
  <c r="U751" i="2" s="1"/>
  <c r="U752" i="2" s="1"/>
  <c r="U753" i="2" s="1"/>
  <c r="U754" i="2" s="1"/>
  <c r="U755" i="2" s="1"/>
  <c r="U756" i="2" s="1"/>
  <c r="U757" i="2" s="1"/>
  <c r="U758" i="2" s="1"/>
  <c r="U759" i="2" s="1"/>
  <c r="U760" i="2" s="1"/>
  <c r="U761" i="2" s="1"/>
  <c r="U762" i="2" s="1"/>
  <c r="U763" i="2" s="1"/>
  <c r="U764" i="2" s="1"/>
  <c r="U765" i="2" s="1"/>
  <c r="U766" i="2" s="1"/>
  <c r="U767" i="2" s="1"/>
  <c r="U768" i="2" s="1"/>
  <c r="U769" i="2" s="1"/>
  <c r="U770" i="2" s="1"/>
  <c r="U771" i="2" s="1"/>
  <c r="U772" i="2" s="1"/>
  <c r="U773" i="2" s="1"/>
  <c r="U774" i="2" s="1"/>
  <c r="U775" i="2" s="1"/>
  <c r="U776" i="2" s="1"/>
  <c r="U777" i="2" s="1"/>
  <c r="U778" i="2" s="1"/>
  <c r="U779" i="2" s="1"/>
  <c r="U780" i="2" s="1"/>
  <c r="U781" i="2" s="1"/>
  <c r="U782" i="2" s="1"/>
  <c r="U783" i="2" s="1"/>
  <c r="U784" i="2" s="1"/>
  <c r="U785" i="2" s="1"/>
  <c r="U786" i="2" s="1"/>
  <c r="U787" i="2" s="1"/>
  <c r="U788" i="2" s="1"/>
  <c r="U789" i="2" s="1"/>
  <c r="U790" i="2" s="1"/>
  <c r="U791" i="2" s="1"/>
  <c r="U792" i="2" s="1"/>
  <c r="U793" i="2" s="1"/>
  <c r="U794" i="2" s="1"/>
  <c r="U795" i="2" s="1"/>
  <c r="U796" i="2" s="1"/>
  <c r="U797" i="2" s="1"/>
  <c r="U798" i="2" s="1"/>
  <c r="U799" i="2" s="1"/>
  <c r="U800" i="2" s="1"/>
  <c r="U801" i="2" s="1"/>
  <c r="U802" i="2" s="1"/>
  <c r="U803" i="2" s="1"/>
  <c r="U804" i="2" s="1"/>
  <c r="U805" i="2" s="1"/>
  <c r="U806" i="2" s="1"/>
  <c r="U807" i="2" s="1"/>
  <c r="U808" i="2" s="1"/>
  <c r="U809" i="2" s="1"/>
  <c r="U810" i="2" s="1"/>
  <c r="U811" i="2" s="1"/>
  <c r="U812" i="2" s="1"/>
  <c r="U813" i="2" s="1"/>
  <c r="U814" i="2" s="1"/>
  <c r="U815" i="2" s="1"/>
  <c r="U816" i="2" s="1"/>
  <c r="U817" i="2" s="1"/>
  <c r="U818" i="2" s="1"/>
  <c r="U819" i="2" s="1"/>
  <c r="U820" i="2" s="1"/>
  <c r="U821" i="2" s="1"/>
  <c r="U822" i="2" s="1"/>
  <c r="U823" i="2" s="1"/>
  <c r="U824" i="2" s="1"/>
  <c r="U825" i="2" s="1"/>
  <c r="U826" i="2" s="1"/>
  <c r="U827" i="2" s="1"/>
  <c r="U828" i="2" s="1"/>
  <c r="U829" i="2" s="1"/>
  <c r="U830" i="2" s="1"/>
  <c r="U831" i="2" s="1"/>
  <c r="U832" i="2" s="1"/>
  <c r="U833" i="2" s="1"/>
  <c r="U834" i="2" s="1"/>
  <c r="U835" i="2" s="1"/>
  <c r="U836" i="2" s="1"/>
  <c r="U837" i="2" s="1"/>
  <c r="U838" i="2" s="1"/>
  <c r="U839" i="2" s="1"/>
  <c r="U840" i="2" s="1"/>
  <c r="U841" i="2" s="1"/>
  <c r="U842" i="2" s="1"/>
  <c r="U843" i="2" s="1"/>
  <c r="U844" i="2" s="1"/>
  <c r="U845" i="2" s="1"/>
  <c r="U846" i="2" s="1"/>
  <c r="U847" i="2" s="1"/>
  <c r="U848" i="2" s="1"/>
  <c r="U849" i="2" s="1"/>
  <c r="U850" i="2" s="1"/>
  <c r="U851" i="2" s="1"/>
  <c r="U852" i="2" s="1"/>
  <c r="U853" i="2" s="1"/>
  <c r="U854" i="2" s="1"/>
  <c r="U855" i="2" s="1"/>
  <c r="U856" i="2" s="1"/>
  <c r="U857" i="2" s="1"/>
  <c r="U858" i="2" s="1"/>
  <c r="U859" i="2" s="1"/>
  <c r="U860" i="2" s="1"/>
  <c r="U861" i="2" s="1"/>
  <c r="U862" i="2" s="1"/>
  <c r="U863" i="2" s="1"/>
  <c r="U864" i="2" s="1"/>
  <c r="U865" i="2" s="1"/>
  <c r="U866" i="2" s="1"/>
  <c r="U867" i="2" s="1"/>
  <c r="U868" i="2" s="1"/>
  <c r="U869" i="2" s="1"/>
  <c r="U870" i="2" s="1"/>
  <c r="U871" i="2" s="1"/>
  <c r="U872" i="2" s="1"/>
  <c r="U873" i="2" s="1"/>
  <c r="U874" i="2" s="1"/>
  <c r="U875" i="2" s="1"/>
  <c r="U876" i="2" s="1"/>
  <c r="L30" i="2"/>
  <c r="S30" i="2"/>
  <c r="G29" i="2"/>
  <c r="G30" i="2" s="1"/>
  <c r="G31" i="2" s="1"/>
  <c r="G32" i="2" s="1"/>
  <c r="G33" i="2" s="1"/>
  <c r="G34" i="2" s="1"/>
  <c r="G35" i="2" s="1"/>
  <c r="G36" i="2" s="1"/>
  <c r="G37" i="2" s="1"/>
  <c r="G38" i="2" s="1"/>
  <c r="G39" i="2" s="1"/>
  <c r="G40" i="2" s="1"/>
  <c r="G41" i="2" s="1"/>
  <c r="G42" i="2" s="1"/>
  <c r="G43" i="2" s="1"/>
  <c r="G44" i="2" s="1"/>
  <c r="G45" i="2" s="1"/>
  <c r="G46" i="2" s="1"/>
  <c r="G47" i="2" s="1"/>
  <c r="G48" i="2" s="1"/>
  <c r="G49" i="2" s="1"/>
  <c r="G50" i="2" s="1"/>
  <c r="G51" i="2" s="1"/>
  <c r="G52" i="2" s="1"/>
  <c r="G53" i="2" s="1"/>
  <c r="G54" i="2" s="1"/>
  <c r="G55" i="2" s="1"/>
  <c r="G56" i="2" s="1"/>
  <c r="G57" i="2" s="1"/>
  <c r="G58" i="2" s="1"/>
  <c r="G59" i="2" s="1"/>
  <c r="G60" i="2" s="1"/>
  <c r="G61" i="2" s="1"/>
  <c r="G62" i="2" s="1"/>
  <c r="G63" i="2" s="1"/>
  <c r="G64" i="2" s="1"/>
  <c r="G65" i="2" s="1"/>
  <c r="G66" i="2" s="1"/>
  <c r="G67" i="2" s="1"/>
  <c r="G68" i="2" s="1"/>
  <c r="G69" i="2" s="1"/>
  <c r="G70" i="2" s="1"/>
  <c r="G71" i="2" s="1"/>
  <c r="G72" i="2" s="1"/>
  <c r="G73" i="2" s="1"/>
  <c r="G74" i="2" s="1"/>
  <c r="G75" i="2" s="1"/>
  <c r="G76" i="2" s="1"/>
  <c r="G77" i="2" s="1"/>
  <c r="G78" i="2" s="1"/>
  <c r="G79" i="2" s="1"/>
  <c r="G80" i="2" s="1"/>
  <c r="G81" i="2" s="1"/>
  <c r="G82" i="2" s="1"/>
  <c r="G83" i="2" s="1"/>
  <c r="G84" i="2" s="1"/>
  <c r="G85" i="2" s="1"/>
  <c r="G86" i="2" s="1"/>
  <c r="G87" i="2" s="1"/>
  <c r="G88" i="2" s="1"/>
  <c r="G89" i="2" s="1"/>
  <c r="G90" i="2" s="1"/>
  <c r="G91" i="2" s="1"/>
  <c r="G92" i="2" s="1"/>
  <c r="G93" i="2" s="1"/>
  <c r="G94" i="2" s="1"/>
  <c r="G95" i="2" s="1"/>
  <c r="G96" i="2" s="1"/>
  <c r="G97" i="2" s="1"/>
  <c r="G98" i="2" s="1"/>
  <c r="G99" i="2" s="1"/>
  <c r="G100" i="2" s="1"/>
  <c r="G101" i="2" s="1"/>
  <c r="G102" i="2" s="1"/>
  <c r="G103" i="2" s="1"/>
  <c r="G104" i="2" s="1"/>
  <c r="G105" i="2" s="1"/>
  <c r="G106" i="2" s="1"/>
  <c r="G107" i="2" s="1"/>
  <c r="G108" i="2" s="1"/>
  <c r="G109" i="2" s="1"/>
  <c r="G110" i="2" s="1"/>
  <c r="G111" i="2" s="1"/>
  <c r="G112" i="2" s="1"/>
  <c r="G113" i="2" s="1"/>
  <c r="G114" i="2" s="1"/>
  <c r="G115" i="2" s="1"/>
  <c r="G116" i="2" s="1"/>
  <c r="G117" i="2" s="1"/>
  <c r="G118" i="2" s="1"/>
  <c r="G119" i="2" s="1"/>
  <c r="G120" i="2" s="1"/>
  <c r="G121" i="2" s="1"/>
  <c r="G122" i="2" s="1"/>
  <c r="G123" i="2" s="1"/>
  <c r="G124" i="2" s="1"/>
  <c r="G125" i="2" s="1"/>
  <c r="G126" i="2" s="1"/>
  <c r="G127" i="2" s="1"/>
  <c r="G128" i="2" s="1"/>
  <c r="G129" i="2" s="1"/>
  <c r="G130" i="2" s="1"/>
  <c r="G131" i="2" s="1"/>
  <c r="G132" i="2" s="1"/>
  <c r="G133" i="2" s="1"/>
  <c r="G134" i="2" s="1"/>
  <c r="G135" i="2" s="1"/>
  <c r="G136" i="2" s="1"/>
  <c r="G137" i="2" s="1"/>
  <c r="G138" i="2" s="1"/>
  <c r="G139" i="2" s="1"/>
  <c r="G140" i="2" s="1"/>
  <c r="G141" i="2" s="1"/>
  <c r="G142" i="2" s="1"/>
  <c r="G143" i="2" s="1"/>
  <c r="G144" i="2" s="1"/>
  <c r="G145" i="2" s="1"/>
  <c r="G146" i="2" s="1"/>
  <c r="G147" i="2" s="1"/>
  <c r="G148" i="2" s="1"/>
  <c r="G149" i="2" s="1"/>
  <c r="G150" i="2" s="1"/>
  <c r="G151" i="2" s="1"/>
  <c r="G152" i="2" s="1"/>
  <c r="G153" i="2" s="1"/>
  <c r="G154" i="2" s="1"/>
  <c r="G155" i="2" s="1"/>
  <c r="G156" i="2" s="1"/>
  <c r="G157" i="2" s="1"/>
  <c r="G158" i="2" s="1"/>
  <c r="G159" i="2" s="1"/>
  <c r="G160" i="2" s="1"/>
  <c r="G161" i="2" s="1"/>
  <c r="G162" i="2" s="1"/>
  <c r="G163" i="2" s="1"/>
  <c r="G164" i="2" s="1"/>
  <c r="G165" i="2" s="1"/>
  <c r="G166" i="2" s="1"/>
  <c r="G167" i="2" s="1"/>
  <c r="G168" i="2" s="1"/>
  <c r="G169" i="2" s="1"/>
  <c r="G170" i="2" s="1"/>
  <c r="G171" i="2" s="1"/>
  <c r="G172" i="2" s="1"/>
  <c r="G173" i="2" s="1"/>
  <c r="G174" i="2" s="1"/>
  <c r="G175" i="2" s="1"/>
  <c r="G176" i="2" s="1"/>
  <c r="G177" i="2" s="1"/>
  <c r="G178" i="2" s="1"/>
  <c r="G179" i="2" s="1"/>
  <c r="G180" i="2" s="1"/>
  <c r="G181" i="2" s="1"/>
  <c r="G182" i="2" s="1"/>
  <c r="G183" i="2" s="1"/>
  <c r="G184" i="2" s="1"/>
  <c r="G185" i="2" s="1"/>
  <c r="G186" i="2" s="1"/>
  <c r="G187" i="2" s="1"/>
  <c r="G188" i="2" s="1"/>
  <c r="G189" i="2" s="1"/>
  <c r="G190" i="2" s="1"/>
  <c r="G191" i="2" s="1"/>
  <c r="G192" i="2" s="1"/>
  <c r="G193" i="2" s="1"/>
  <c r="G194" i="2" s="1"/>
  <c r="G195" i="2" s="1"/>
  <c r="G196" i="2" s="1"/>
  <c r="G197" i="2" s="1"/>
  <c r="G198" i="2" s="1"/>
  <c r="G199" i="2" s="1"/>
  <c r="G200" i="2" s="1"/>
  <c r="G201" i="2" s="1"/>
  <c r="G202" i="2" s="1"/>
  <c r="G203" i="2" s="1"/>
  <c r="G204" i="2" s="1"/>
  <c r="G205" i="2" s="1"/>
  <c r="G206" i="2" s="1"/>
  <c r="G207" i="2" s="1"/>
  <c r="G208" i="2" s="1"/>
  <c r="G209" i="2" s="1"/>
  <c r="G210" i="2" s="1"/>
  <c r="G211" i="2" s="1"/>
  <c r="G212" i="2" s="1"/>
  <c r="G213" i="2" s="1"/>
  <c r="G214" i="2" s="1"/>
  <c r="G215" i="2" s="1"/>
  <c r="G216" i="2" s="1"/>
  <c r="G217" i="2" s="1"/>
  <c r="G218" i="2" s="1"/>
  <c r="G219" i="2" s="1"/>
  <c r="G220" i="2" s="1"/>
  <c r="G221" i="2" s="1"/>
  <c r="G222" i="2" s="1"/>
  <c r="G223" i="2" s="1"/>
  <c r="G224" i="2" s="1"/>
  <c r="G225" i="2" s="1"/>
  <c r="G226" i="2" s="1"/>
  <c r="G227" i="2" s="1"/>
  <c r="G228" i="2" s="1"/>
  <c r="G229" i="2" s="1"/>
  <c r="G230" i="2" s="1"/>
  <c r="G231" i="2" s="1"/>
  <c r="G232" i="2" s="1"/>
  <c r="G233" i="2" s="1"/>
  <c r="G234" i="2" s="1"/>
  <c r="G235" i="2" s="1"/>
  <c r="G236" i="2" s="1"/>
  <c r="G237" i="2" s="1"/>
  <c r="G238" i="2" s="1"/>
  <c r="G239" i="2" s="1"/>
  <c r="G240" i="2" s="1"/>
  <c r="G241" i="2" s="1"/>
  <c r="G242" i="2" s="1"/>
  <c r="G243" i="2" s="1"/>
  <c r="G244" i="2" s="1"/>
  <c r="G245" i="2" s="1"/>
  <c r="G246" i="2" s="1"/>
  <c r="G247" i="2" s="1"/>
  <c r="G248" i="2" s="1"/>
  <c r="G249" i="2" s="1"/>
  <c r="G250" i="2" s="1"/>
  <c r="G251" i="2" s="1"/>
  <c r="G252" i="2" s="1"/>
  <c r="G253" i="2" s="1"/>
  <c r="G254" i="2" s="1"/>
  <c r="G255" i="2" s="1"/>
  <c r="G256" i="2" s="1"/>
  <c r="G257" i="2" s="1"/>
  <c r="G258" i="2" s="1"/>
  <c r="G259" i="2" s="1"/>
  <c r="G260" i="2" s="1"/>
  <c r="G261" i="2" s="1"/>
  <c r="G262" i="2" s="1"/>
  <c r="G263" i="2" s="1"/>
  <c r="G264" i="2" s="1"/>
  <c r="G265" i="2" s="1"/>
  <c r="G266" i="2" s="1"/>
  <c r="G267" i="2" s="1"/>
  <c r="G268" i="2" s="1"/>
  <c r="G269" i="2" s="1"/>
  <c r="G270" i="2" s="1"/>
  <c r="G271" i="2" s="1"/>
  <c r="G272" i="2" s="1"/>
  <c r="G273" i="2" s="1"/>
  <c r="G274" i="2" s="1"/>
  <c r="G275" i="2" s="1"/>
  <c r="G276" i="2" s="1"/>
  <c r="G277" i="2" s="1"/>
  <c r="G278" i="2" s="1"/>
  <c r="G279" i="2" s="1"/>
  <c r="G280" i="2" s="1"/>
  <c r="G281" i="2" s="1"/>
  <c r="G282" i="2" s="1"/>
  <c r="G283" i="2" s="1"/>
  <c r="G284" i="2" s="1"/>
  <c r="G285" i="2" s="1"/>
  <c r="G286" i="2" s="1"/>
  <c r="G287" i="2" s="1"/>
  <c r="G288" i="2" s="1"/>
  <c r="G289" i="2" s="1"/>
  <c r="G290" i="2" s="1"/>
  <c r="G291" i="2" s="1"/>
  <c r="G292" i="2" s="1"/>
  <c r="G293" i="2" s="1"/>
  <c r="G294" i="2" s="1"/>
  <c r="G295" i="2" s="1"/>
  <c r="G296" i="2" s="1"/>
  <c r="G297" i="2" s="1"/>
  <c r="G298" i="2" s="1"/>
  <c r="G299" i="2" s="1"/>
  <c r="G300" i="2" s="1"/>
  <c r="G301" i="2" s="1"/>
  <c r="G302" i="2" s="1"/>
  <c r="G303" i="2" s="1"/>
  <c r="G304" i="2" s="1"/>
  <c r="G305" i="2" s="1"/>
  <c r="G306" i="2" s="1"/>
  <c r="G307" i="2" s="1"/>
  <c r="G308" i="2" s="1"/>
  <c r="G309" i="2" s="1"/>
  <c r="G310" i="2" s="1"/>
  <c r="G311" i="2" s="1"/>
  <c r="G312" i="2" s="1"/>
  <c r="G313" i="2" s="1"/>
  <c r="G314" i="2" s="1"/>
  <c r="G315" i="2" s="1"/>
  <c r="G316" i="2" s="1"/>
  <c r="G317" i="2" s="1"/>
  <c r="G318" i="2" s="1"/>
  <c r="G319" i="2" s="1"/>
  <c r="G320" i="2" s="1"/>
  <c r="G321" i="2" s="1"/>
  <c r="G322" i="2" s="1"/>
  <c r="G323" i="2" s="1"/>
  <c r="G324" i="2" s="1"/>
  <c r="G325" i="2" s="1"/>
  <c r="G326" i="2" s="1"/>
  <c r="G327" i="2" s="1"/>
  <c r="G328" i="2" s="1"/>
  <c r="G329" i="2" s="1"/>
  <c r="G330" i="2" s="1"/>
  <c r="G331" i="2" s="1"/>
  <c r="G332" i="2" s="1"/>
  <c r="G333" i="2" s="1"/>
  <c r="G334" i="2" s="1"/>
  <c r="G335" i="2" s="1"/>
  <c r="G336" i="2" s="1"/>
  <c r="G337" i="2" s="1"/>
  <c r="G338" i="2" s="1"/>
  <c r="G339" i="2" s="1"/>
  <c r="G340" i="2" s="1"/>
  <c r="G341" i="2" s="1"/>
  <c r="G342" i="2" s="1"/>
  <c r="G343" i="2" s="1"/>
  <c r="G344" i="2" s="1"/>
  <c r="G345" i="2" s="1"/>
  <c r="G346" i="2" s="1"/>
  <c r="G347" i="2" s="1"/>
  <c r="G348" i="2" s="1"/>
  <c r="G349" i="2" s="1"/>
  <c r="G350" i="2" s="1"/>
  <c r="G351" i="2" s="1"/>
  <c r="G352" i="2" s="1"/>
  <c r="G353" i="2" s="1"/>
  <c r="G354" i="2" s="1"/>
  <c r="G355" i="2" s="1"/>
  <c r="G356" i="2" s="1"/>
  <c r="G357" i="2" s="1"/>
  <c r="G358" i="2" s="1"/>
  <c r="G359" i="2" s="1"/>
  <c r="G360" i="2" s="1"/>
  <c r="G361" i="2" s="1"/>
  <c r="G362" i="2" s="1"/>
  <c r="G363" i="2" s="1"/>
  <c r="G364" i="2" s="1"/>
  <c r="G365" i="2" s="1"/>
  <c r="G366" i="2" s="1"/>
  <c r="G367" i="2" s="1"/>
  <c r="G368" i="2" s="1"/>
  <c r="G369" i="2" s="1"/>
  <c r="G370" i="2" s="1"/>
  <c r="G371" i="2" s="1"/>
  <c r="G372" i="2" s="1"/>
  <c r="G373" i="2" s="1"/>
  <c r="G374" i="2" s="1"/>
  <c r="G375" i="2" s="1"/>
  <c r="G376" i="2" s="1"/>
  <c r="G377" i="2" s="1"/>
  <c r="G378" i="2" s="1"/>
  <c r="G379" i="2" s="1"/>
  <c r="G380" i="2" s="1"/>
  <c r="G381" i="2" s="1"/>
  <c r="G382" i="2" s="1"/>
  <c r="G383" i="2" s="1"/>
  <c r="G384" i="2" s="1"/>
  <c r="G385" i="2" s="1"/>
  <c r="G386" i="2" s="1"/>
  <c r="G387" i="2" s="1"/>
  <c r="G388" i="2" s="1"/>
  <c r="G389" i="2" s="1"/>
  <c r="G390" i="2" s="1"/>
  <c r="G391" i="2" s="1"/>
  <c r="G392" i="2" s="1"/>
  <c r="G393" i="2" s="1"/>
  <c r="G394" i="2" s="1"/>
  <c r="G395" i="2" s="1"/>
  <c r="G396" i="2" s="1"/>
  <c r="G397" i="2" s="1"/>
  <c r="G398" i="2" s="1"/>
  <c r="G399" i="2" s="1"/>
  <c r="G400" i="2" s="1"/>
  <c r="G401" i="2" s="1"/>
  <c r="G402" i="2" s="1"/>
  <c r="G403" i="2" s="1"/>
  <c r="G404" i="2" s="1"/>
  <c r="G405" i="2" s="1"/>
  <c r="G406" i="2" s="1"/>
  <c r="G407" i="2" s="1"/>
  <c r="G408" i="2" s="1"/>
  <c r="G409" i="2" s="1"/>
  <c r="G410" i="2" s="1"/>
  <c r="G411" i="2" s="1"/>
  <c r="G412" i="2" s="1"/>
  <c r="G413" i="2" s="1"/>
  <c r="G414" i="2" s="1"/>
  <c r="G415" i="2" s="1"/>
  <c r="G416" i="2" s="1"/>
  <c r="G417" i="2" s="1"/>
  <c r="G418" i="2" s="1"/>
  <c r="G419" i="2" s="1"/>
  <c r="G420" i="2" s="1"/>
  <c r="G421" i="2" s="1"/>
  <c r="G422" i="2" s="1"/>
  <c r="G423" i="2" s="1"/>
  <c r="G424" i="2" s="1"/>
  <c r="G425" i="2" s="1"/>
  <c r="G426" i="2" s="1"/>
  <c r="G427" i="2" s="1"/>
  <c r="G428" i="2" s="1"/>
  <c r="G429" i="2" s="1"/>
  <c r="G430" i="2" s="1"/>
  <c r="G431" i="2" s="1"/>
  <c r="G432" i="2" s="1"/>
  <c r="G433" i="2" s="1"/>
  <c r="G434" i="2" s="1"/>
  <c r="G435" i="2" s="1"/>
  <c r="G436" i="2" s="1"/>
  <c r="G437" i="2" s="1"/>
  <c r="G438" i="2" s="1"/>
  <c r="G439" i="2" s="1"/>
  <c r="G440" i="2" s="1"/>
  <c r="G441" i="2" s="1"/>
  <c r="G442" i="2" s="1"/>
  <c r="G443" i="2" s="1"/>
  <c r="G444" i="2" s="1"/>
  <c r="G445" i="2" s="1"/>
  <c r="G446" i="2" s="1"/>
  <c r="G447" i="2" s="1"/>
  <c r="G448" i="2" s="1"/>
  <c r="G449" i="2" s="1"/>
  <c r="G450" i="2" s="1"/>
  <c r="G451" i="2" s="1"/>
  <c r="G452" i="2" s="1"/>
  <c r="G453" i="2" s="1"/>
  <c r="G454" i="2" s="1"/>
  <c r="G455" i="2" s="1"/>
  <c r="G456" i="2" s="1"/>
  <c r="G457" i="2" s="1"/>
  <c r="G458" i="2" s="1"/>
  <c r="G459" i="2" s="1"/>
  <c r="G460" i="2" s="1"/>
  <c r="G461" i="2" s="1"/>
  <c r="G462" i="2" s="1"/>
  <c r="G463" i="2" s="1"/>
  <c r="G464" i="2" s="1"/>
  <c r="G465" i="2" s="1"/>
  <c r="G466" i="2" s="1"/>
  <c r="G467" i="2" s="1"/>
  <c r="G468" i="2" s="1"/>
  <c r="G469" i="2" s="1"/>
  <c r="G470" i="2" s="1"/>
  <c r="G471" i="2" s="1"/>
  <c r="G472" i="2" s="1"/>
  <c r="G473" i="2" s="1"/>
  <c r="G474" i="2" s="1"/>
  <c r="G475" i="2" s="1"/>
  <c r="G476" i="2" s="1"/>
  <c r="G477" i="2" s="1"/>
  <c r="G478" i="2" s="1"/>
  <c r="G479" i="2" s="1"/>
  <c r="G480" i="2" s="1"/>
  <c r="G481" i="2" s="1"/>
  <c r="G482" i="2" s="1"/>
  <c r="G483" i="2" s="1"/>
  <c r="G484" i="2" s="1"/>
  <c r="G485" i="2" s="1"/>
  <c r="G486" i="2" s="1"/>
  <c r="G487" i="2" s="1"/>
  <c r="G488" i="2" s="1"/>
  <c r="G489" i="2" s="1"/>
  <c r="G490" i="2" s="1"/>
  <c r="G491" i="2" s="1"/>
  <c r="G492" i="2" s="1"/>
  <c r="G493" i="2" s="1"/>
  <c r="G494" i="2" s="1"/>
  <c r="G495" i="2" s="1"/>
  <c r="G496" i="2" s="1"/>
  <c r="G497" i="2" s="1"/>
  <c r="G498" i="2" s="1"/>
  <c r="G499" i="2" s="1"/>
  <c r="G500" i="2" s="1"/>
  <c r="G501" i="2" s="1"/>
  <c r="G502" i="2" s="1"/>
  <c r="G503" i="2" s="1"/>
  <c r="G504" i="2" s="1"/>
  <c r="G505" i="2" s="1"/>
  <c r="G506" i="2" s="1"/>
  <c r="G507" i="2" s="1"/>
  <c r="G508" i="2" s="1"/>
  <c r="G509" i="2" s="1"/>
  <c r="G510" i="2" s="1"/>
  <c r="G511" i="2" s="1"/>
  <c r="G512" i="2" s="1"/>
  <c r="G513" i="2" s="1"/>
  <c r="G514" i="2" s="1"/>
  <c r="G515" i="2" s="1"/>
  <c r="G516" i="2" s="1"/>
  <c r="G517" i="2" s="1"/>
  <c r="G518" i="2" s="1"/>
  <c r="G519" i="2" s="1"/>
  <c r="G520" i="2" s="1"/>
  <c r="G521" i="2" s="1"/>
  <c r="G522" i="2" s="1"/>
  <c r="G523" i="2" s="1"/>
  <c r="G524" i="2" s="1"/>
  <c r="G525" i="2" s="1"/>
  <c r="G526" i="2" s="1"/>
  <c r="G527" i="2" s="1"/>
  <c r="G528" i="2" s="1"/>
  <c r="G529" i="2" s="1"/>
  <c r="G530" i="2" s="1"/>
  <c r="G531" i="2" s="1"/>
  <c r="G532" i="2" s="1"/>
  <c r="G533" i="2" s="1"/>
  <c r="G534" i="2" s="1"/>
  <c r="G535" i="2" s="1"/>
  <c r="G536" i="2" s="1"/>
  <c r="G537" i="2" s="1"/>
  <c r="G538" i="2" s="1"/>
  <c r="G539" i="2" s="1"/>
  <c r="G540" i="2" s="1"/>
  <c r="G541" i="2" s="1"/>
  <c r="G542" i="2" s="1"/>
  <c r="G543" i="2" s="1"/>
  <c r="G544" i="2" s="1"/>
  <c r="G545" i="2" s="1"/>
  <c r="G546" i="2" s="1"/>
  <c r="G547" i="2" s="1"/>
  <c r="G548" i="2" s="1"/>
  <c r="G549" i="2" s="1"/>
  <c r="G550" i="2" s="1"/>
  <c r="G551" i="2" s="1"/>
  <c r="G552" i="2" s="1"/>
  <c r="G553" i="2" s="1"/>
  <c r="G554" i="2" s="1"/>
  <c r="G555" i="2" s="1"/>
  <c r="G556" i="2" s="1"/>
  <c r="G557" i="2" s="1"/>
  <c r="G558" i="2" s="1"/>
  <c r="G559" i="2" s="1"/>
  <c r="G560" i="2" s="1"/>
  <c r="G561" i="2" s="1"/>
  <c r="G562" i="2" s="1"/>
  <c r="G563" i="2" s="1"/>
  <c r="G564" i="2" s="1"/>
  <c r="G565" i="2" s="1"/>
  <c r="G566" i="2" s="1"/>
  <c r="G567" i="2" s="1"/>
  <c r="G568" i="2" s="1"/>
  <c r="G569" i="2" s="1"/>
  <c r="G570" i="2" s="1"/>
  <c r="G571" i="2" s="1"/>
  <c r="G572" i="2" s="1"/>
  <c r="G573" i="2" s="1"/>
  <c r="G574" i="2" s="1"/>
  <c r="G575" i="2" s="1"/>
  <c r="G576" i="2" s="1"/>
  <c r="G577" i="2" s="1"/>
  <c r="G578" i="2" s="1"/>
  <c r="G579" i="2" s="1"/>
  <c r="G580" i="2" s="1"/>
  <c r="G581" i="2" s="1"/>
  <c r="G582" i="2" s="1"/>
  <c r="G583" i="2" s="1"/>
  <c r="G584" i="2" s="1"/>
  <c r="G585" i="2" s="1"/>
  <c r="G586" i="2" s="1"/>
  <c r="G587" i="2" s="1"/>
  <c r="G588" i="2" s="1"/>
  <c r="G589" i="2" s="1"/>
  <c r="G590" i="2" s="1"/>
  <c r="G591" i="2" s="1"/>
  <c r="G592" i="2" s="1"/>
  <c r="G593" i="2" s="1"/>
  <c r="G594" i="2" s="1"/>
  <c r="G595" i="2" s="1"/>
  <c r="G596" i="2" s="1"/>
  <c r="G597" i="2" s="1"/>
  <c r="G598" i="2" s="1"/>
  <c r="G599" i="2" s="1"/>
  <c r="G600" i="2" s="1"/>
  <c r="G601" i="2" s="1"/>
  <c r="G602" i="2" s="1"/>
  <c r="G603" i="2" s="1"/>
  <c r="G604" i="2" s="1"/>
  <c r="G605" i="2" s="1"/>
  <c r="G606" i="2" s="1"/>
  <c r="G607" i="2" s="1"/>
  <c r="G608" i="2" s="1"/>
  <c r="G609" i="2" s="1"/>
  <c r="G610" i="2" s="1"/>
  <c r="G611" i="2" s="1"/>
  <c r="G612" i="2" s="1"/>
  <c r="G613" i="2" s="1"/>
  <c r="G614" i="2" s="1"/>
  <c r="G615" i="2" s="1"/>
  <c r="G616" i="2" s="1"/>
  <c r="G617" i="2" s="1"/>
  <c r="G618" i="2" s="1"/>
  <c r="G619" i="2" s="1"/>
  <c r="G620" i="2" s="1"/>
  <c r="G621" i="2" s="1"/>
  <c r="G622" i="2" s="1"/>
  <c r="G623" i="2" s="1"/>
  <c r="G624" i="2" s="1"/>
  <c r="G625" i="2" s="1"/>
  <c r="G626" i="2" s="1"/>
  <c r="G627" i="2" s="1"/>
  <c r="G628" i="2" s="1"/>
  <c r="G629" i="2" s="1"/>
  <c r="G630" i="2" s="1"/>
  <c r="G631" i="2" s="1"/>
  <c r="G632" i="2" s="1"/>
  <c r="G633" i="2" s="1"/>
  <c r="G634" i="2" s="1"/>
  <c r="G635" i="2" s="1"/>
  <c r="G636" i="2" s="1"/>
  <c r="G637" i="2" s="1"/>
  <c r="G638" i="2" s="1"/>
  <c r="G639" i="2" s="1"/>
  <c r="G640" i="2" s="1"/>
  <c r="G641" i="2" s="1"/>
  <c r="G642" i="2" s="1"/>
  <c r="G643" i="2" s="1"/>
  <c r="G644" i="2" s="1"/>
  <c r="G645" i="2" s="1"/>
  <c r="G646" i="2" s="1"/>
  <c r="G647" i="2" s="1"/>
  <c r="G648" i="2" s="1"/>
  <c r="G649" i="2" s="1"/>
  <c r="G650" i="2" s="1"/>
  <c r="G651" i="2" s="1"/>
  <c r="G652" i="2" s="1"/>
  <c r="G653" i="2" s="1"/>
  <c r="G654" i="2" s="1"/>
  <c r="G655" i="2" s="1"/>
  <c r="G656" i="2" s="1"/>
  <c r="G657" i="2" s="1"/>
  <c r="G658" i="2" s="1"/>
  <c r="G659" i="2" s="1"/>
  <c r="G660" i="2" s="1"/>
  <c r="G661" i="2" s="1"/>
  <c r="G662" i="2" s="1"/>
  <c r="G663" i="2" s="1"/>
  <c r="G664" i="2" s="1"/>
  <c r="G665" i="2" s="1"/>
  <c r="G666" i="2" s="1"/>
  <c r="G667" i="2" s="1"/>
  <c r="G668" i="2" s="1"/>
  <c r="G669" i="2" s="1"/>
  <c r="G670" i="2" s="1"/>
  <c r="G671" i="2" s="1"/>
  <c r="G672" i="2" s="1"/>
  <c r="G673" i="2" s="1"/>
  <c r="G674" i="2" s="1"/>
  <c r="G675" i="2" s="1"/>
  <c r="G676" i="2" s="1"/>
  <c r="G677" i="2" s="1"/>
  <c r="G678" i="2" s="1"/>
  <c r="G679" i="2" s="1"/>
  <c r="G680" i="2" s="1"/>
  <c r="G681" i="2" s="1"/>
  <c r="G682" i="2" s="1"/>
  <c r="G683" i="2" s="1"/>
  <c r="G684" i="2" s="1"/>
  <c r="G685" i="2" s="1"/>
  <c r="G686" i="2" s="1"/>
  <c r="G687" i="2" s="1"/>
  <c r="G688" i="2" s="1"/>
  <c r="G689" i="2" s="1"/>
  <c r="G690" i="2" s="1"/>
  <c r="G691" i="2" s="1"/>
  <c r="G692" i="2" s="1"/>
  <c r="G693" i="2" s="1"/>
  <c r="G694" i="2" s="1"/>
  <c r="G695" i="2" s="1"/>
  <c r="G696" i="2" s="1"/>
  <c r="G697" i="2" s="1"/>
  <c r="G698" i="2" s="1"/>
  <c r="G699" i="2" s="1"/>
  <c r="G700" i="2" s="1"/>
  <c r="G701" i="2" s="1"/>
  <c r="G702" i="2" s="1"/>
  <c r="G703" i="2" s="1"/>
  <c r="G704" i="2" s="1"/>
  <c r="G705" i="2" s="1"/>
  <c r="G706" i="2" s="1"/>
  <c r="G707" i="2" s="1"/>
  <c r="G708" i="2" s="1"/>
  <c r="G709" i="2" s="1"/>
  <c r="G710" i="2" s="1"/>
  <c r="G711" i="2" s="1"/>
  <c r="G712" i="2" s="1"/>
  <c r="G713" i="2" s="1"/>
  <c r="G714" i="2" s="1"/>
  <c r="G715" i="2" s="1"/>
  <c r="G716" i="2" s="1"/>
  <c r="G717" i="2" s="1"/>
  <c r="G718" i="2" s="1"/>
  <c r="G719" i="2" s="1"/>
  <c r="G720" i="2" s="1"/>
  <c r="G721" i="2" s="1"/>
  <c r="G722" i="2" s="1"/>
  <c r="G723" i="2" s="1"/>
  <c r="G724" i="2" s="1"/>
  <c r="G725" i="2" s="1"/>
  <c r="G726" i="2" s="1"/>
  <c r="G727" i="2" s="1"/>
  <c r="G728" i="2" s="1"/>
  <c r="G729" i="2" s="1"/>
  <c r="G730" i="2" s="1"/>
  <c r="G731" i="2" s="1"/>
  <c r="G732" i="2" s="1"/>
  <c r="G733" i="2" s="1"/>
  <c r="G734" i="2" s="1"/>
  <c r="G735" i="2" s="1"/>
  <c r="G736" i="2" s="1"/>
  <c r="G737" i="2" s="1"/>
  <c r="G738" i="2" s="1"/>
  <c r="G739" i="2" s="1"/>
  <c r="G740" i="2" s="1"/>
  <c r="G741" i="2" s="1"/>
  <c r="G742" i="2" s="1"/>
  <c r="G743" i="2" s="1"/>
  <c r="G744" i="2" s="1"/>
  <c r="G745" i="2" s="1"/>
  <c r="G746" i="2" s="1"/>
  <c r="G747" i="2" s="1"/>
  <c r="G748" i="2" s="1"/>
  <c r="G749" i="2" s="1"/>
  <c r="G750" i="2" s="1"/>
  <c r="G751" i="2" s="1"/>
  <c r="G752" i="2" s="1"/>
  <c r="G753" i="2" s="1"/>
  <c r="G754" i="2" s="1"/>
  <c r="G755" i="2" s="1"/>
  <c r="G756" i="2" s="1"/>
  <c r="G757" i="2" s="1"/>
  <c r="G758" i="2" s="1"/>
  <c r="G759" i="2" s="1"/>
  <c r="G760" i="2" s="1"/>
  <c r="G761" i="2" s="1"/>
  <c r="G762" i="2" s="1"/>
  <c r="G763" i="2" s="1"/>
  <c r="G764" i="2" s="1"/>
  <c r="G765" i="2" s="1"/>
  <c r="G766" i="2" s="1"/>
  <c r="G767" i="2" s="1"/>
  <c r="G768" i="2" s="1"/>
  <c r="G769" i="2" s="1"/>
  <c r="G770" i="2" s="1"/>
  <c r="G771" i="2" s="1"/>
  <c r="G772" i="2" s="1"/>
  <c r="G773" i="2" s="1"/>
  <c r="G774" i="2" s="1"/>
  <c r="G775" i="2" s="1"/>
  <c r="G776" i="2" s="1"/>
  <c r="G777" i="2" s="1"/>
  <c r="G778" i="2" s="1"/>
  <c r="G779" i="2" s="1"/>
  <c r="G780" i="2" s="1"/>
  <c r="G781" i="2" s="1"/>
  <c r="G782" i="2" s="1"/>
  <c r="G783" i="2" s="1"/>
  <c r="G784" i="2" s="1"/>
  <c r="G785" i="2" s="1"/>
  <c r="G786" i="2" s="1"/>
  <c r="G787" i="2" s="1"/>
  <c r="G788" i="2" s="1"/>
  <c r="G789" i="2" s="1"/>
  <c r="G790" i="2" s="1"/>
  <c r="G791" i="2" s="1"/>
  <c r="G792" i="2" s="1"/>
  <c r="G793" i="2" s="1"/>
  <c r="G794" i="2" s="1"/>
  <c r="G795" i="2" s="1"/>
  <c r="G796" i="2" s="1"/>
  <c r="G797" i="2" s="1"/>
  <c r="G798" i="2" s="1"/>
  <c r="G799" i="2" s="1"/>
  <c r="G800" i="2" s="1"/>
  <c r="G801" i="2" s="1"/>
  <c r="G802" i="2" s="1"/>
  <c r="G803" i="2" s="1"/>
  <c r="G804" i="2" s="1"/>
  <c r="G805" i="2" s="1"/>
  <c r="G806" i="2" s="1"/>
  <c r="G807" i="2" s="1"/>
  <c r="G808" i="2" s="1"/>
  <c r="G809" i="2" s="1"/>
  <c r="G810" i="2" s="1"/>
  <c r="G811" i="2" s="1"/>
  <c r="G812" i="2" s="1"/>
  <c r="G813" i="2" s="1"/>
  <c r="G814" i="2" s="1"/>
  <c r="G815" i="2" s="1"/>
  <c r="G816" i="2" s="1"/>
  <c r="G817" i="2" s="1"/>
  <c r="G818" i="2" s="1"/>
  <c r="G819" i="2" s="1"/>
  <c r="G820" i="2" s="1"/>
  <c r="G821" i="2" s="1"/>
  <c r="G822" i="2" s="1"/>
  <c r="G823" i="2" s="1"/>
  <c r="G824" i="2" s="1"/>
  <c r="G825" i="2" s="1"/>
  <c r="G826" i="2" s="1"/>
  <c r="G827" i="2" s="1"/>
  <c r="G828" i="2" s="1"/>
  <c r="G829" i="2" s="1"/>
  <c r="G830" i="2" s="1"/>
  <c r="G831" i="2" s="1"/>
  <c r="G832" i="2" s="1"/>
  <c r="G833" i="2" s="1"/>
  <c r="G834" i="2" s="1"/>
  <c r="G835" i="2" s="1"/>
  <c r="G836" i="2" s="1"/>
  <c r="G837" i="2" s="1"/>
  <c r="G838" i="2" s="1"/>
  <c r="G839" i="2" s="1"/>
  <c r="G840" i="2" s="1"/>
  <c r="G841" i="2" s="1"/>
  <c r="G842" i="2" s="1"/>
  <c r="G843" i="2" s="1"/>
  <c r="G844" i="2" s="1"/>
  <c r="G845" i="2" s="1"/>
  <c r="G846" i="2" s="1"/>
  <c r="G847" i="2" s="1"/>
  <c r="G848" i="2" s="1"/>
  <c r="G849" i="2" s="1"/>
  <c r="G850" i="2" s="1"/>
  <c r="G851" i="2" s="1"/>
  <c r="G852" i="2" s="1"/>
  <c r="G853" i="2" s="1"/>
  <c r="G854" i="2" s="1"/>
  <c r="G855" i="2" s="1"/>
  <c r="G856" i="2" s="1"/>
  <c r="G857" i="2" s="1"/>
  <c r="G858" i="2" s="1"/>
  <c r="G859" i="2" s="1"/>
  <c r="G860" i="2" s="1"/>
  <c r="G861" i="2" s="1"/>
  <c r="G862" i="2" s="1"/>
  <c r="G863" i="2" s="1"/>
  <c r="G864" i="2" s="1"/>
  <c r="G865" i="2" s="1"/>
  <c r="G866" i="2" s="1"/>
  <c r="G867" i="2" s="1"/>
  <c r="G868" i="2" s="1"/>
  <c r="G869" i="2" s="1"/>
  <c r="G870" i="2" s="1"/>
  <c r="G871" i="2" s="1"/>
  <c r="G872" i="2" s="1"/>
  <c r="G873" i="2" s="1"/>
  <c r="G874" i="2" s="1"/>
  <c r="G875" i="2" s="1"/>
  <c r="G876" i="2" s="1"/>
  <c r="AD159" i="1"/>
  <c r="N29" i="2"/>
  <c r="N30" i="2" s="1"/>
  <c r="N31" i="2" s="1"/>
  <c r="N32" i="2" s="1"/>
  <c r="N33" i="2" s="1"/>
  <c r="N34" i="2" s="1"/>
  <c r="N35" i="2" s="1"/>
  <c r="N36" i="2" s="1"/>
  <c r="N37" i="2" s="1"/>
  <c r="N38" i="2" s="1"/>
  <c r="N39" i="2" s="1"/>
  <c r="N40" i="2" s="1"/>
  <c r="N41" i="2" s="1"/>
  <c r="N42" i="2" s="1"/>
  <c r="N43" i="2" s="1"/>
  <c r="N44" i="2" s="1"/>
  <c r="N45" i="2" s="1"/>
  <c r="N46" i="2" s="1"/>
  <c r="N47" i="2" s="1"/>
  <c r="N48" i="2" s="1"/>
  <c r="N49" i="2" s="1"/>
  <c r="N50" i="2" s="1"/>
  <c r="N51" i="2" s="1"/>
  <c r="N52" i="2" s="1"/>
  <c r="N53" i="2" s="1"/>
  <c r="N54" i="2" s="1"/>
  <c r="N55" i="2" s="1"/>
  <c r="N56" i="2" s="1"/>
  <c r="N57" i="2" s="1"/>
  <c r="N58" i="2" s="1"/>
  <c r="N59" i="2" s="1"/>
  <c r="N60" i="2" s="1"/>
  <c r="N61" i="2" s="1"/>
  <c r="N62" i="2" s="1"/>
  <c r="N63" i="2" s="1"/>
  <c r="N64" i="2" s="1"/>
  <c r="N65" i="2" s="1"/>
  <c r="N66" i="2" s="1"/>
  <c r="N67" i="2" s="1"/>
  <c r="N68" i="2" s="1"/>
  <c r="N69" i="2" s="1"/>
  <c r="N70" i="2" s="1"/>
  <c r="N71" i="2" s="1"/>
  <c r="N72" i="2" s="1"/>
  <c r="N73" i="2" s="1"/>
  <c r="N74" i="2" s="1"/>
  <c r="N75" i="2" s="1"/>
  <c r="N76" i="2" s="1"/>
  <c r="N77" i="2" s="1"/>
  <c r="N78" i="2" s="1"/>
  <c r="N79" i="2" s="1"/>
  <c r="N80" i="2" s="1"/>
  <c r="N81" i="2" s="1"/>
  <c r="N82" i="2" s="1"/>
  <c r="N83" i="2" s="1"/>
  <c r="N84" i="2" s="1"/>
  <c r="N85" i="2" s="1"/>
  <c r="N86" i="2" s="1"/>
  <c r="N87" i="2" s="1"/>
  <c r="N88" i="2" s="1"/>
  <c r="N89" i="2" s="1"/>
  <c r="N90" i="2" s="1"/>
  <c r="N91" i="2" s="1"/>
  <c r="N92" i="2" s="1"/>
  <c r="N93" i="2" s="1"/>
  <c r="N94" i="2" s="1"/>
  <c r="N95" i="2" s="1"/>
  <c r="N96" i="2" s="1"/>
  <c r="N97" i="2" s="1"/>
  <c r="N98" i="2" s="1"/>
  <c r="N99" i="2" s="1"/>
  <c r="N100" i="2" s="1"/>
  <c r="N101" i="2" s="1"/>
  <c r="N102" i="2" s="1"/>
  <c r="N103" i="2" s="1"/>
  <c r="N104" i="2" s="1"/>
  <c r="N105" i="2" s="1"/>
  <c r="N106" i="2" s="1"/>
  <c r="N107" i="2" s="1"/>
  <c r="N108" i="2" s="1"/>
  <c r="N109" i="2" s="1"/>
  <c r="N110" i="2" s="1"/>
  <c r="N111" i="2" s="1"/>
  <c r="N112" i="2" s="1"/>
  <c r="N113" i="2" s="1"/>
  <c r="N114" i="2" s="1"/>
  <c r="N115" i="2" s="1"/>
  <c r="N116" i="2" s="1"/>
  <c r="N117" i="2" s="1"/>
  <c r="N118" i="2" s="1"/>
  <c r="N119" i="2" s="1"/>
  <c r="N120" i="2" s="1"/>
  <c r="N121" i="2" s="1"/>
  <c r="N122" i="2" s="1"/>
  <c r="N123" i="2" s="1"/>
  <c r="N124" i="2" s="1"/>
  <c r="N125" i="2" s="1"/>
  <c r="N126" i="2" s="1"/>
  <c r="N127" i="2" s="1"/>
  <c r="N128" i="2" s="1"/>
  <c r="N129" i="2" s="1"/>
  <c r="N130" i="2" s="1"/>
  <c r="N131" i="2" s="1"/>
  <c r="N132" i="2" s="1"/>
  <c r="N133" i="2" s="1"/>
  <c r="N134" i="2" s="1"/>
  <c r="N135" i="2" s="1"/>
  <c r="N136" i="2" s="1"/>
  <c r="N137" i="2" s="1"/>
  <c r="N138" i="2" s="1"/>
  <c r="N139" i="2" s="1"/>
  <c r="N140" i="2" s="1"/>
  <c r="N141" i="2" s="1"/>
  <c r="N142" i="2" s="1"/>
  <c r="N143" i="2" s="1"/>
  <c r="N144" i="2" s="1"/>
  <c r="N145" i="2" s="1"/>
  <c r="N146" i="2" s="1"/>
  <c r="N147" i="2" s="1"/>
  <c r="N148" i="2" s="1"/>
  <c r="N149" i="2" s="1"/>
  <c r="N150" i="2" s="1"/>
  <c r="N151" i="2" s="1"/>
  <c r="N152" i="2" s="1"/>
  <c r="N153" i="2" s="1"/>
  <c r="N154" i="2" s="1"/>
  <c r="N155" i="2" s="1"/>
  <c r="N156" i="2" s="1"/>
  <c r="N157" i="2" s="1"/>
  <c r="N158" i="2" s="1"/>
  <c r="N159" i="2" s="1"/>
  <c r="N160" i="2" s="1"/>
  <c r="N161" i="2" s="1"/>
  <c r="N162" i="2" s="1"/>
  <c r="N163" i="2" s="1"/>
  <c r="N164" i="2" s="1"/>
  <c r="N165" i="2" s="1"/>
  <c r="N166" i="2" s="1"/>
  <c r="N167" i="2" s="1"/>
  <c r="N168" i="2" s="1"/>
  <c r="N169" i="2" s="1"/>
  <c r="N170" i="2" s="1"/>
  <c r="N171" i="2" s="1"/>
  <c r="N172" i="2" s="1"/>
  <c r="N173" i="2" s="1"/>
  <c r="N174" i="2" s="1"/>
  <c r="N175" i="2" s="1"/>
  <c r="N176" i="2" s="1"/>
  <c r="N177" i="2" s="1"/>
  <c r="N178" i="2" s="1"/>
  <c r="N179" i="2" s="1"/>
  <c r="N180" i="2" s="1"/>
  <c r="N181" i="2" s="1"/>
  <c r="N182" i="2" s="1"/>
  <c r="N183" i="2" s="1"/>
  <c r="N184" i="2" s="1"/>
  <c r="N185" i="2" s="1"/>
  <c r="N186" i="2" s="1"/>
  <c r="N187" i="2" s="1"/>
  <c r="N188" i="2" s="1"/>
  <c r="N189" i="2" s="1"/>
  <c r="N190" i="2" s="1"/>
  <c r="N191" i="2" s="1"/>
  <c r="N192" i="2" s="1"/>
  <c r="N193" i="2" s="1"/>
  <c r="N194" i="2" s="1"/>
  <c r="N195" i="2" s="1"/>
  <c r="N196" i="2" s="1"/>
  <c r="N197" i="2" s="1"/>
  <c r="N198" i="2" s="1"/>
  <c r="N199" i="2" s="1"/>
  <c r="N200" i="2" s="1"/>
  <c r="N201" i="2" s="1"/>
  <c r="N202" i="2" s="1"/>
  <c r="N203" i="2" s="1"/>
  <c r="N204" i="2" s="1"/>
  <c r="N205" i="2" s="1"/>
  <c r="N206" i="2" s="1"/>
  <c r="N207" i="2" s="1"/>
  <c r="N208" i="2" s="1"/>
  <c r="N209" i="2" s="1"/>
  <c r="N210" i="2" s="1"/>
  <c r="N211" i="2" s="1"/>
  <c r="N212" i="2" s="1"/>
  <c r="N213" i="2" s="1"/>
  <c r="N214" i="2" s="1"/>
  <c r="N215" i="2" s="1"/>
  <c r="N216" i="2" s="1"/>
  <c r="N217" i="2" s="1"/>
  <c r="N218" i="2" s="1"/>
  <c r="N219" i="2" s="1"/>
  <c r="N220" i="2" s="1"/>
  <c r="N221" i="2" s="1"/>
  <c r="N222" i="2" s="1"/>
  <c r="N223" i="2" s="1"/>
  <c r="N224" i="2" s="1"/>
  <c r="N225" i="2" s="1"/>
  <c r="N226" i="2" s="1"/>
  <c r="N227" i="2" s="1"/>
  <c r="N228" i="2" s="1"/>
  <c r="N229" i="2" s="1"/>
  <c r="N230" i="2" s="1"/>
  <c r="N231" i="2" s="1"/>
  <c r="N232" i="2" s="1"/>
  <c r="N233" i="2" s="1"/>
  <c r="N234" i="2" s="1"/>
  <c r="N235" i="2" s="1"/>
  <c r="N236" i="2" s="1"/>
  <c r="N237" i="2" s="1"/>
  <c r="N238" i="2" s="1"/>
  <c r="N239" i="2" s="1"/>
  <c r="N240" i="2" s="1"/>
  <c r="N241" i="2" s="1"/>
  <c r="N242" i="2" s="1"/>
  <c r="N243" i="2" s="1"/>
  <c r="N244" i="2" s="1"/>
  <c r="N245" i="2" s="1"/>
  <c r="N246" i="2" s="1"/>
  <c r="N247" i="2" s="1"/>
  <c r="N248" i="2" s="1"/>
  <c r="N249" i="2" s="1"/>
  <c r="N250" i="2" s="1"/>
  <c r="N251" i="2" s="1"/>
  <c r="N252" i="2" s="1"/>
  <c r="N253" i="2" s="1"/>
  <c r="N254" i="2" s="1"/>
  <c r="N255" i="2" s="1"/>
  <c r="N256" i="2" s="1"/>
  <c r="N257" i="2" s="1"/>
  <c r="N258" i="2" s="1"/>
  <c r="N259" i="2" s="1"/>
  <c r="N260" i="2" s="1"/>
  <c r="N261" i="2" s="1"/>
  <c r="N262" i="2" s="1"/>
  <c r="N263" i="2" s="1"/>
  <c r="N264" i="2" s="1"/>
  <c r="N265" i="2" s="1"/>
  <c r="N266" i="2" s="1"/>
  <c r="N267" i="2" s="1"/>
  <c r="N268" i="2" s="1"/>
  <c r="N269" i="2" s="1"/>
  <c r="N270" i="2" s="1"/>
  <c r="N271" i="2" s="1"/>
  <c r="N272" i="2" s="1"/>
  <c r="N273" i="2" s="1"/>
  <c r="N274" i="2" s="1"/>
  <c r="N275" i="2" s="1"/>
  <c r="N276" i="2" s="1"/>
  <c r="N277" i="2" s="1"/>
  <c r="N278" i="2" s="1"/>
  <c r="N279" i="2" s="1"/>
  <c r="N280" i="2" s="1"/>
  <c r="N281" i="2" s="1"/>
  <c r="N282" i="2" s="1"/>
  <c r="N283" i="2" s="1"/>
  <c r="N284" i="2" s="1"/>
  <c r="N285" i="2" s="1"/>
  <c r="N286" i="2" s="1"/>
  <c r="N287" i="2" s="1"/>
  <c r="N288" i="2" s="1"/>
  <c r="N289" i="2" s="1"/>
  <c r="N290" i="2" s="1"/>
  <c r="N291" i="2" s="1"/>
  <c r="N292" i="2" s="1"/>
  <c r="N293" i="2" s="1"/>
  <c r="N294" i="2" s="1"/>
  <c r="N295" i="2" s="1"/>
  <c r="N296" i="2" s="1"/>
  <c r="N297" i="2" s="1"/>
  <c r="N298" i="2" s="1"/>
  <c r="N299" i="2" s="1"/>
  <c r="N300" i="2" s="1"/>
  <c r="N301" i="2" s="1"/>
  <c r="N302" i="2" s="1"/>
  <c r="N303" i="2" s="1"/>
  <c r="N304" i="2" s="1"/>
  <c r="N305" i="2" s="1"/>
  <c r="N306" i="2" s="1"/>
  <c r="N307" i="2" s="1"/>
  <c r="N308" i="2" s="1"/>
  <c r="N309" i="2" s="1"/>
  <c r="N310" i="2" s="1"/>
  <c r="N311" i="2" s="1"/>
  <c r="N312" i="2" s="1"/>
  <c r="N313" i="2" s="1"/>
  <c r="N314" i="2" s="1"/>
  <c r="N315" i="2" s="1"/>
  <c r="N316" i="2" s="1"/>
  <c r="N317" i="2" s="1"/>
  <c r="N318" i="2" s="1"/>
  <c r="N319" i="2" s="1"/>
  <c r="N320" i="2" s="1"/>
  <c r="N321" i="2" s="1"/>
  <c r="N322" i="2" s="1"/>
  <c r="N323" i="2" s="1"/>
  <c r="N324" i="2" s="1"/>
  <c r="N325" i="2" s="1"/>
  <c r="N326" i="2" s="1"/>
  <c r="N327" i="2" s="1"/>
  <c r="N328" i="2" s="1"/>
  <c r="N329" i="2" s="1"/>
  <c r="N330" i="2" s="1"/>
  <c r="N331" i="2" s="1"/>
  <c r="N332" i="2" s="1"/>
  <c r="N333" i="2" s="1"/>
  <c r="N334" i="2" s="1"/>
  <c r="N335" i="2" s="1"/>
  <c r="N336" i="2" s="1"/>
  <c r="N337" i="2" s="1"/>
  <c r="N338" i="2" s="1"/>
  <c r="N339" i="2" s="1"/>
  <c r="N340" i="2" s="1"/>
  <c r="N341" i="2" s="1"/>
  <c r="N342" i="2" s="1"/>
  <c r="N343" i="2" s="1"/>
  <c r="N344" i="2" s="1"/>
  <c r="N345" i="2" s="1"/>
  <c r="N346" i="2" s="1"/>
  <c r="N347" i="2" s="1"/>
  <c r="N348" i="2" s="1"/>
  <c r="N349" i="2" s="1"/>
  <c r="N350" i="2" s="1"/>
  <c r="N351" i="2" s="1"/>
  <c r="N352" i="2" s="1"/>
  <c r="N353" i="2" s="1"/>
  <c r="N354" i="2" s="1"/>
  <c r="N355" i="2" s="1"/>
  <c r="N356" i="2" s="1"/>
  <c r="N357" i="2" s="1"/>
  <c r="N358" i="2" s="1"/>
  <c r="N359" i="2" s="1"/>
  <c r="N360" i="2" s="1"/>
  <c r="N361" i="2" s="1"/>
  <c r="N362" i="2" s="1"/>
  <c r="N363" i="2" s="1"/>
  <c r="N364" i="2" s="1"/>
  <c r="N365" i="2" s="1"/>
  <c r="N366" i="2" s="1"/>
  <c r="N367" i="2" s="1"/>
  <c r="N368" i="2" s="1"/>
  <c r="N369" i="2" s="1"/>
  <c r="N370" i="2" s="1"/>
  <c r="N371" i="2" s="1"/>
  <c r="N372" i="2" s="1"/>
  <c r="N373" i="2" s="1"/>
  <c r="N374" i="2" s="1"/>
  <c r="N375" i="2" s="1"/>
  <c r="N376" i="2" s="1"/>
  <c r="N377" i="2" s="1"/>
  <c r="N378" i="2" s="1"/>
  <c r="N379" i="2" s="1"/>
  <c r="N380" i="2" s="1"/>
  <c r="N381" i="2" s="1"/>
  <c r="N382" i="2" s="1"/>
  <c r="N383" i="2" s="1"/>
  <c r="N384" i="2" s="1"/>
  <c r="N385" i="2" s="1"/>
  <c r="N386" i="2" s="1"/>
  <c r="N387" i="2" s="1"/>
  <c r="N388" i="2" s="1"/>
  <c r="N389" i="2" s="1"/>
  <c r="N390" i="2" s="1"/>
  <c r="N391" i="2" s="1"/>
  <c r="N392" i="2" s="1"/>
  <c r="N393" i="2" s="1"/>
  <c r="N394" i="2" s="1"/>
  <c r="N395" i="2" s="1"/>
  <c r="N396" i="2" s="1"/>
  <c r="N397" i="2" s="1"/>
  <c r="N398" i="2" s="1"/>
  <c r="N399" i="2" s="1"/>
  <c r="N400" i="2" s="1"/>
  <c r="N401" i="2" s="1"/>
  <c r="N402" i="2" s="1"/>
  <c r="N403" i="2" s="1"/>
  <c r="N404" i="2" s="1"/>
  <c r="N405" i="2" s="1"/>
  <c r="N406" i="2" s="1"/>
  <c r="N407" i="2" s="1"/>
  <c r="N408" i="2" s="1"/>
  <c r="N409" i="2" s="1"/>
  <c r="N410" i="2" s="1"/>
  <c r="N411" i="2" s="1"/>
  <c r="N412" i="2" s="1"/>
  <c r="N413" i="2" s="1"/>
  <c r="N414" i="2" s="1"/>
  <c r="N415" i="2" s="1"/>
  <c r="N416" i="2" s="1"/>
  <c r="N417" i="2" s="1"/>
  <c r="N418" i="2" s="1"/>
  <c r="N419" i="2" s="1"/>
  <c r="N420" i="2" s="1"/>
  <c r="N421" i="2" s="1"/>
  <c r="N422" i="2" s="1"/>
  <c r="N423" i="2" s="1"/>
  <c r="N424" i="2" s="1"/>
  <c r="N425" i="2" s="1"/>
  <c r="N426" i="2" s="1"/>
  <c r="N427" i="2" s="1"/>
  <c r="N428" i="2" s="1"/>
  <c r="N429" i="2" s="1"/>
  <c r="N430" i="2" s="1"/>
  <c r="N431" i="2" s="1"/>
  <c r="N432" i="2" s="1"/>
  <c r="N433" i="2" s="1"/>
  <c r="N434" i="2" s="1"/>
  <c r="N435" i="2" s="1"/>
  <c r="N436" i="2" s="1"/>
  <c r="N437" i="2" s="1"/>
  <c r="N438" i="2" s="1"/>
  <c r="N439" i="2" s="1"/>
  <c r="N440" i="2" s="1"/>
  <c r="N441" i="2" s="1"/>
  <c r="N442" i="2" s="1"/>
  <c r="N443" i="2" s="1"/>
  <c r="N444" i="2" s="1"/>
  <c r="N445" i="2" s="1"/>
  <c r="N446" i="2" s="1"/>
  <c r="N447" i="2" s="1"/>
  <c r="N448" i="2" s="1"/>
  <c r="N449" i="2" s="1"/>
  <c r="N450" i="2" s="1"/>
  <c r="N451" i="2" s="1"/>
  <c r="N452" i="2" s="1"/>
  <c r="N453" i="2" s="1"/>
  <c r="N454" i="2" s="1"/>
  <c r="N455" i="2" s="1"/>
  <c r="N456" i="2" s="1"/>
  <c r="N457" i="2" s="1"/>
  <c r="N458" i="2" s="1"/>
  <c r="N459" i="2" s="1"/>
  <c r="N460" i="2" s="1"/>
  <c r="N461" i="2" s="1"/>
  <c r="N462" i="2" s="1"/>
  <c r="N463" i="2" s="1"/>
  <c r="N464" i="2" s="1"/>
  <c r="N465" i="2" s="1"/>
  <c r="N466" i="2" s="1"/>
  <c r="N467" i="2" s="1"/>
  <c r="N468" i="2" s="1"/>
  <c r="N469" i="2" s="1"/>
  <c r="N470" i="2" s="1"/>
  <c r="N471" i="2" s="1"/>
  <c r="N472" i="2" s="1"/>
  <c r="N473" i="2" s="1"/>
  <c r="N474" i="2" s="1"/>
  <c r="N475" i="2" s="1"/>
  <c r="N476" i="2" s="1"/>
  <c r="N477" i="2" s="1"/>
  <c r="N478" i="2" s="1"/>
  <c r="N479" i="2" s="1"/>
  <c r="N480" i="2" s="1"/>
  <c r="N481" i="2" s="1"/>
  <c r="N482" i="2" s="1"/>
  <c r="N483" i="2" s="1"/>
  <c r="N484" i="2" s="1"/>
  <c r="N485" i="2" s="1"/>
  <c r="N486" i="2" s="1"/>
  <c r="N487" i="2" s="1"/>
  <c r="N488" i="2" s="1"/>
  <c r="N489" i="2" s="1"/>
  <c r="N490" i="2" s="1"/>
  <c r="N491" i="2" s="1"/>
  <c r="N492" i="2" s="1"/>
  <c r="N493" i="2" s="1"/>
  <c r="N494" i="2" s="1"/>
  <c r="N495" i="2" s="1"/>
  <c r="N496" i="2" s="1"/>
  <c r="N497" i="2" s="1"/>
  <c r="N498" i="2" s="1"/>
  <c r="N499" i="2" s="1"/>
  <c r="N500" i="2" s="1"/>
  <c r="N501" i="2" s="1"/>
  <c r="N502" i="2" s="1"/>
  <c r="N503" i="2" s="1"/>
  <c r="N504" i="2" s="1"/>
  <c r="N505" i="2" s="1"/>
  <c r="N506" i="2" s="1"/>
  <c r="N507" i="2" s="1"/>
  <c r="N508" i="2" s="1"/>
  <c r="N509" i="2" s="1"/>
  <c r="N510" i="2" s="1"/>
  <c r="N511" i="2" s="1"/>
  <c r="N512" i="2" s="1"/>
  <c r="N513" i="2" s="1"/>
  <c r="N514" i="2" s="1"/>
  <c r="N515" i="2" s="1"/>
  <c r="N516" i="2" s="1"/>
  <c r="N517" i="2" s="1"/>
  <c r="N518" i="2" s="1"/>
  <c r="N519" i="2" s="1"/>
  <c r="N520" i="2" s="1"/>
  <c r="N521" i="2" s="1"/>
  <c r="N522" i="2" s="1"/>
  <c r="N523" i="2" s="1"/>
  <c r="N524" i="2" s="1"/>
  <c r="N525" i="2" s="1"/>
  <c r="N526" i="2" s="1"/>
  <c r="N527" i="2" s="1"/>
  <c r="N528" i="2" s="1"/>
  <c r="N529" i="2" s="1"/>
  <c r="N530" i="2" s="1"/>
  <c r="N531" i="2" s="1"/>
  <c r="N532" i="2" s="1"/>
  <c r="N533" i="2" s="1"/>
  <c r="N534" i="2" s="1"/>
  <c r="N535" i="2" s="1"/>
  <c r="N536" i="2" s="1"/>
  <c r="N537" i="2" s="1"/>
  <c r="N538" i="2" s="1"/>
  <c r="N539" i="2" s="1"/>
  <c r="N540" i="2" s="1"/>
  <c r="N541" i="2" s="1"/>
  <c r="N542" i="2" s="1"/>
  <c r="N543" i="2" s="1"/>
  <c r="N544" i="2" s="1"/>
  <c r="N545" i="2" s="1"/>
  <c r="N546" i="2" s="1"/>
  <c r="N547" i="2" s="1"/>
  <c r="N548" i="2" s="1"/>
  <c r="N549" i="2" s="1"/>
  <c r="N550" i="2" s="1"/>
  <c r="N551" i="2" s="1"/>
  <c r="N552" i="2" s="1"/>
  <c r="N553" i="2" s="1"/>
  <c r="N554" i="2" s="1"/>
  <c r="N555" i="2" s="1"/>
  <c r="N556" i="2" s="1"/>
  <c r="N557" i="2" s="1"/>
  <c r="N558" i="2" s="1"/>
  <c r="N559" i="2" s="1"/>
  <c r="N560" i="2" s="1"/>
  <c r="N561" i="2" s="1"/>
  <c r="N562" i="2" s="1"/>
  <c r="N563" i="2" s="1"/>
  <c r="N564" i="2" s="1"/>
  <c r="N565" i="2" s="1"/>
  <c r="N566" i="2" s="1"/>
  <c r="N567" i="2" s="1"/>
  <c r="N568" i="2" s="1"/>
  <c r="N569" i="2" s="1"/>
  <c r="N570" i="2" s="1"/>
  <c r="N571" i="2" s="1"/>
  <c r="N572" i="2" s="1"/>
  <c r="N573" i="2" s="1"/>
  <c r="N574" i="2" s="1"/>
  <c r="N575" i="2" s="1"/>
  <c r="N576" i="2" s="1"/>
  <c r="N577" i="2" s="1"/>
  <c r="N578" i="2" s="1"/>
  <c r="N579" i="2" s="1"/>
  <c r="N580" i="2" s="1"/>
  <c r="N581" i="2" s="1"/>
  <c r="N582" i="2" s="1"/>
  <c r="N583" i="2" s="1"/>
  <c r="N584" i="2" s="1"/>
  <c r="N585" i="2" s="1"/>
  <c r="N586" i="2" s="1"/>
  <c r="N587" i="2" s="1"/>
  <c r="N588" i="2" s="1"/>
  <c r="N589" i="2" s="1"/>
  <c r="N590" i="2" s="1"/>
  <c r="N591" i="2" s="1"/>
  <c r="N592" i="2" s="1"/>
  <c r="N593" i="2" s="1"/>
  <c r="N594" i="2" s="1"/>
  <c r="N595" i="2" s="1"/>
  <c r="N596" i="2" s="1"/>
  <c r="N597" i="2" s="1"/>
  <c r="N598" i="2" s="1"/>
  <c r="N599" i="2" s="1"/>
  <c r="N600" i="2" s="1"/>
  <c r="N601" i="2" s="1"/>
  <c r="N602" i="2" s="1"/>
  <c r="N603" i="2" s="1"/>
  <c r="N604" i="2" s="1"/>
  <c r="N605" i="2" s="1"/>
  <c r="N606" i="2" s="1"/>
  <c r="N607" i="2" s="1"/>
  <c r="N608" i="2" s="1"/>
  <c r="N609" i="2" s="1"/>
  <c r="N610" i="2" s="1"/>
  <c r="N611" i="2" s="1"/>
  <c r="N612" i="2" s="1"/>
  <c r="N613" i="2" s="1"/>
  <c r="N614" i="2" s="1"/>
  <c r="N615" i="2" s="1"/>
  <c r="N616" i="2" s="1"/>
  <c r="N617" i="2" s="1"/>
  <c r="N618" i="2" s="1"/>
  <c r="N619" i="2" s="1"/>
  <c r="N620" i="2" s="1"/>
  <c r="N621" i="2" s="1"/>
  <c r="N622" i="2" s="1"/>
  <c r="N623" i="2" s="1"/>
  <c r="N624" i="2" s="1"/>
  <c r="N625" i="2" s="1"/>
  <c r="N626" i="2" s="1"/>
  <c r="N627" i="2" s="1"/>
  <c r="N628" i="2" s="1"/>
  <c r="N629" i="2" s="1"/>
  <c r="N630" i="2" s="1"/>
  <c r="N631" i="2" s="1"/>
  <c r="N632" i="2" s="1"/>
  <c r="N633" i="2" s="1"/>
  <c r="N634" i="2" s="1"/>
  <c r="N635" i="2" s="1"/>
  <c r="N636" i="2" s="1"/>
  <c r="N637" i="2" s="1"/>
  <c r="N638" i="2" s="1"/>
  <c r="N639" i="2" s="1"/>
  <c r="N640" i="2" s="1"/>
  <c r="N641" i="2" s="1"/>
  <c r="N642" i="2" s="1"/>
  <c r="N643" i="2" s="1"/>
  <c r="N644" i="2" s="1"/>
  <c r="N645" i="2" s="1"/>
  <c r="N646" i="2" s="1"/>
  <c r="N647" i="2" s="1"/>
  <c r="N648" i="2" s="1"/>
  <c r="N649" i="2" s="1"/>
  <c r="N650" i="2" s="1"/>
  <c r="N651" i="2" s="1"/>
  <c r="N652" i="2" s="1"/>
  <c r="N653" i="2" s="1"/>
  <c r="N654" i="2" s="1"/>
  <c r="N655" i="2" s="1"/>
  <c r="N656" i="2" s="1"/>
  <c r="N657" i="2" s="1"/>
  <c r="N658" i="2" s="1"/>
  <c r="N659" i="2" s="1"/>
  <c r="N660" i="2" s="1"/>
  <c r="N661" i="2" s="1"/>
  <c r="N662" i="2" s="1"/>
  <c r="N663" i="2" s="1"/>
  <c r="N664" i="2" s="1"/>
  <c r="N665" i="2" s="1"/>
  <c r="N666" i="2" s="1"/>
  <c r="N667" i="2" s="1"/>
  <c r="N668" i="2" s="1"/>
  <c r="N669" i="2" s="1"/>
  <c r="N670" i="2" s="1"/>
  <c r="N671" i="2" s="1"/>
  <c r="N672" i="2" s="1"/>
  <c r="N673" i="2" s="1"/>
  <c r="N674" i="2" s="1"/>
  <c r="N675" i="2" s="1"/>
  <c r="N676" i="2" s="1"/>
  <c r="N677" i="2" s="1"/>
  <c r="N678" i="2" s="1"/>
  <c r="N679" i="2" s="1"/>
  <c r="N680" i="2" s="1"/>
  <c r="N681" i="2" s="1"/>
  <c r="N682" i="2" s="1"/>
  <c r="N683" i="2" s="1"/>
  <c r="N684" i="2" s="1"/>
  <c r="N685" i="2" s="1"/>
  <c r="N686" i="2" s="1"/>
  <c r="N687" i="2" s="1"/>
  <c r="N688" i="2" s="1"/>
  <c r="N689" i="2" s="1"/>
  <c r="N690" i="2" s="1"/>
  <c r="N691" i="2" s="1"/>
  <c r="N692" i="2" s="1"/>
  <c r="N693" i="2" s="1"/>
  <c r="N694" i="2" s="1"/>
  <c r="N695" i="2" s="1"/>
  <c r="N696" i="2" s="1"/>
  <c r="N697" i="2" s="1"/>
  <c r="N698" i="2" s="1"/>
  <c r="N699" i="2" s="1"/>
  <c r="N700" i="2" s="1"/>
  <c r="N701" i="2" s="1"/>
  <c r="N702" i="2" s="1"/>
  <c r="N703" i="2" s="1"/>
  <c r="N704" i="2" s="1"/>
  <c r="N705" i="2" s="1"/>
  <c r="N706" i="2" s="1"/>
  <c r="N707" i="2" s="1"/>
  <c r="N708" i="2" s="1"/>
  <c r="N709" i="2" s="1"/>
  <c r="N710" i="2" s="1"/>
  <c r="N711" i="2" s="1"/>
  <c r="N712" i="2" s="1"/>
  <c r="N713" i="2" s="1"/>
  <c r="N714" i="2" s="1"/>
  <c r="N715" i="2" s="1"/>
  <c r="N716" i="2" s="1"/>
  <c r="N717" i="2" s="1"/>
  <c r="N718" i="2" s="1"/>
  <c r="N719" i="2" s="1"/>
  <c r="N720" i="2" s="1"/>
  <c r="N721" i="2" s="1"/>
  <c r="N722" i="2" s="1"/>
  <c r="N723" i="2" s="1"/>
  <c r="N724" i="2" s="1"/>
  <c r="N725" i="2" s="1"/>
  <c r="N726" i="2" s="1"/>
  <c r="N727" i="2" s="1"/>
  <c r="N728" i="2" s="1"/>
  <c r="N729" i="2" s="1"/>
  <c r="N730" i="2" s="1"/>
  <c r="N731" i="2" s="1"/>
  <c r="N732" i="2" s="1"/>
  <c r="N733" i="2" s="1"/>
  <c r="N734" i="2" s="1"/>
  <c r="N735" i="2" s="1"/>
  <c r="N736" i="2" s="1"/>
  <c r="N737" i="2" s="1"/>
  <c r="N738" i="2" s="1"/>
  <c r="N739" i="2" s="1"/>
  <c r="N740" i="2" s="1"/>
  <c r="N741" i="2" s="1"/>
  <c r="N742" i="2" s="1"/>
  <c r="N743" i="2" s="1"/>
  <c r="N744" i="2" s="1"/>
  <c r="N745" i="2" s="1"/>
  <c r="N746" i="2" s="1"/>
  <c r="N747" i="2" s="1"/>
  <c r="N748" i="2" s="1"/>
  <c r="N749" i="2" s="1"/>
  <c r="N750" i="2" s="1"/>
  <c r="N751" i="2" s="1"/>
  <c r="N752" i="2" s="1"/>
  <c r="N753" i="2" s="1"/>
  <c r="N754" i="2" s="1"/>
  <c r="N755" i="2" s="1"/>
  <c r="N756" i="2" s="1"/>
  <c r="N757" i="2" s="1"/>
  <c r="N758" i="2" s="1"/>
  <c r="N759" i="2" s="1"/>
  <c r="N760" i="2" s="1"/>
  <c r="N761" i="2" s="1"/>
  <c r="N762" i="2" s="1"/>
  <c r="N763" i="2" s="1"/>
  <c r="N764" i="2" s="1"/>
  <c r="N765" i="2" s="1"/>
  <c r="N766" i="2" s="1"/>
  <c r="N767" i="2" s="1"/>
  <c r="N768" i="2" s="1"/>
  <c r="N769" i="2" s="1"/>
  <c r="N770" i="2" s="1"/>
  <c r="N771" i="2" s="1"/>
  <c r="N772" i="2" s="1"/>
  <c r="N773" i="2" s="1"/>
  <c r="N774" i="2" s="1"/>
  <c r="N775" i="2" s="1"/>
  <c r="N776" i="2" s="1"/>
  <c r="N777" i="2" s="1"/>
  <c r="N778" i="2" s="1"/>
  <c r="N779" i="2" s="1"/>
  <c r="N780" i="2" s="1"/>
  <c r="N781" i="2" s="1"/>
  <c r="N782" i="2" s="1"/>
  <c r="N783" i="2" s="1"/>
  <c r="N784" i="2" s="1"/>
  <c r="N785" i="2" s="1"/>
  <c r="N786" i="2" s="1"/>
  <c r="N787" i="2" s="1"/>
  <c r="N788" i="2" s="1"/>
  <c r="N789" i="2" s="1"/>
  <c r="N790" i="2" s="1"/>
  <c r="N791" i="2" s="1"/>
  <c r="N792" i="2" s="1"/>
  <c r="N793" i="2" s="1"/>
  <c r="N794" i="2" s="1"/>
  <c r="N795" i="2" s="1"/>
  <c r="N796" i="2" s="1"/>
  <c r="N797" i="2" s="1"/>
  <c r="N798" i="2" s="1"/>
  <c r="N799" i="2" s="1"/>
  <c r="N800" i="2" s="1"/>
  <c r="N801" i="2" s="1"/>
  <c r="N802" i="2" s="1"/>
  <c r="N803" i="2" s="1"/>
  <c r="N804" i="2" s="1"/>
  <c r="N805" i="2" s="1"/>
  <c r="N806" i="2" s="1"/>
  <c r="N807" i="2" s="1"/>
  <c r="N808" i="2" s="1"/>
  <c r="N809" i="2" s="1"/>
  <c r="N810" i="2" s="1"/>
  <c r="N811" i="2" s="1"/>
  <c r="N812" i="2" s="1"/>
  <c r="N813" i="2" s="1"/>
  <c r="N814" i="2" s="1"/>
  <c r="N815" i="2" s="1"/>
  <c r="N816" i="2" s="1"/>
  <c r="N817" i="2" s="1"/>
  <c r="N818" i="2" s="1"/>
  <c r="N819" i="2" s="1"/>
  <c r="N820" i="2" s="1"/>
  <c r="N821" i="2" s="1"/>
  <c r="N822" i="2" s="1"/>
  <c r="N823" i="2" s="1"/>
  <c r="N824" i="2" s="1"/>
  <c r="N825" i="2" s="1"/>
  <c r="N826" i="2" s="1"/>
  <c r="N827" i="2" s="1"/>
  <c r="N828" i="2" s="1"/>
  <c r="N829" i="2" s="1"/>
  <c r="N830" i="2" s="1"/>
  <c r="N831" i="2" s="1"/>
  <c r="N832" i="2" s="1"/>
  <c r="N833" i="2" s="1"/>
  <c r="N834" i="2" s="1"/>
  <c r="N835" i="2" s="1"/>
  <c r="N836" i="2" s="1"/>
  <c r="N837" i="2" s="1"/>
  <c r="N838" i="2" s="1"/>
  <c r="N839" i="2" s="1"/>
  <c r="N840" i="2" s="1"/>
  <c r="N841" i="2" s="1"/>
  <c r="N842" i="2" s="1"/>
  <c r="N843" i="2" s="1"/>
  <c r="N844" i="2" s="1"/>
  <c r="N845" i="2" s="1"/>
  <c r="N846" i="2" s="1"/>
  <c r="N847" i="2" s="1"/>
  <c r="N848" i="2" s="1"/>
  <c r="N849" i="2" s="1"/>
  <c r="N850" i="2" s="1"/>
  <c r="N851" i="2" s="1"/>
  <c r="N852" i="2" s="1"/>
  <c r="N853" i="2" s="1"/>
  <c r="N854" i="2" s="1"/>
  <c r="N855" i="2" s="1"/>
  <c r="N856" i="2" s="1"/>
  <c r="N857" i="2" s="1"/>
  <c r="N858" i="2" s="1"/>
  <c r="N859" i="2" s="1"/>
  <c r="N860" i="2" s="1"/>
  <c r="N861" i="2" s="1"/>
  <c r="N862" i="2" s="1"/>
  <c r="N863" i="2" s="1"/>
  <c r="N864" i="2" s="1"/>
  <c r="N865" i="2" s="1"/>
  <c r="N866" i="2" s="1"/>
  <c r="N867" i="2" s="1"/>
  <c r="N868" i="2" s="1"/>
  <c r="N869" i="2" s="1"/>
  <c r="N870" i="2" s="1"/>
  <c r="N871" i="2" s="1"/>
  <c r="N872" i="2" s="1"/>
  <c r="N873" i="2" s="1"/>
  <c r="N874" i="2" s="1"/>
  <c r="N875" i="2" s="1"/>
  <c r="N876" i="2" s="1"/>
  <c r="AD108" i="1"/>
  <c r="AC45" i="1"/>
  <c r="AC46" i="1" s="1"/>
  <c r="AC47" i="1" s="1"/>
  <c r="AC48" i="1" s="1"/>
  <c r="AC49" i="1" s="1"/>
  <c r="AC50" i="1" s="1"/>
  <c r="AC51" i="1" s="1"/>
  <c r="AC52" i="1" s="1"/>
  <c r="AC53" i="1" s="1"/>
  <c r="AC54" i="1" s="1"/>
  <c r="AC55" i="1" s="1"/>
  <c r="AC56" i="1" s="1"/>
  <c r="AC57" i="1" s="1"/>
  <c r="AC58" i="1" s="1"/>
  <c r="AC59" i="1" s="1"/>
  <c r="AC60" i="1" s="1"/>
  <c r="AC61" i="1" s="1"/>
  <c r="AC62" i="1" s="1"/>
  <c r="AC63" i="1" s="1"/>
  <c r="AC64" i="1" s="1"/>
  <c r="AC65" i="1" s="1"/>
  <c r="AD66" i="1" s="1"/>
  <c r="AC247" i="1"/>
  <c r="AC248" i="1" s="1"/>
  <c r="AC249" i="1" s="1"/>
  <c r="AC250" i="1" s="1"/>
  <c r="AC251" i="1" s="1"/>
  <c r="AC252" i="1" s="1"/>
  <c r="AC253" i="1" s="1"/>
  <c r="AC254" i="1" s="1"/>
  <c r="AC255" i="1" s="1"/>
  <c r="AC256" i="1" s="1"/>
  <c r="AC257" i="1" s="1"/>
  <c r="AC258" i="1" s="1"/>
  <c r="AC259" i="1" s="1"/>
  <c r="AC260" i="1" s="1"/>
  <c r="AC261" i="1" s="1"/>
  <c r="AC262" i="1" s="1"/>
  <c r="AC263" i="1" s="1"/>
  <c r="AC264" i="1" s="1"/>
  <c r="AC265" i="1" s="1"/>
  <c r="AC266" i="1" s="1"/>
  <c r="AC267" i="1" s="1"/>
  <c r="AC268" i="1" s="1"/>
  <c r="AC269" i="1" s="1"/>
  <c r="AC270" i="1" s="1"/>
  <c r="AC271" i="1" s="1"/>
  <c r="AC272" i="1" s="1"/>
  <c r="AC273" i="1" s="1"/>
  <c r="AC274" i="1" s="1"/>
  <c r="AC275" i="1" s="1"/>
  <c r="AC276" i="1" s="1"/>
  <c r="AC277" i="1" s="1"/>
  <c r="AC278" i="1" s="1"/>
  <c r="AD246" i="1"/>
  <c r="AD163" i="1"/>
  <c r="AD165" i="1"/>
  <c r="W502" i="1"/>
  <c r="Y503" i="1" s="1"/>
  <c r="W434" i="1"/>
  <c r="Y435" i="1" s="1"/>
  <c r="W718" i="1"/>
  <c r="Y719" i="1" s="1"/>
  <c r="W876" i="1"/>
  <c r="C869" i="2"/>
  <c r="D869" i="2" s="1"/>
  <c r="C845" i="2"/>
  <c r="D845" i="2" s="1"/>
  <c r="C805" i="2"/>
  <c r="D805" i="2" s="1"/>
  <c r="W801" i="1"/>
  <c r="Y802" i="1" s="1"/>
  <c r="C781" i="2"/>
  <c r="D781" i="2" s="1"/>
  <c r="C741" i="2"/>
  <c r="D741" i="2" s="1"/>
  <c r="C717" i="2"/>
  <c r="D717" i="2" s="1"/>
  <c r="C677" i="2"/>
  <c r="D677" i="2" s="1"/>
  <c r="W673" i="1"/>
  <c r="Y674" i="1" s="1"/>
  <c r="C653" i="2"/>
  <c r="D653" i="2" s="1"/>
  <c r="W633" i="1"/>
  <c r="Y634" i="1" s="1"/>
  <c r="C613" i="2"/>
  <c r="D613" i="2" s="1"/>
  <c r="W609" i="1"/>
  <c r="Y610" i="1" s="1"/>
  <c r="C589" i="2"/>
  <c r="D589" i="2" s="1"/>
  <c r="C549" i="2"/>
  <c r="D549" i="2" s="1"/>
  <c r="W545" i="1"/>
  <c r="Y546" i="1" s="1"/>
  <c r="C525" i="2"/>
  <c r="D525" i="2" s="1"/>
  <c r="C485" i="2"/>
  <c r="D485" i="2" s="1"/>
  <c r="W461" i="1"/>
  <c r="Y462" i="1" s="1"/>
  <c r="W437" i="1"/>
  <c r="Y438" i="1" s="1"/>
  <c r="C413" i="2"/>
  <c r="D413" i="2" s="1"/>
  <c r="W459" i="1"/>
  <c r="Y460" i="1" s="1"/>
  <c r="W443" i="1"/>
  <c r="Y444" i="1" s="1"/>
  <c r="W419" i="1"/>
  <c r="Y420" i="1" s="1"/>
  <c r="W846" i="1"/>
  <c r="Y847" i="1" s="1"/>
  <c r="W822" i="1"/>
  <c r="Y823" i="1" s="1"/>
  <c r="W758" i="1"/>
  <c r="Y759" i="1" s="1"/>
  <c r="W694" i="1"/>
  <c r="Y695" i="1" s="1"/>
  <c r="W654" i="1"/>
  <c r="Y655" i="1" s="1"/>
  <c r="W630" i="1"/>
  <c r="Y631" i="1" s="1"/>
  <c r="W622" i="1"/>
  <c r="Y623" i="1" s="1"/>
  <c r="W614" i="1"/>
  <c r="Y615" i="1" s="1"/>
  <c r="W606" i="1"/>
  <c r="Y607" i="1" s="1"/>
  <c r="W598" i="1"/>
  <c r="Y599" i="1" s="1"/>
  <c r="W590" i="1"/>
  <c r="Y591" i="1" s="1"/>
  <c r="W582" i="1"/>
  <c r="Y583" i="1" s="1"/>
  <c r="W574" i="1"/>
  <c r="Y575" i="1" s="1"/>
  <c r="W566" i="1"/>
  <c r="Y567" i="1" s="1"/>
  <c r="W558" i="1"/>
  <c r="Y559" i="1" s="1"/>
  <c r="W550" i="1"/>
  <c r="Y551" i="1" s="1"/>
  <c r="W542" i="1"/>
  <c r="Y543" i="1" s="1"/>
  <c r="W534" i="1"/>
  <c r="Y535" i="1" s="1"/>
  <c r="W526" i="1"/>
  <c r="Y527" i="1" s="1"/>
  <c r="W518" i="1"/>
  <c r="Y519" i="1" s="1"/>
  <c r="W510" i="1"/>
  <c r="Y511" i="1" s="1"/>
  <c r="W494" i="1"/>
  <c r="Y495" i="1" s="1"/>
  <c r="W486" i="1"/>
  <c r="Y487" i="1" s="1"/>
  <c r="W478" i="1"/>
  <c r="Y479" i="1" s="1"/>
  <c r="W470" i="1"/>
  <c r="Y471" i="1" s="1"/>
  <c r="W462" i="1"/>
  <c r="Y463" i="1" s="1"/>
  <c r="W454" i="1"/>
  <c r="Y455" i="1" s="1"/>
  <c r="W450" i="1"/>
  <c r="Y451" i="1" s="1"/>
  <c r="W446" i="1"/>
  <c r="Y447" i="1" s="1"/>
  <c r="W426" i="1"/>
  <c r="Y427" i="1" s="1"/>
  <c r="W422" i="1"/>
  <c r="Y423" i="1" s="1"/>
  <c r="W418" i="1"/>
  <c r="Y419" i="1" s="1"/>
  <c r="W402" i="1"/>
  <c r="Y403" i="1" s="1"/>
  <c r="W394" i="1"/>
  <c r="Y395" i="1" s="1"/>
  <c r="W782" i="1"/>
  <c r="Y783" i="1" s="1"/>
  <c r="W737" i="1"/>
  <c r="Y738" i="1" s="1"/>
  <c r="W697" i="1"/>
  <c r="Y698" i="1" s="1"/>
  <c r="W865" i="1"/>
  <c r="Y866" i="1" s="1"/>
  <c r="W761" i="1"/>
  <c r="Y762" i="1" s="1"/>
  <c r="C873" i="2"/>
  <c r="D873" i="2" s="1"/>
  <c r="W872" i="1"/>
  <c r="Y873" i="1" s="1"/>
  <c r="C857" i="2"/>
  <c r="D857" i="2" s="1"/>
  <c r="W856" i="1"/>
  <c r="Y857" i="1" s="1"/>
  <c r="C837" i="2"/>
  <c r="D837" i="2" s="1"/>
  <c r="W836" i="1"/>
  <c r="Y837" i="1" s="1"/>
  <c r="C817" i="2"/>
  <c r="D817" i="2" s="1"/>
  <c r="W816" i="1"/>
  <c r="Y817" i="1" s="1"/>
  <c r="C697" i="2"/>
  <c r="D697" i="2" s="1"/>
  <c r="W696" i="1"/>
  <c r="Y697" i="1" s="1"/>
  <c r="C681" i="2"/>
  <c r="D681" i="2" s="1"/>
  <c r="W680" i="1"/>
  <c r="Y681" i="1" s="1"/>
  <c r="C657" i="2"/>
  <c r="D657" i="2" s="1"/>
  <c r="W656" i="1"/>
  <c r="Y657" i="1" s="1"/>
  <c r="C637" i="2"/>
  <c r="D637" i="2" s="1"/>
  <c r="W636" i="1"/>
  <c r="Y637" i="1" s="1"/>
  <c r="C617" i="2"/>
  <c r="D617" i="2" s="1"/>
  <c r="W616" i="1"/>
  <c r="Y617" i="1" s="1"/>
  <c r="C565" i="2"/>
  <c r="D565" i="2" s="1"/>
  <c r="W564" i="1"/>
  <c r="Y565" i="1" s="1"/>
  <c r="C509" i="2"/>
  <c r="D509" i="2" s="1"/>
  <c r="W508" i="1"/>
  <c r="Y509" i="1" s="1"/>
  <c r="C489" i="2"/>
  <c r="D489" i="2" s="1"/>
  <c r="W488" i="1"/>
  <c r="Y489" i="1" s="1"/>
  <c r="C469" i="2"/>
  <c r="D469" i="2" s="1"/>
  <c r="W468" i="1"/>
  <c r="Y469" i="1" s="1"/>
  <c r="C449" i="2"/>
  <c r="D449" i="2" s="1"/>
  <c r="W448" i="1"/>
  <c r="Y449" i="1" s="1"/>
  <c r="C441" i="2"/>
  <c r="D441" i="2" s="1"/>
  <c r="W440" i="1"/>
  <c r="Y441" i="1" s="1"/>
  <c r="C429" i="2"/>
  <c r="D429" i="2" s="1"/>
  <c r="W428" i="1"/>
  <c r="Y429" i="1" s="1"/>
  <c r="C421" i="2"/>
  <c r="D421" i="2" s="1"/>
  <c r="W420" i="1"/>
  <c r="Y421" i="1" s="1"/>
  <c r="C409" i="2"/>
  <c r="D409" i="2" s="1"/>
  <c r="W408" i="1"/>
  <c r="Y409" i="1" s="1"/>
  <c r="C393" i="2"/>
  <c r="D393" i="2" s="1"/>
  <c r="W392" i="1"/>
  <c r="Y393" i="1" s="1"/>
  <c r="W716" i="1"/>
  <c r="Y717" i="1" s="1"/>
  <c r="C876" i="2"/>
  <c r="D876" i="2" s="1"/>
  <c r="W875" i="1"/>
  <c r="Y876" i="1" s="1"/>
  <c r="C872" i="2"/>
  <c r="D872" i="2" s="1"/>
  <c r="W871" i="1"/>
  <c r="Y872" i="1" s="1"/>
  <c r="C868" i="2"/>
  <c r="D868" i="2" s="1"/>
  <c r="W867" i="1"/>
  <c r="Y868" i="1" s="1"/>
  <c r="C864" i="2"/>
  <c r="D864" i="2" s="1"/>
  <c r="W863" i="1"/>
  <c r="Y864" i="1" s="1"/>
  <c r="C860" i="2"/>
  <c r="D860" i="2" s="1"/>
  <c r="W859" i="1"/>
  <c r="Y860" i="1" s="1"/>
  <c r="C856" i="2"/>
  <c r="D856" i="2" s="1"/>
  <c r="W855" i="1"/>
  <c r="Y856" i="1" s="1"/>
  <c r="C852" i="2"/>
  <c r="D852" i="2" s="1"/>
  <c r="W851" i="1"/>
  <c r="Y852" i="1" s="1"/>
  <c r="C848" i="2"/>
  <c r="D848" i="2" s="1"/>
  <c r="W847" i="1"/>
  <c r="Y848" i="1" s="1"/>
  <c r="C844" i="2"/>
  <c r="D844" i="2" s="1"/>
  <c r="W843" i="1"/>
  <c r="Y844" i="1" s="1"/>
  <c r="C840" i="2"/>
  <c r="D840" i="2" s="1"/>
  <c r="W839" i="1"/>
  <c r="Y840" i="1" s="1"/>
  <c r="C836" i="2"/>
  <c r="D836" i="2" s="1"/>
  <c r="W835" i="1"/>
  <c r="Y836" i="1" s="1"/>
  <c r="C832" i="2"/>
  <c r="D832" i="2" s="1"/>
  <c r="W831" i="1"/>
  <c r="Y832" i="1" s="1"/>
  <c r="C828" i="2"/>
  <c r="D828" i="2" s="1"/>
  <c r="W827" i="1"/>
  <c r="X828" i="1" s="1"/>
  <c r="C824" i="2"/>
  <c r="D824" i="2" s="1"/>
  <c r="W823" i="1"/>
  <c r="Y824" i="1" s="1"/>
  <c r="C820" i="2"/>
  <c r="D820" i="2" s="1"/>
  <c r="W819" i="1"/>
  <c r="Y820" i="1" s="1"/>
  <c r="C816" i="2"/>
  <c r="D816" i="2" s="1"/>
  <c r="W815" i="1"/>
  <c r="Y816" i="1" s="1"/>
  <c r="C812" i="2"/>
  <c r="D812" i="2" s="1"/>
  <c r="W811" i="1"/>
  <c r="Y812" i="1" s="1"/>
  <c r="C808" i="2"/>
  <c r="D808" i="2" s="1"/>
  <c r="W807" i="1"/>
  <c r="Y808" i="1" s="1"/>
  <c r="C804" i="2"/>
  <c r="D804" i="2" s="1"/>
  <c r="W803" i="1"/>
  <c r="Y804" i="1" s="1"/>
  <c r="C800" i="2"/>
  <c r="D800" i="2" s="1"/>
  <c r="W799" i="1"/>
  <c r="Y800" i="1" s="1"/>
  <c r="C796" i="2"/>
  <c r="D796" i="2" s="1"/>
  <c r="W795" i="1"/>
  <c r="Y796" i="1" s="1"/>
  <c r="W868" i="1"/>
  <c r="Y869" i="1" s="1"/>
  <c r="W612" i="1"/>
  <c r="Y613" i="1" s="1"/>
  <c r="C865" i="2"/>
  <c r="D865" i="2" s="1"/>
  <c r="W864" i="1"/>
  <c r="Y865" i="1" s="1"/>
  <c r="C849" i="2"/>
  <c r="D849" i="2" s="1"/>
  <c r="W848" i="1"/>
  <c r="Y849" i="1" s="1"/>
  <c r="C829" i="2"/>
  <c r="D829" i="2" s="1"/>
  <c r="W828" i="1"/>
  <c r="Y829" i="1" s="1"/>
  <c r="C813" i="2"/>
  <c r="D813" i="2" s="1"/>
  <c r="W812" i="1"/>
  <c r="Y813" i="1" s="1"/>
  <c r="C793" i="2"/>
  <c r="D793" i="2" s="1"/>
  <c r="W792" i="1"/>
  <c r="C773" i="2"/>
  <c r="D773" i="2" s="1"/>
  <c r="W772" i="1"/>
  <c r="Y773" i="1" s="1"/>
  <c r="C761" i="2"/>
  <c r="D761" i="2" s="1"/>
  <c r="W760" i="1"/>
  <c r="Y761" i="1" s="1"/>
  <c r="C737" i="2"/>
  <c r="D737" i="2" s="1"/>
  <c r="W736" i="1"/>
  <c r="Y737" i="1" s="1"/>
  <c r="C721" i="2"/>
  <c r="D721" i="2" s="1"/>
  <c r="W720" i="1"/>
  <c r="Y721" i="1" s="1"/>
  <c r="C705" i="2"/>
  <c r="D705" i="2" s="1"/>
  <c r="W704" i="1"/>
  <c r="Y705" i="1" s="1"/>
  <c r="C689" i="2"/>
  <c r="D689" i="2" s="1"/>
  <c r="W688" i="1"/>
  <c r="Y689" i="1" s="1"/>
  <c r="C633" i="2"/>
  <c r="D633" i="2" s="1"/>
  <c r="W632" i="1"/>
  <c r="Y633" i="1" s="1"/>
  <c r="C621" i="2"/>
  <c r="D621" i="2" s="1"/>
  <c r="W620" i="1"/>
  <c r="C601" i="2"/>
  <c r="D601" i="2" s="1"/>
  <c r="W600" i="1"/>
  <c r="Y601" i="1" s="1"/>
  <c r="C585" i="2"/>
  <c r="D585" i="2" s="1"/>
  <c r="W584" i="1"/>
  <c r="C569" i="2"/>
  <c r="D569" i="2" s="1"/>
  <c r="W568" i="1"/>
  <c r="Y569" i="1" s="1"/>
  <c r="C553" i="2"/>
  <c r="D553" i="2" s="1"/>
  <c r="W552" i="1"/>
  <c r="Y553" i="1" s="1"/>
  <c r="C541" i="2"/>
  <c r="D541" i="2" s="1"/>
  <c r="W540" i="1"/>
  <c r="Y541" i="1" s="1"/>
  <c r="C521" i="2"/>
  <c r="D521" i="2" s="1"/>
  <c r="W520" i="1"/>
  <c r="Y521" i="1" s="1"/>
  <c r="C505" i="2"/>
  <c r="D505" i="2" s="1"/>
  <c r="W504" i="1"/>
  <c r="Y505" i="1" s="1"/>
  <c r="C481" i="2"/>
  <c r="D481" i="2" s="1"/>
  <c r="W480" i="1"/>
  <c r="Y481" i="1" s="1"/>
  <c r="C465" i="2"/>
  <c r="D465" i="2" s="1"/>
  <c r="W464" i="1"/>
  <c r="Y465" i="1" s="1"/>
  <c r="C437" i="2"/>
  <c r="D437" i="2" s="1"/>
  <c r="W436" i="1"/>
  <c r="Y437" i="1" s="1"/>
  <c r="W780" i="1"/>
  <c r="Y781" i="1" s="1"/>
  <c r="W524" i="1"/>
  <c r="Y525" i="1" s="1"/>
  <c r="C841" i="2"/>
  <c r="D841" i="2" s="1"/>
  <c r="W840" i="1"/>
  <c r="Y841" i="1" s="1"/>
  <c r="C821" i="2"/>
  <c r="D821" i="2" s="1"/>
  <c r="W820" i="1"/>
  <c r="Y821" i="1" s="1"/>
  <c r="C801" i="2"/>
  <c r="D801" i="2" s="1"/>
  <c r="W800" i="1"/>
  <c r="Y801" i="1" s="1"/>
  <c r="C785" i="2"/>
  <c r="D785" i="2" s="1"/>
  <c r="W784" i="1"/>
  <c r="Y785" i="1" s="1"/>
  <c r="C769" i="2"/>
  <c r="D769" i="2" s="1"/>
  <c r="W768" i="1"/>
  <c r="Y769" i="1" s="1"/>
  <c r="C753" i="2"/>
  <c r="D753" i="2" s="1"/>
  <c r="W752" i="1"/>
  <c r="Y753" i="1" s="1"/>
  <c r="C733" i="2"/>
  <c r="D733" i="2" s="1"/>
  <c r="W732" i="1"/>
  <c r="Y733" i="1" s="1"/>
  <c r="C709" i="2"/>
  <c r="D709" i="2" s="1"/>
  <c r="W708" i="1"/>
  <c r="Y709" i="1" s="1"/>
  <c r="C665" i="2"/>
  <c r="D665" i="2" s="1"/>
  <c r="W664" i="1"/>
  <c r="Y665" i="1" s="1"/>
  <c r="C645" i="2"/>
  <c r="D645" i="2" s="1"/>
  <c r="W644" i="1"/>
  <c r="Y645" i="1" s="1"/>
  <c r="C629" i="2"/>
  <c r="D629" i="2" s="1"/>
  <c r="W628" i="1"/>
  <c r="Y629" i="1" s="1"/>
  <c r="C609" i="2"/>
  <c r="D609" i="2" s="1"/>
  <c r="W608" i="1"/>
  <c r="Y609" i="1" s="1"/>
  <c r="C593" i="2"/>
  <c r="D593" i="2" s="1"/>
  <c r="W592" i="1"/>
  <c r="Y593" i="1" s="1"/>
  <c r="C573" i="2"/>
  <c r="D573" i="2" s="1"/>
  <c r="W572" i="1"/>
  <c r="Y573" i="1" s="1"/>
  <c r="C561" i="2"/>
  <c r="D561" i="2" s="1"/>
  <c r="W560" i="1"/>
  <c r="Y561" i="1" s="1"/>
  <c r="C545" i="2"/>
  <c r="D545" i="2" s="1"/>
  <c r="W544" i="1"/>
  <c r="Y545" i="1" s="1"/>
  <c r="C529" i="2"/>
  <c r="D529" i="2" s="1"/>
  <c r="W528" i="1"/>
  <c r="Y529" i="1" s="1"/>
  <c r="C513" i="2"/>
  <c r="D513" i="2" s="1"/>
  <c r="W512" i="1"/>
  <c r="Y513" i="1" s="1"/>
  <c r="C493" i="2"/>
  <c r="D493" i="2" s="1"/>
  <c r="W492" i="1"/>
  <c r="Y493" i="1" s="1"/>
  <c r="C473" i="2"/>
  <c r="D473" i="2" s="1"/>
  <c r="W472" i="1"/>
  <c r="Y473" i="1" s="1"/>
  <c r="C457" i="2"/>
  <c r="D457" i="2" s="1"/>
  <c r="W456" i="1"/>
  <c r="Y457" i="1" s="1"/>
  <c r="C445" i="2"/>
  <c r="D445" i="2" s="1"/>
  <c r="W444" i="1"/>
  <c r="Y445" i="1" s="1"/>
  <c r="C433" i="2"/>
  <c r="D433" i="2" s="1"/>
  <c r="W432" i="1"/>
  <c r="Y433" i="1" s="1"/>
  <c r="C425" i="2"/>
  <c r="D425" i="2" s="1"/>
  <c r="W424" i="1"/>
  <c r="Y425" i="1" s="1"/>
  <c r="C417" i="2"/>
  <c r="D417" i="2" s="1"/>
  <c r="W416" i="1"/>
  <c r="C405" i="2"/>
  <c r="W404" i="1"/>
  <c r="Y405" i="1" s="1"/>
  <c r="C389" i="2"/>
  <c r="D389" i="2" s="1"/>
  <c r="W548" i="1"/>
  <c r="Y549" i="1" s="1"/>
  <c r="C875" i="2"/>
  <c r="D875" i="2" s="1"/>
  <c r="W874" i="1"/>
  <c r="Y875" i="1" s="1"/>
  <c r="C871" i="2"/>
  <c r="D871" i="2" s="1"/>
  <c r="W870" i="1"/>
  <c r="Y871" i="1" s="1"/>
  <c r="C867" i="2"/>
  <c r="D867" i="2" s="1"/>
  <c r="W866" i="1"/>
  <c r="Y867" i="1" s="1"/>
  <c r="C863" i="2"/>
  <c r="D863" i="2" s="1"/>
  <c r="W862" i="1"/>
  <c r="Y863" i="1" s="1"/>
  <c r="C859" i="2"/>
  <c r="D859" i="2" s="1"/>
  <c r="W858" i="1"/>
  <c r="Y859" i="1" s="1"/>
  <c r="C855" i="2"/>
  <c r="D855" i="2" s="1"/>
  <c r="W854" i="1"/>
  <c r="Y855" i="1" s="1"/>
  <c r="W838" i="1"/>
  <c r="Y839" i="1" s="1"/>
  <c r="W830" i="1"/>
  <c r="Y831" i="1" s="1"/>
  <c r="W806" i="1"/>
  <c r="Y807" i="1" s="1"/>
  <c r="W798" i="1"/>
  <c r="Y799" i="1" s="1"/>
  <c r="W774" i="1"/>
  <c r="Y775" i="1" s="1"/>
  <c r="W766" i="1"/>
  <c r="Y767" i="1" s="1"/>
  <c r="W742" i="1"/>
  <c r="Y743" i="1" s="1"/>
  <c r="W734" i="1"/>
  <c r="Y735" i="1" s="1"/>
  <c r="W710" i="1"/>
  <c r="Y711" i="1" s="1"/>
  <c r="W702" i="1"/>
  <c r="Y703" i="1" s="1"/>
  <c r="W678" i="1"/>
  <c r="Y679" i="1" s="1"/>
  <c r="W670" i="1"/>
  <c r="Y671" i="1" s="1"/>
  <c r="W646" i="1"/>
  <c r="Y647" i="1" s="1"/>
  <c r="W638" i="1"/>
  <c r="Y639" i="1" s="1"/>
  <c r="W676" i="1"/>
  <c r="Y677" i="1" s="1"/>
  <c r="W505" i="1"/>
  <c r="Y506" i="1" s="1"/>
  <c r="W412" i="1"/>
  <c r="Y413" i="1" s="1"/>
  <c r="C853" i="2"/>
  <c r="D853" i="2" s="1"/>
  <c r="W852" i="1"/>
  <c r="Y853" i="1" s="1"/>
  <c r="C809" i="2"/>
  <c r="D809" i="2" s="1"/>
  <c r="W808" i="1"/>
  <c r="Y809" i="1" s="1"/>
  <c r="C745" i="2"/>
  <c r="D745" i="2" s="1"/>
  <c r="W744" i="1"/>
  <c r="Y745" i="1" s="1"/>
  <c r="C649" i="2"/>
  <c r="D649" i="2" s="1"/>
  <c r="W648" i="1"/>
  <c r="Y649" i="1" s="1"/>
  <c r="W641" i="1"/>
  <c r="Y642" i="1" s="1"/>
  <c r="W625" i="1"/>
  <c r="Y626" i="1" s="1"/>
  <c r="W617" i="1"/>
  <c r="Y618" i="1" s="1"/>
  <c r="W601" i="1"/>
  <c r="Y602" i="1" s="1"/>
  <c r="W593" i="1"/>
  <c r="Y594" i="1" s="1"/>
  <c r="W585" i="1"/>
  <c r="Y586" i="1" s="1"/>
  <c r="W577" i="1"/>
  <c r="Y578" i="1" s="1"/>
  <c r="W561" i="1"/>
  <c r="Y562" i="1" s="1"/>
  <c r="W553" i="1"/>
  <c r="Y554" i="1" s="1"/>
  <c r="W537" i="1"/>
  <c r="Y538" i="1" s="1"/>
  <c r="W529" i="1"/>
  <c r="Y530" i="1" s="1"/>
  <c r="W521" i="1"/>
  <c r="Y522" i="1" s="1"/>
  <c r="W513" i="1"/>
  <c r="Y514" i="1" s="1"/>
  <c r="W497" i="1"/>
  <c r="Y498" i="1" s="1"/>
  <c r="W489" i="1"/>
  <c r="Y490" i="1" s="1"/>
  <c r="W473" i="1"/>
  <c r="Y474" i="1" s="1"/>
  <c r="W465" i="1"/>
  <c r="Y466" i="1" s="1"/>
  <c r="W441" i="1"/>
  <c r="Y442" i="1" s="1"/>
  <c r="W425" i="1"/>
  <c r="Y426" i="1" s="1"/>
  <c r="W397" i="1"/>
  <c r="Y398" i="1" s="1"/>
  <c r="W844" i="1"/>
  <c r="Y845" i="1" s="1"/>
  <c r="W588" i="1"/>
  <c r="Y589" i="1" s="1"/>
  <c r="W409" i="1"/>
  <c r="Y410" i="1" s="1"/>
  <c r="C825" i="2"/>
  <c r="D825" i="2" s="1"/>
  <c r="W824" i="1"/>
  <c r="Y825" i="1" s="1"/>
  <c r="C797" i="2"/>
  <c r="D797" i="2" s="1"/>
  <c r="W796" i="1"/>
  <c r="Y797" i="1" s="1"/>
  <c r="C777" i="2"/>
  <c r="D777" i="2" s="1"/>
  <c r="W776" i="1"/>
  <c r="Y777" i="1" s="1"/>
  <c r="C757" i="2"/>
  <c r="D757" i="2" s="1"/>
  <c r="W756" i="1"/>
  <c r="Y757" i="1" s="1"/>
  <c r="C725" i="2"/>
  <c r="D725" i="2" s="1"/>
  <c r="W724" i="1"/>
  <c r="Y725" i="1" s="1"/>
  <c r="C701" i="2"/>
  <c r="D701" i="2" s="1"/>
  <c r="W700" i="1"/>
  <c r="Y701" i="1" s="1"/>
  <c r="C669" i="2"/>
  <c r="D669" i="2" s="1"/>
  <c r="W668" i="1"/>
  <c r="Y669" i="1" s="1"/>
  <c r="C597" i="2"/>
  <c r="D597" i="2" s="1"/>
  <c r="W596" i="1"/>
  <c r="Y597" i="1" s="1"/>
  <c r="C577" i="2"/>
  <c r="D577" i="2" s="1"/>
  <c r="W576" i="1"/>
  <c r="Y577" i="1" s="1"/>
  <c r="C557" i="2"/>
  <c r="D557" i="2" s="1"/>
  <c r="W556" i="1"/>
  <c r="Y557" i="1" s="1"/>
  <c r="C537" i="2"/>
  <c r="D537" i="2" s="1"/>
  <c r="W536" i="1"/>
  <c r="Y537" i="1" s="1"/>
  <c r="C501" i="2"/>
  <c r="D501" i="2" s="1"/>
  <c r="W500" i="1"/>
  <c r="Y501" i="1" s="1"/>
  <c r="C461" i="2"/>
  <c r="D461" i="2" s="1"/>
  <c r="W460" i="1"/>
  <c r="Y461" i="1" s="1"/>
  <c r="C397" i="2"/>
  <c r="D397" i="2" s="1"/>
  <c r="W396" i="1"/>
  <c r="Y397" i="1" s="1"/>
  <c r="C870" i="2"/>
  <c r="D870" i="2" s="1"/>
  <c r="W869" i="1"/>
  <c r="Y870" i="1" s="1"/>
  <c r="C866" i="2"/>
  <c r="D866" i="2" s="1"/>
  <c r="C862" i="2"/>
  <c r="D862" i="2" s="1"/>
  <c r="W861" i="1"/>
  <c r="Y862" i="1" s="1"/>
  <c r="C858" i="2"/>
  <c r="D858" i="2" s="1"/>
  <c r="W857" i="1"/>
  <c r="Y858" i="1" s="1"/>
  <c r="C854" i="2"/>
  <c r="D854" i="2" s="1"/>
  <c r="W853" i="1"/>
  <c r="Y854" i="1" s="1"/>
  <c r="C850" i="2"/>
  <c r="D850" i="2" s="1"/>
  <c r="W849" i="1"/>
  <c r="C846" i="2"/>
  <c r="D846" i="2" s="1"/>
  <c r="W845" i="1"/>
  <c r="Y846" i="1" s="1"/>
  <c r="C842" i="2"/>
  <c r="D842" i="2" s="1"/>
  <c r="W841" i="1"/>
  <c r="Y842" i="1" s="1"/>
  <c r="C838" i="2"/>
  <c r="D838" i="2" s="1"/>
  <c r="W837" i="1"/>
  <c r="Y838" i="1" s="1"/>
  <c r="C834" i="2"/>
  <c r="D834" i="2" s="1"/>
  <c r="W833" i="1"/>
  <c r="Y834" i="1" s="1"/>
  <c r="C830" i="2"/>
  <c r="D830" i="2" s="1"/>
  <c r="W829" i="1"/>
  <c r="C826" i="2"/>
  <c r="D826" i="2" s="1"/>
  <c r="C822" i="2"/>
  <c r="D822" i="2" s="1"/>
  <c r="W821" i="1"/>
  <c r="Y822" i="1" s="1"/>
  <c r="C818" i="2"/>
  <c r="D818" i="2" s="1"/>
  <c r="W817" i="1"/>
  <c r="Y818" i="1" s="1"/>
  <c r="C814" i="2"/>
  <c r="D814" i="2" s="1"/>
  <c r="W813" i="1"/>
  <c r="Y814" i="1" s="1"/>
  <c r="C810" i="2"/>
  <c r="D810" i="2" s="1"/>
  <c r="W809" i="1"/>
  <c r="Y810" i="1" s="1"/>
  <c r="C806" i="2"/>
  <c r="D806" i="2" s="1"/>
  <c r="W805" i="1"/>
  <c r="Y806" i="1" s="1"/>
  <c r="C802" i="2"/>
  <c r="D802" i="2" s="1"/>
  <c r="C798" i="2"/>
  <c r="D798" i="2" s="1"/>
  <c r="W797" i="1"/>
  <c r="Y798" i="1" s="1"/>
  <c r="C794" i="2"/>
  <c r="D794" i="2" s="1"/>
  <c r="W793" i="1"/>
  <c r="Y794" i="1" s="1"/>
  <c r="C790" i="2"/>
  <c r="D790" i="2" s="1"/>
  <c r="W789" i="1"/>
  <c r="Y790" i="1" s="1"/>
  <c r="C786" i="2"/>
  <c r="D786" i="2" s="1"/>
  <c r="W785" i="1"/>
  <c r="Y786" i="1" s="1"/>
  <c r="C782" i="2"/>
  <c r="D782" i="2" s="1"/>
  <c r="W781" i="1"/>
  <c r="Y782" i="1" s="1"/>
  <c r="C778" i="2"/>
  <c r="D778" i="2" s="1"/>
  <c r="W777" i="1"/>
  <c r="Y778" i="1" s="1"/>
  <c r="C774" i="2"/>
  <c r="D774" i="2" s="1"/>
  <c r="W773" i="1"/>
  <c r="Y774" i="1" s="1"/>
  <c r="C770" i="2"/>
  <c r="D770" i="2" s="1"/>
  <c r="W769" i="1"/>
  <c r="Y770" i="1" s="1"/>
  <c r="C766" i="2"/>
  <c r="D766" i="2" s="1"/>
  <c r="W765" i="1"/>
  <c r="Y766" i="1" s="1"/>
  <c r="C762" i="2"/>
  <c r="D762" i="2" s="1"/>
  <c r="W825" i="1"/>
  <c r="Y826" i="1" s="1"/>
  <c r="W740" i="1"/>
  <c r="Y741" i="1" s="1"/>
  <c r="W569" i="1"/>
  <c r="Y570" i="1" s="1"/>
  <c r="W484" i="1"/>
  <c r="Y485" i="1" s="1"/>
  <c r="C861" i="2"/>
  <c r="D861" i="2" s="1"/>
  <c r="W860" i="1"/>
  <c r="Y861" i="1" s="1"/>
  <c r="C833" i="2"/>
  <c r="D833" i="2" s="1"/>
  <c r="W832" i="1"/>
  <c r="Y833" i="1" s="1"/>
  <c r="C789" i="2"/>
  <c r="D789" i="2" s="1"/>
  <c r="W788" i="1"/>
  <c r="Y789" i="1" s="1"/>
  <c r="C765" i="2"/>
  <c r="D765" i="2" s="1"/>
  <c r="W764" i="1"/>
  <c r="Y765" i="1" s="1"/>
  <c r="C749" i="2"/>
  <c r="D749" i="2" s="1"/>
  <c r="W748" i="1"/>
  <c r="Y749" i="1" s="1"/>
  <c r="C729" i="2"/>
  <c r="D729" i="2" s="1"/>
  <c r="W728" i="1"/>
  <c r="Y729" i="1" s="1"/>
  <c r="C713" i="2"/>
  <c r="D713" i="2" s="1"/>
  <c r="W712" i="1"/>
  <c r="Y713" i="1" s="1"/>
  <c r="C693" i="2"/>
  <c r="D693" i="2" s="1"/>
  <c r="W692" i="1"/>
  <c r="Y693" i="1" s="1"/>
  <c r="C685" i="2"/>
  <c r="D685" i="2" s="1"/>
  <c r="W684" i="1"/>
  <c r="Y685" i="1" s="1"/>
  <c r="C673" i="2"/>
  <c r="D673" i="2" s="1"/>
  <c r="W672" i="1"/>
  <c r="Y673" i="1" s="1"/>
  <c r="C661" i="2"/>
  <c r="D661" i="2" s="1"/>
  <c r="W660" i="1"/>
  <c r="C641" i="2"/>
  <c r="D641" i="2" s="1"/>
  <c r="W640" i="1"/>
  <c r="Y641" i="1" s="1"/>
  <c r="C625" i="2"/>
  <c r="D625" i="2" s="1"/>
  <c r="W624" i="1"/>
  <c r="Y625" i="1" s="1"/>
  <c r="C605" i="2"/>
  <c r="D605" i="2" s="1"/>
  <c r="W604" i="1"/>
  <c r="Y605" i="1" s="1"/>
  <c r="C581" i="2"/>
  <c r="D581" i="2" s="1"/>
  <c r="W580" i="1"/>
  <c r="Y581" i="1" s="1"/>
  <c r="C533" i="2"/>
  <c r="D533" i="2" s="1"/>
  <c r="W532" i="1"/>
  <c r="Y533" i="1" s="1"/>
  <c r="C517" i="2"/>
  <c r="D517" i="2" s="1"/>
  <c r="W516" i="1"/>
  <c r="Y517" i="1" s="1"/>
  <c r="C497" i="2"/>
  <c r="D497" i="2" s="1"/>
  <c r="W496" i="1"/>
  <c r="Y497" i="1" s="1"/>
  <c r="C477" i="2"/>
  <c r="D477" i="2" s="1"/>
  <c r="W476" i="1"/>
  <c r="Y477" i="1" s="1"/>
  <c r="C453" i="2"/>
  <c r="D453" i="2" s="1"/>
  <c r="W452" i="1"/>
  <c r="Y453" i="1" s="1"/>
  <c r="C401" i="2"/>
  <c r="D401" i="2" s="1"/>
  <c r="W400" i="1"/>
  <c r="Y401" i="1" s="1"/>
  <c r="W804" i="1"/>
  <c r="Y805" i="1" s="1"/>
  <c r="C874" i="2"/>
  <c r="D874" i="2" s="1"/>
  <c r="W873" i="1"/>
  <c r="Y874" i="1" s="1"/>
  <c r="W652" i="1"/>
  <c r="Y653" i="1" s="1"/>
  <c r="W481" i="1"/>
  <c r="Y482" i="1" s="1"/>
  <c r="C758" i="2"/>
  <c r="D758" i="2" s="1"/>
  <c r="W757" i="1"/>
  <c r="C754" i="2"/>
  <c r="D754" i="2" s="1"/>
  <c r="C750" i="2"/>
  <c r="D750" i="2" s="1"/>
  <c r="W749" i="1"/>
  <c r="Y750" i="1" s="1"/>
  <c r="C746" i="2"/>
  <c r="D746" i="2" s="1"/>
  <c r="C742" i="2"/>
  <c r="D742" i="2" s="1"/>
  <c r="W741" i="1"/>
  <c r="Y742" i="1" s="1"/>
  <c r="C738" i="2"/>
  <c r="D738" i="2" s="1"/>
  <c r="C734" i="2"/>
  <c r="D734" i="2" s="1"/>
  <c r="W733" i="1"/>
  <c r="Y734" i="1" s="1"/>
  <c r="C730" i="2"/>
  <c r="D730" i="2" s="1"/>
  <c r="C726" i="2"/>
  <c r="D726" i="2" s="1"/>
  <c r="W725" i="1"/>
  <c r="Y726" i="1" s="1"/>
  <c r="C722" i="2"/>
  <c r="D722" i="2" s="1"/>
  <c r="C718" i="2"/>
  <c r="D718" i="2" s="1"/>
  <c r="W717" i="1"/>
  <c r="Y718" i="1" s="1"/>
  <c r="C714" i="2"/>
  <c r="D714" i="2" s="1"/>
  <c r="C710" i="2"/>
  <c r="D710" i="2" s="1"/>
  <c r="W709" i="1"/>
  <c r="Y710" i="1" s="1"/>
  <c r="C706" i="2"/>
  <c r="D706" i="2" s="1"/>
  <c r="C702" i="2"/>
  <c r="D702" i="2" s="1"/>
  <c r="W701" i="1"/>
  <c r="Y702" i="1" s="1"/>
  <c r="C698" i="2"/>
  <c r="D698" i="2" s="1"/>
  <c r="C694" i="2"/>
  <c r="D694" i="2" s="1"/>
  <c r="W693" i="1"/>
  <c r="Y694" i="1" s="1"/>
  <c r="C690" i="2"/>
  <c r="D690" i="2" s="1"/>
  <c r="C686" i="2"/>
  <c r="D686" i="2" s="1"/>
  <c r="W685" i="1"/>
  <c r="Y686" i="1" s="1"/>
  <c r="C682" i="2"/>
  <c r="D682" i="2" s="1"/>
  <c r="C678" i="2"/>
  <c r="D678" i="2" s="1"/>
  <c r="W677" i="1"/>
  <c r="Y678" i="1" s="1"/>
  <c r="C674" i="2"/>
  <c r="D674" i="2" s="1"/>
  <c r="C670" i="2"/>
  <c r="D670" i="2" s="1"/>
  <c r="W669" i="1"/>
  <c r="Y670" i="1" s="1"/>
  <c r="C666" i="2"/>
  <c r="D666" i="2" s="1"/>
  <c r="C662" i="2"/>
  <c r="D662" i="2" s="1"/>
  <c r="W661" i="1"/>
  <c r="Y662" i="1" s="1"/>
  <c r="C658" i="2"/>
  <c r="D658" i="2" s="1"/>
  <c r="C654" i="2"/>
  <c r="D654" i="2" s="1"/>
  <c r="W653" i="1"/>
  <c r="Y654" i="1" s="1"/>
  <c r="C650" i="2"/>
  <c r="D650" i="2" s="1"/>
  <c r="C646" i="2"/>
  <c r="D646" i="2" s="1"/>
  <c r="W637" i="1"/>
  <c r="W629" i="1"/>
  <c r="Y630" i="1" s="1"/>
  <c r="W621" i="1"/>
  <c r="Y622" i="1" s="1"/>
  <c r="W613" i="1"/>
  <c r="Y614" i="1" s="1"/>
  <c r="W605" i="1"/>
  <c r="Y606" i="1" s="1"/>
  <c r="W597" i="1"/>
  <c r="Y598" i="1" s="1"/>
  <c r="W589" i="1"/>
  <c r="Y590" i="1" s="1"/>
  <c r="W581" i="1"/>
  <c r="Y582" i="1" s="1"/>
  <c r="W573" i="1"/>
  <c r="Y574" i="1" s="1"/>
  <c r="W565" i="1"/>
  <c r="Y566" i="1" s="1"/>
  <c r="W557" i="1"/>
  <c r="Y558" i="1" s="1"/>
  <c r="W549" i="1"/>
  <c r="Y550" i="1" s="1"/>
  <c r="W541" i="1"/>
  <c r="Y542" i="1" s="1"/>
  <c r="W533" i="1"/>
  <c r="Y534" i="1" s="1"/>
  <c r="W525" i="1"/>
  <c r="Y526" i="1" s="1"/>
  <c r="W517" i="1"/>
  <c r="Y518" i="1" s="1"/>
  <c r="W509" i="1"/>
  <c r="Y510" i="1" s="1"/>
  <c r="W501" i="1"/>
  <c r="Y502" i="1" s="1"/>
  <c r="W493" i="1"/>
  <c r="Y494" i="1" s="1"/>
  <c r="W485" i="1"/>
  <c r="Y486" i="1" s="1"/>
  <c r="W477" i="1"/>
  <c r="Y478" i="1" s="1"/>
  <c r="W469" i="1"/>
  <c r="Y470" i="1" s="1"/>
  <c r="W433" i="1"/>
  <c r="Y434" i="1" s="1"/>
  <c r="W413" i="1"/>
  <c r="Y414" i="1" s="1"/>
  <c r="W393" i="1"/>
  <c r="Y394" i="1" s="1"/>
  <c r="W745" i="1"/>
  <c r="Y746" i="1" s="1"/>
  <c r="W681" i="1"/>
  <c r="Y682" i="1" s="1"/>
  <c r="W721" i="1"/>
  <c r="Y722" i="1" s="1"/>
  <c r="W657" i="1"/>
  <c r="Y658" i="1" s="1"/>
  <c r="C792" i="2"/>
  <c r="D792" i="2" s="1"/>
  <c r="W791" i="1"/>
  <c r="Y792" i="1" s="1"/>
  <c r="C788" i="2"/>
  <c r="D788" i="2" s="1"/>
  <c r="W787" i="1"/>
  <c r="C784" i="2"/>
  <c r="D784" i="2" s="1"/>
  <c r="W783" i="1"/>
  <c r="Y784" i="1" s="1"/>
  <c r="C780" i="2"/>
  <c r="D780" i="2" s="1"/>
  <c r="W779" i="1"/>
  <c r="Y780" i="1" s="1"/>
  <c r="C776" i="2"/>
  <c r="D776" i="2" s="1"/>
  <c r="W775" i="1"/>
  <c r="Y776" i="1" s="1"/>
  <c r="C772" i="2"/>
  <c r="D772" i="2" s="1"/>
  <c r="W771" i="1"/>
  <c r="Y772" i="1" s="1"/>
  <c r="C768" i="2"/>
  <c r="D768" i="2" s="1"/>
  <c r="W767" i="1"/>
  <c r="Y768" i="1" s="1"/>
  <c r="C764" i="2"/>
  <c r="D764" i="2" s="1"/>
  <c r="W763" i="1"/>
  <c r="Y764" i="1" s="1"/>
  <c r="C760" i="2"/>
  <c r="D760" i="2" s="1"/>
  <c r="W759" i="1"/>
  <c r="Y760" i="1" s="1"/>
  <c r="C756" i="2"/>
  <c r="D756" i="2" s="1"/>
  <c r="W755" i="1"/>
  <c r="Y756" i="1" s="1"/>
  <c r="C752" i="2"/>
  <c r="D752" i="2" s="1"/>
  <c r="W751" i="1"/>
  <c r="Y752" i="1" s="1"/>
  <c r="C748" i="2"/>
  <c r="D748" i="2" s="1"/>
  <c r="W747" i="1"/>
  <c r="Y748" i="1" s="1"/>
  <c r="C744" i="2"/>
  <c r="D744" i="2" s="1"/>
  <c r="W743" i="1"/>
  <c r="Y744" i="1" s="1"/>
  <c r="C740" i="2"/>
  <c r="D740" i="2" s="1"/>
  <c r="W739" i="1"/>
  <c r="Y740" i="1" s="1"/>
  <c r="C736" i="2"/>
  <c r="D736" i="2" s="1"/>
  <c r="W735" i="1"/>
  <c r="Y736" i="1" s="1"/>
  <c r="C732" i="2"/>
  <c r="D732" i="2" s="1"/>
  <c r="W731" i="1"/>
  <c r="Y732" i="1" s="1"/>
  <c r="C728" i="2"/>
  <c r="D728" i="2" s="1"/>
  <c r="W727" i="1"/>
  <c r="Y728" i="1" s="1"/>
  <c r="C724" i="2"/>
  <c r="D724" i="2" s="1"/>
  <c r="W723" i="1"/>
  <c r="Y724" i="1" s="1"/>
  <c r="C720" i="2"/>
  <c r="D720" i="2" s="1"/>
  <c r="W719" i="1"/>
  <c r="Y720" i="1" s="1"/>
  <c r="C716" i="2"/>
  <c r="D716" i="2" s="1"/>
  <c r="W715" i="1"/>
  <c r="Y716" i="1" s="1"/>
  <c r="C712" i="2"/>
  <c r="D712" i="2" s="1"/>
  <c r="W711" i="1"/>
  <c r="Y712" i="1" s="1"/>
  <c r="C708" i="2"/>
  <c r="D708" i="2" s="1"/>
  <c r="W707" i="1"/>
  <c r="Y708" i="1" s="1"/>
  <c r="C704" i="2"/>
  <c r="D704" i="2" s="1"/>
  <c r="W703" i="1"/>
  <c r="Y704" i="1" s="1"/>
  <c r="C700" i="2"/>
  <c r="D700" i="2" s="1"/>
  <c r="W699" i="1"/>
  <c r="Y700" i="1" s="1"/>
  <c r="C696" i="2"/>
  <c r="D696" i="2" s="1"/>
  <c r="W695" i="1"/>
  <c r="Y696" i="1" s="1"/>
  <c r="C692" i="2"/>
  <c r="D692" i="2" s="1"/>
  <c r="W691" i="1"/>
  <c r="Y692" i="1" s="1"/>
  <c r="C688" i="2"/>
  <c r="D688" i="2" s="1"/>
  <c r="W687" i="1"/>
  <c r="C684" i="2"/>
  <c r="D684" i="2" s="1"/>
  <c r="W683" i="1"/>
  <c r="Y684" i="1" s="1"/>
  <c r="C680" i="2"/>
  <c r="D680" i="2" s="1"/>
  <c r="W679" i="1"/>
  <c r="Y680" i="1" s="1"/>
  <c r="C676" i="2"/>
  <c r="D676" i="2" s="1"/>
  <c r="W675" i="1"/>
  <c r="Y676" i="1" s="1"/>
  <c r="C672" i="2"/>
  <c r="D672" i="2" s="1"/>
  <c r="W671" i="1"/>
  <c r="Y672" i="1" s="1"/>
  <c r="C668" i="2"/>
  <c r="D668" i="2" s="1"/>
  <c r="W667" i="1"/>
  <c r="C664" i="2"/>
  <c r="D664" i="2" s="1"/>
  <c r="W663" i="1"/>
  <c r="C660" i="2"/>
  <c r="D660" i="2" s="1"/>
  <c r="W659" i="1"/>
  <c r="C656" i="2"/>
  <c r="D656" i="2" s="1"/>
  <c r="W655" i="1"/>
  <c r="Y656" i="1" s="1"/>
  <c r="C652" i="2"/>
  <c r="D652" i="2" s="1"/>
  <c r="W651" i="1"/>
  <c r="Y652" i="1" s="1"/>
  <c r="C648" i="2"/>
  <c r="D648" i="2" s="1"/>
  <c r="W647" i="1"/>
  <c r="Y648" i="1" s="1"/>
  <c r="C644" i="2"/>
  <c r="D644" i="2" s="1"/>
  <c r="W643" i="1"/>
  <c r="Y644" i="1" s="1"/>
  <c r="C640" i="2"/>
  <c r="D640" i="2" s="1"/>
  <c r="W639" i="1"/>
  <c r="Y640" i="1" s="1"/>
  <c r="C636" i="2"/>
  <c r="D636" i="2" s="1"/>
  <c r="W635" i="1"/>
  <c r="Y636" i="1" s="1"/>
  <c r="C632" i="2"/>
  <c r="D632" i="2" s="1"/>
  <c r="W631" i="1"/>
  <c r="Y632" i="1" s="1"/>
  <c r="C628" i="2"/>
  <c r="D628" i="2" s="1"/>
  <c r="W627" i="1"/>
  <c r="Y628" i="1" s="1"/>
  <c r="C624" i="2"/>
  <c r="D624" i="2" s="1"/>
  <c r="W623" i="1"/>
  <c r="Y624" i="1" s="1"/>
  <c r="C620" i="2"/>
  <c r="D620" i="2" s="1"/>
  <c r="W619" i="1"/>
  <c r="Y620" i="1" s="1"/>
  <c r="C616" i="2"/>
  <c r="D616" i="2" s="1"/>
  <c r="W615" i="1"/>
  <c r="Y616" i="1" s="1"/>
  <c r="C612" i="2"/>
  <c r="D612" i="2" s="1"/>
  <c r="W611" i="1"/>
  <c r="Y612" i="1" s="1"/>
  <c r="C608" i="2"/>
  <c r="D608" i="2" s="1"/>
  <c r="W607" i="1"/>
  <c r="Y608" i="1" s="1"/>
  <c r="C604" i="2"/>
  <c r="D604" i="2" s="1"/>
  <c r="W603" i="1"/>
  <c r="Y604" i="1" s="1"/>
  <c r="C600" i="2"/>
  <c r="D600" i="2" s="1"/>
  <c r="W599" i="1"/>
  <c r="Y600" i="1" s="1"/>
  <c r="C596" i="2"/>
  <c r="D596" i="2" s="1"/>
  <c r="W595" i="1"/>
  <c r="Y596" i="1" s="1"/>
  <c r="C592" i="2"/>
  <c r="D592" i="2" s="1"/>
  <c r="W591" i="1"/>
  <c r="Y592" i="1" s="1"/>
  <c r="C588" i="2"/>
  <c r="D588" i="2" s="1"/>
  <c r="W587" i="1"/>
  <c r="Y588" i="1" s="1"/>
  <c r="C584" i="2"/>
  <c r="D584" i="2" s="1"/>
  <c r="W583" i="1"/>
  <c r="Y584" i="1" s="1"/>
  <c r="C580" i="2"/>
  <c r="D580" i="2" s="1"/>
  <c r="W579" i="1"/>
  <c r="Y580" i="1" s="1"/>
  <c r="C576" i="2"/>
  <c r="D576" i="2" s="1"/>
  <c r="W575" i="1"/>
  <c r="Y576" i="1" s="1"/>
  <c r="C572" i="2"/>
  <c r="D572" i="2" s="1"/>
  <c r="W571" i="1"/>
  <c r="Y572" i="1" s="1"/>
  <c r="C568" i="2"/>
  <c r="D568" i="2" s="1"/>
  <c r="W567" i="1"/>
  <c r="Y568" i="1" s="1"/>
  <c r="C564" i="2"/>
  <c r="D564" i="2" s="1"/>
  <c r="W563" i="1"/>
  <c r="Y564" i="1" s="1"/>
  <c r="C560" i="2"/>
  <c r="D560" i="2" s="1"/>
  <c r="W559" i="1"/>
  <c r="Y560" i="1" s="1"/>
  <c r="C556" i="2"/>
  <c r="D556" i="2" s="1"/>
  <c r="W555" i="1"/>
  <c r="Y556" i="1" s="1"/>
  <c r="C552" i="2"/>
  <c r="D552" i="2" s="1"/>
  <c r="W551" i="1"/>
  <c r="Y552" i="1" s="1"/>
  <c r="C548" i="2"/>
  <c r="D548" i="2" s="1"/>
  <c r="W547" i="1"/>
  <c r="Y548" i="1" s="1"/>
  <c r="C544" i="2"/>
  <c r="D544" i="2" s="1"/>
  <c r="W543" i="1"/>
  <c r="Y544" i="1" s="1"/>
  <c r="C540" i="2"/>
  <c r="D540" i="2" s="1"/>
  <c r="W539" i="1"/>
  <c r="Y540" i="1" s="1"/>
  <c r="C536" i="2"/>
  <c r="D536" i="2" s="1"/>
  <c r="W535" i="1"/>
  <c r="Y536" i="1" s="1"/>
  <c r="C532" i="2"/>
  <c r="D532" i="2" s="1"/>
  <c r="W531" i="1"/>
  <c r="C528" i="2"/>
  <c r="D528" i="2" s="1"/>
  <c r="W527" i="1"/>
  <c r="Y528" i="1" s="1"/>
  <c r="C524" i="2"/>
  <c r="D524" i="2" s="1"/>
  <c r="W523" i="1"/>
  <c r="Y524" i="1" s="1"/>
  <c r="C520" i="2"/>
  <c r="D520" i="2" s="1"/>
  <c r="W519" i="1"/>
  <c r="Y520" i="1" s="1"/>
  <c r="C516" i="2"/>
  <c r="D516" i="2" s="1"/>
  <c r="W515" i="1"/>
  <c r="Y516" i="1" s="1"/>
  <c r="C512" i="2"/>
  <c r="D512" i="2" s="1"/>
  <c r="W511" i="1"/>
  <c r="Y512" i="1" s="1"/>
  <c r="C508" i="2"/>
  <c r="D508" i="2" s="1"/>
  <c r="W507" i="1"/>
  <c r="Y508" i="1" s="1"/>
  <c r="C504" i="2"/>
  <c r="D504" i="2" s="1"/>
  <c r="W503" i="1"/>
  <c r="Y504" i="1" s="1"/>
  <c r="C500" i="2"/>
  <c r="D500" i="2" s="1"/>
  <c r="W499" i="1"/>
  <c r="Y500" i="1" s="1"/>
  <c r="C496" i="2"/>
  <c r="D496" i="2" s="1"/>
  <c r="W495" i="1"/>
  <c r="Y496" i="1" s="1"/>
  <c r="C492" i="2"/>
  <c r="D492" i="2" s="1"/>
  <c r="W491" i="1"/>
  <c r="Y492" i="1" s="1"/>
  <c r="C488" i="2"/>
  <c r="D488" i="2" s="1"/>
  <c r="W487" i="1"/>
  <c r="Y488" i="1" s="1"/>
  <c r="C484" i="2"/>
  <c r="D484" i="2" s="1"/>
  <c r="W483" i="1"/>
  <c r="Y484" i="1" s="1"/>
  <c r="C480" i="2"/>
  <c r="D480" i="2" s="1"/>
  <c r="W479" i="1"/>
  <c r="Y480" i="1" s="1"/>
  <c r="C476" i="2"/>
  <c r="D476" i="2" s="1"/>
  <c r="W475" i="1"/>
  <c r="Y476" i="1" s="1"/>
  <c r="C472" i="2"/>
  <c r="D472" i="2" s="1"/>
  <c r="W471" i="1"/>
  <c r="Y472" i="1" s="1"/>
  <c r="C468" i="2"/>
  <c r="D468" i="2" s="1"/>
  <c r="W467" i="1"/>
  <c r="Y468" i="1" s="1"/>
  <c r="C464" i="2"/>
  <c r="D464" i="2" s="1"/>
  <c r="W463" i="1"/>
  <c r="Y464" i="1" s="1"/>
  <c r="W451" i="1"/>
  <c r="W427" i="1"/>
  <c r="Y428" i="1" s="1"/>
  <c r="W411" i="1"/>
  <c r="Y412" i="1" s="1"/>
  <c r="W403" i="1"/>
  <c r="Y404" i="1" s="1"/>
  <c r="W713" i="1"/>
  <c r="Y714" i="1" s="1"/>
  <c r="W649" i="1"/>
  <c r="Y650" i="1" s="1"/>
  <c r="W753" i="1"/>
  <c r="Y754" i="1" s="1"/>
  <c r="W689" i="1"/>
  <c r="Y690" i="1" s="1"/>
  <c r="C851" i="2"/>
  <c r="D851" i="2" s="1"/>
  <c r="W850" i="1"/>
  <c r="Y851" i="1" s="1"/>
  <c r="C847" i="2"/>
  <c r="D847" i="2" s="1"/>
  <c r="C843" i="2"/>
  <c r="D843" i="2" s="1"/>
  <c r="W842" i="1"/>
  <c r="Y843" i="1" s="1"/>
  <c r="C839" i="2"/>
  <c r="D839" i="2" s="1"/>
  <c r="C835" i="2"/>
  <c r="D835" i="2" s="1"/>
  <c r="W834" i="1"/>
  <c r="Y835" i="1" s="1"/>
  <c r="C831" i="2"/>
  <c r="D831" i="2" s="1"/>
  <c r="C827" i="2"/>
  <c r="D827" i="2" s="1"/>
  <c r="W826" i="1"/>
  <c r="Y827" i="1" s="1"/>
  <c r="C823" i="2"/>
  <c r="D823" i="2" s="1"/>
  <c r="C819" i="2"/>
  <c r="D819" i="2" s="1"/>
  <c r="W818" i="1"/>
  <c r="Y819" i="1" s="1"/>
  <c r="C815" i="2"/>
  <c r="D815" i="2" s="1"/>
  <c r="C811" i="2"/>
  <c r="D811" i="2" s="1"/>
  <c r="W810" i="1"/>
  <c r="Y811" i="1" s="1"/>
  <c r="C807" i="2"/>
  <c r="D807" i="2" s="1"/>
  <c r="C803" i="2"/>
  <c r="D803" i="2" s="1"/>
  <c r="W802" i="1"/>
  <c r="Y803" i="1" s="1"/>
  <c r="C799" i="2"/>
  <c r="D799" i="2" s="1"/>
  <c r="C795" i="2"/>
  <c r="D795" i="2" s="1"/>
  <c r="W794" i="1"/>
  <c r="Y795" i="1" s="1"/>
  <c r="C791" i="2"/>
  <c r="D791" i="2" s="1"/>
  <c r="C787" i="2"/>
  <c r="D787" i="2" s="1"/>
  <c r="W786" i="1"/>
  <c r="Y787" i="1" s="1"/>
  <c r="C783" i="2"/>
  <c r="D783" i="2" s="1"/>
  <c r="C779" i="2"/>
  <c r="D779" i="2" s="1"/>
  <c r="W778" i="1"/>
  <c r="Y779" i="1" s="1"/>
  <c r="C775" i="2"/>
  <c r="D775" i="2" s="1"/>
  <c r="C771" i="2"/>
  <c r="D771" i="2" s="1"/>
  <c r="W770" i="1"/>
  <c r="Y771" i="1" s="1"/>
  <c r="C767" i="2"/>
  <c r="D767" i="2" s="1"/>
  <c r="C763" i="2"/>
  <c r="D763" i="2" s="1"/>
  <c r="W762" i="1"/>
  <c r="Y763" i="1" s="1"/>
  <c r="C759" i="2"/>
  <c r="D759" i="2" s="1"/>
  <c r="C755" i="2"/>
  <c r="D755" i="2" s="1"/>
  <c r="W754" i="1"/>
  <c r="Y755" i="1" s="1"/>
  <c r="C751" i="2"/>
  <c r="D751" i="2" s="1"/>
  <c r="C747" i="2"/>
  <c r="D747" i="2" s="1"/>
  <c r="W746" i="1"/>
  <c r="Y747" i="1" s="1"/>
  <c r="C743" i="2"/>
  <c r="D743" i="2" s="1"/>
  <c r="C739" i="2"/>
  <c r="D739" i="2" s="1"/>
  <c r="W738" i="1"/>
  <c r="Y739" i="1" s="1"/>
  <c r="C735" i="2"/>
  <c r="D735" i="2" s="1"/>
  <c r="C731" i="2"/>
  <c r="D731" i="2" s="1"/>
  <c r="W730" i="1"/>
  <c r="Y731" i="1" s="1"/>
  <c r="C727" i="2"/>
  <c r="D727" i="2" s="1"/>
  <c r="C723" i="2"/>
  <c r="D723" i="2" s="1"/>
  <c r="W722" i="1"/>
  <c r="Y723" i="1" s="1"/>
  <c r="C719" i="2"/>
  <c r="D719" i="2" s="1"/>
  <c r="C715" i="2"/>
  <c r="D715" i="2" s="1"/>
  <c r="W714" i="1"/>
  <c r="Y715" i="1" s="1"/>
  <c r="C711" i="2"/>
  <c r="D711" i="2" s="1"/>
  <c r="C707" i="2"/>
  <c r="D707" i="2" s="1"/>
  <c r="W706" i="1"/>
  <c r="Y707" i="1" s="1"/>
  <c r="C703" i="2"/>
  <c r="D703" i="2" s="1"/>
  <c r="C699" i="2"/>
  <c r="D699" i="2" s="1"/>
  <c r="W698" i="1"/>
  <c r="Y699" i="1" s="1"/>
  <c r="C695" i="2"/>
  <c r="D695" i="2" s="1"/>
  <c r="C691" i="2"/>
  <c r="D691" i="2" s="1"/>
  <c r="W690" i="1"/>
  <c r="Y691" i="1" s="1"/>
  <c r="C687" i="2"/>
  <c r="D687" i="2" s="1"/>
  <c r="C683" i="2"/>
  <c r="D683" i="2" s="1"/>
  <c r="W682" i="1"/>
  <c r="Y683" i="1" s="1"/>
  <c r="C679" i="2"/>
  <c r="D679" i="2" s="1"/>
  <c r="C675" i="2"/>
  <c r="D675" i="2" s="1"/>
  <c r="W674" i="1"/>
  <c r="Y675" i="1" s="1"/>
  <c r="C671" i="2"/>
  <c r="D671" i="2" s="1"/>
  <c r="C667" i="2"/>
  <c r="D667" i="2" s="1"/>
  <c r="W666" i="1"/>
  <c r="Y667" i="1" s="1"/>
  <c r="C663" i="2"/>
  <c r="D663" i="2" s="1"/>
  <c r="C659" i="2"/>
  <c r="D659" i="2" s="1"/>
  <c r="W658" i="1"/>
  <c r="C655" i="2"/>
  <c r="D655" i="2" s="1"/>
  <c r="C651" i="2"/>
  <c r="D651" i="2" s="1"/>
  <c r="W650" i="1"/>
  <c r="Y651" i="1" s="1"/>
  <c r="C647" i="2"/>
  <c r="D647" i="2" s="1"/>
  <c r="C643" i="2"/>
  <c r="D643" i="2" s="1"/>
  <c r="W642" i="1"/>
  <c r="Y643" i="1" s="1"/>
  <c r="C639" i="2"/>
  <c r="D639" i="2" s="1"/>
  <c r="C635" i="2"/>
  <c r="D635" i="2" s="1"/>
  <c r="W634" i="1"/>
  <c r="Y635" i="1" s="1"/>
  <c r="C631" i="2"/>
  <c r="D631" i="2" s="1"/>
  <c r="C627" i="2"/>
  <c r="D627" i="2" s="1"/>
  <c r="W626" i="1"/>
  <c r="Y627" i="1" s="1"/>
  <c r="W814" i="1"/>
  <c r="Y815" i="1" s="1"/>
  <c r="W750" i="1"/>
  <c r="Y751" i="1" s="1"/>
  <c r="W729" i="1"/>
  <c r="Y730" i="1" s="1"/>
  <c r="W686" i="1"/>
  <c r="Y687" i="1" s="1"/>
  <c r="W665" i="1"/>
  <c r="Y666" i="1" s="1"/>
  <c r="W453" i="1"/>
  <c r="Y454" i="1" s="1"/>
  <c r="W445" i="1"/>
  <c r="Y446" i="1" s="1"/>
  <c r="W417" i="1"/>
  <c r="Y418" i="1" s="1"/>
  <c r="W405" i="1"/>
  <c r="Y406" i="1" s="1"/>
  <c r="W790" i="1"/>
  <c r="Y791" i="1" s="1"/>
  <c r="W726" i="1"/>
  <c r="Y727" i="1" s="1"/>
  <c r="W705" i="1"/>
  <c r="W662" i="1"/>
  <c r="Y663" i="1" s="1"/>
  <c r="C623" i="2"/>
  <c r="D623" i="2" s="1"/>
  <c r="C619" i="2"/>
  <c r="D619" i="2" s="1"/>
  <c r="C615" i="2"/>
  <c r="D615" i="2" s="1"/>
  <c r="C611" i="2"/>
  <c r="D611" i="2" s="1"/>
  <c r="C607" i="2"/>
  <c r="D607" i="2" s="1"/>
  <c r="C603" i="2"/>
  <c r="D603" i="2" s="1"/>
  <c r="C599" i="2"/>
  <c r="D599" i="2" s="1"/>
  <c r="C595" i="2"/>
  <c r="D595" i="2" s="1"/>
  <c r="C591" i="2"/>
  <c r="D591" i="2" s="1"/>
  <c r="C587" i="2"/>
  <c r="D587" i="2" s="1"/>
  <c r="C583" i="2"/>
  <c r="D583" i="2" s="1"/>
  <c r="C579" i="2"/>
  <c r="D579" i="2" s="1"/>
  <c r="C575" i="2"/>
  <c r="D575" i="2" s="1"/>
  <c r="C571" i="2"/>
  <c r="D571" i="2" s="1"/>
  <c r="C567" i="2"/>
  <c r="D567" i="2" s="1"/>
  <c r="C563" i="2"/>
  <c r="D563" i="2" s="1"/>
  <c r="C559" i="2"/>
  <c r="D559" i="2" s="1"/>
  <c r="C555" i="2"/>
  <c r="D555" i="2" s="1"/>
  <c r="C551" i="2"/>
  <c r="D551" i="2" s="1"/>
  <c r="C547" i="2"/>
  <c r="D547" i="2" s="1"/>
  <c r="C543" i="2"/>
  <c r="D543" i="2" s="1"/>
  <c r="C539" i="2"/>
  <c r="D539" i="2" s="1"/>
  <c r="C535" i="2"/>
  <c r="D535" i="2" s="1"/>
  <c r="C531" i="2"/>
  <c r="D531" i="2" s="1"/>
  <c r="C527" i="2"/>
  <c r="D527" i="2" s="1"/>
  <c r="C523" i="2"/>
  <c r="D523" i="2" s="1"/>
  <c r="C519" i="2"/>
  <c r="D519" i="2" s="1"/>
  <c r="C515" i="2"/>
  <c r="D515" i="2" s="1"/>
  <c r="C511" i="2"/>
  <c r="D511" i="2" s="1"/>
  <c r="C507" i="2"/>
  <c r="D507" i="2" s="1"/>
  <c r="C503" i="2"/>
  <c r="D503" i="2" s="1"/>
  <c r="C499" i="2"/>
  <c r="D499" i="2" s="1"/>
  <c r="C495" i="2"/>
  <c r="D495" i="2" s="1"/>
  <c r="C491" i="2"/>
  <c r="D491" i="2" s="1"/>
  <c r="C487" i="2"/>
  <c r="D487" i="2" s="1"/>
  <c r="C483" i="2"/>
  <c r="D483" i="2" s="1"/>
  <c r="C479" i="2"/>
  <c r="D479" i="2" s="1"/>
  <c r="C475" i="2"/>
  <c r="D475" i="2" s="1"/>
  <c r="C471" i="2"/>
  <c r="D471" i="2" s="1"/>
  <c r="C467" i="2"/>
  <c r="D467" i="2" s="1"/>
  <c r="C463" i="2"/>
  <c r="D463" i="2" s="1"/>
  <c r="C459" i="2"/>
  <c r="D459" i="2" s="1"/>
  <c r="C455" i="2"/>
  <c r="D455" i="2" s="1"/>
  <c r="C451" i="2"/>
  <c r="D451" i="2" s="1"/>
  <c r="C447" i="2"/>
  <c r="D447" i="2" s="1"/>
  <c r="C443" i="2"/>
  <c r="D443" i="2" s="1"/>
  <c r="C439" i="2"/>
  <c r="D439" i="2" s="1"/>
  <c r="C435" i="2"/>
  <c r="D435" i="2" s="1"/>
  <c r="C431" i="2"/>
  <c r="D431" i="2" s="1"/>
  <c r="C427" i="2"/>
  <c r="D427" i="2" s="1"/>
  <c r="C423" i="2"/>
  <c r="D423" i="2" s="1"/>
  <c r="C419" i="2"/>
  <c r="D419" i="2" s="1"/>
  <c r="C415" i="2"/>
  <c r="D415" i="2" s="1"/>
  <c r="W414" i="1"/>
  <c r="Y415" i="1" s="1"/>
  <c r="C411" i="2"/>
  <c r="D411" i="2" s="1"/>
  <c r="C407" i="2"/>
  <c r="D407" i="2" s="1"/>
  <c r="W406" i="1"/>
  <c r="Y407" i="1" s="1"/>
  <c r="C403" i="2"/>
  <c r="D403" i="2" s="1"/>
  <c r="C399" i="2"/>
  <c r="D399" i="2" s="1"/>
  <c r="W398" i="1"/>
  <c r="Y399" i="1" s="1"/>
  <c r="C395" i="2"/>
  <c r="D395" i="2" s="1"/>
  <c r="C391" i="2"/>
  <c r="D391" i="2" s="1"/>
  <c r="W390" i="1"/>
  <c r="Y391" i="1" s="1"/>
  <c r="W645" i="1"/>
  <c r="Y646" i="1" s="1"/>
  <c r="W442" i="1"/>
  <c r="Y443" i="1" s="1"/>
  <c r="C642" i="2"/>
  <c r="D642" i="2" s="1"/>
  <c r="C638" i="2"/>
  <c r="D638" i="2" s="1"/>
  <c r="C634" i="2"/>
  <c r="D634" i="2" s="1"/>
  <c r="C630" i="2"/>
  <c r="D630" i="2" s="1"/>
  <c r="C626" i="2"/>
  <c r="D626" i="2" s="1"/>
  <c r="C622" i="2"/>
  <c r="D622" i="2" s="1"/>
  <c r="C618" i="2"/>
  <c r="D618" i="2" s="1"/>
  <c r="C614" i="2"/>
  <c r="D614" i="2" s="1"/>
  <c r="C610" i="2"/>
  <c r="D610" i="2" s="1"/>
  <c r="C606" i="2"/>
  <c r="D606" i="2" s="1"/>
  <c r="C602" i="2"/>
  <c r="D602" i="2" s="1"/>
  <c r="C598" i="2"/>
  <c r="D598" i="2" s="1"/>
  <c r="C594" i="2"/>
  <c r="D594" i="2" s="1"/>
  <c r="C590" i="2"/>
  <c r="D590" i="2" s="1"/>
  <c r="C586" i="2"/>
  <c r="D586" i="2" s="1"/>
  <c r="C582" i="2"/>
  <c r="D582" i="2" s="1"/>
  <c r="C578" i="2"/>
  <c r="D578" i="2" s="1"/>
  <c r="C574" i="2"/>
  <c r="D574" i="2" s="1"/>
  <c r="C570" i="2"/>
  <c r="D570" i="2" s="1"/>
  <c r="C566" i="2"/>
  <c r="D566" i="2" s="1"/>
  <c r="C562" i="2"/>
  <c r="D562" i="2" s="1"/>
  <c r="C558" i="2"/>
  <c r="D558" i="2" s="1"/>
  <c r="C554" i="2"/>
  <c r="D554" i="2" s="1"/>
  <c r="C550" i="2"/>
  <c r="D550" i="2" s="1"/>
  <c r="C546" i="2"/>
  <c r="D546" i="2" s="1"/>
  <c r="C542" i="2"/>
  <c r="D542" i="2" s="1"/>
  <c r="C538" i="2"/>
  <c r="D538" i="2" s="1"/>
  <c r="C534" i="2"/>
  <c r="D534" i="2" s="1"/>
  <c r="C530" i="2"/>
  <c r="D530" i="2" s="1"/>
  <c r="C526" i="2"/>
  <c r="D526" i="2" s="1"/>
  <c r="C522" i="2"/>
  <c r="D522" i="2" s="1"/>
  <c r="C518" i="2"/>
  <c r="D518" i="2" s="1"/>
  <c r="C514" i="2"/>
  <c r="D514" i="2" s="1"/>
  <c r="C510" i="2"/>
  <c r="D510" i="2" s="1"/>
  <c r="C506" i="2"/>
  <c r="D506" i="2" s="1"/>
  <c r="C502" i="2"/>
  <c r="D502" i="2" s="1"/>
  <c r="C498" i="2"/>
  <c r="D498" i="2" s="1"/>
  <c r="C494" i="2"/>
  <c r="D494" i="2" s="1"/>
  <c r="C490" i="2"/>
  <c r="D490" i="2" s="1"/>
  <c r="C486" i="2"/>
  <c r="D486" i="2" s="1"/>
  <c r="C482" i="2"/>
  <c r="D482" i="2" s="1"/>
  <c r="C478" i="2"/>
  <c r="D478" i="2" s="1"/>
  <c r="C474" i="2"/>
  <c r="D474" i="2" s="1"/>
  <c r="C470" i="2"/>
  <c r="D470" i="2" s="1"/>
  <c r="C466" i="2"/>
  <c r="D466" i="2" s="1"/>
  <c r="C462" i="2"/>
  <c r="D462" i="2" s="1"/>
  <c r="C458" i="2"/>
  <c r="D458" i="2" s="1"/>
  <c r="C454" i="2"/>
  <c r="D454" i="2" s="1"/>
  <c r="C450" i="2"/>
  <c r="D450" i="2" s="1"/>
  <c r="C446" i="2"/>
  <c r="D446" i="2" s="1"/>
  <c r="C442" i="2"/>
  <c r="D442" i="2" s="1"/>
  <c r="C438" i="2"/>
  <c r="D438" i="2" s="1"/>
  <c r="C434" i="2"/>
  <c r="D434" i="2" s="1"/>
  <c r="C430" i="2"/>
  <c r="D430" i="2" s="1"/>
  <c r="C426" i="2"/>
  <c r="D426" i="2" s="1"/>
  <c r="C422" i="2"/>
  <c r="D422" i="2" s="1"/>
  <c r="C418" i="2"/>
  <c r="D418" i="2" s="1"/>
  <c r="C414" i="2"/>
  <c r="D414" i="2" s="1"/>
  <c r="C410" i="2"/>
  <c r="D410" i="2" s="1"/>
  <c r="C406" i="2"/>
  <c r="D406" i="2" s="1"/>
  <c r="C402" i="2"/>
  <c r="D402" i="2" s="1"/>
  <c r="C398" i="2"/>
  <c r="D398" i="2" s="1"/>
  <c r="C394" i="2"/>
  <c r="D394" i="2" s="1"/>
  <c r="C390" i="2"/>
  <c r="D390" i="2" s="1"/>
  <c r="W458" i="1"/>
  <c r="Y459" i="1" s="1"/>
  <c r="W449" i="1"/>
  <c r="Y450" i="1" s="1"/>
  <c r="W430" i="1"/>
  <c r="Y431" i="1" s="1"/>
  <c r="W421" i="1"/>
  <c r="Y422" i="1" s="1"/>
  <c r="W401" i="1"/>
  <c r="Y402" i="1" s="1"/>
  <c r="W389" i="1"/>
  <c r="Y390" i="1" s="1"/>
  <c r="W618" i="1"/>
  <c r="Y619" i="1" s="1"/>
  <c r="W610" i="1"/>
  <c r="Y611" i="1" s="1"/>
  <c r="W602" i="1"/>
  <c r="Y603" i="1" s="1"/>
  <c r="W594" i="1"/>
  <c r="Y595" i="1" s="1"/>
  <c r="W586" i="1"/>
  <c r="Y587" i="1" s="1"/>
  <c r="W578" i="1"/>
  <c r="Y579" i="1" s="1"/>
  <c r="W570" i="1"/>
  <c r="Y571" i="1" s="1"/>
  <c r="W562" i="1"/>
  <c r="Y563" i="1" s="1"/>
  <c r="W554" i="1"/>
  <c r="Y555" i="1" s="1"/>
  <c r="W546" i="1"/>
  <c r="Y547" i="1" s="1"/>
  <c r="W538" i="1"/>
  <c r="Y539" i="1" s="1"/>
  <c r="W530" i="1"/>
  <c r="W522" i="1"/>
  <c r="Y523" i="1" s="1"/>
  <c r="W514" i="1"/>
  <c r="Y515" i="1" s="1"/>
  <c r="W506" i="1"/>
  <c r="W498" i="1"/>
  <c r="Y499" i="1" s="1"/>
  <c r="W490" i="1"/>
  <c r="Y491" i="1" s="1"/>
  <c r="W482" i="1"/>
  <c r="Y483" i="1" s="1"/>
  <c r="W474" i="1"/>
  <c r="Y475" i="1" s="1"/>
  <c r="W466" i="1"/>
  <c r="Y467" i="1" s="1"/>
  <c r="W457" i="1"/>
  <c r="Y458" i="1" s="1"/>
  <c r="W438" i="1"/>
  <c r="Y439" i="1" s="1"/>
  <c r="W429" i="1"/>
  <c r="Y430" i="1" s="1"/>
  <c r="W410" i="1"/>
  <c r="Y411" i="1" s="1"/>
  <c r="C460" i="2"/>
  <c r="D460" i="2" s="1"/>
  <c r="C456" i="2"/>
  <c r="D456" i="2" s="1"/>
  <c r="W455" i="1"/>
  <c r="Y456" i="1" s="1"/>
  <c r="C452" i="2"/>
  <c r="D452" i="2" s="1"/>
  <c r="C448" i="2"/>
  <c r="D448" i="2" s="1"/>
  <c r="W447" i="1"/>
  <c r="Y448" i="1" s="1"/>
  <c r="C444" i="2"/>
  <c r="D444" i="2" s="1"/>
  <c r="C440" i="2"/>
  <c r="D440" i="2" s="1"/>
  <c r="W439" i="1"/>
  <c r="Y440" i="1" s="1"/>
  <c r="C436" i="2"/>
  <c r="D436" i="2" s="1"/>
  <c r="C432" i="2"/>
  <c r="D432" i="2" s="1"/>
  <c r="W431" i="1"/>
  <c r="Y432" i="1" s="1"/>
  <c r="C428" i="2"/>
  <c r="D428" i="2" s="1"/>
  <c r="C424" i="2"/>
  <c r="D424" i="2" s="1"/>
  <c r="W423" i="1"/>
  <c r="Y424" i="1" s="1"/>
  <c r="C420" i="2"/>
  <c r="D420" i="2" s="1"/>
  <c r="C416" i="2"/>
  <c r="D416" i="2" s="1"/>
  <c r="W415" i="1"/>
  <c r="Y416" i="1" s="1"/>
  <c r="C412" i="2"/>
  <c r="D412" i="2" s="1"/>
  <c r="C408" i="2"/>
  <c r="D408" i="2" s="1"/>
  <c r="W407" i="1"/>
  <c r="Y408" i="1" s="1"/>
  <c r="C404" i="2"/>
  <c r="D404" i="2" s="1"/>
  <c r="C400" i="2"/>
  <c r="D400" i="2" s="1"/>
  <c r="W399" i="1"/>
  <c r="Y400" i="1" s="1"/>
  <c r="C396" i="2"/>
  <c r="D396" i="2" s="1"/>
  <c r="C392" i="2"/>
  <c r="D392" i="2" s="1"/>
  <c r="W391" i="1"/>
  <c r="Y392" i="1" s="1"/>
  <c r="W435" i="1"/>
  <c r="Y436" i="1" s="1"/>
  <c r="W395" i="1"/>
  <c r="Y396" i="1" s="1"/>
  <c r="D405" i="2"/>
  <c r="W8" i="1"/>
  <c r="X9" i="1" s="1"/>
  <c r="B33" i="7" l="1"/>
  <c r="C32" i="7" s="1"/>
  <c r="C34" i="7" s="1"/>
  <c r="C35" i="7" s="1"/>
  <c r="AN838" i="1"/>
  <c r="AN468" i="1"/>
  <c r="AM870" i="1"/>
  <c r="D34" i="10"/>
  <c r="C5" i="10"/>
  <c r="C35" i="10"/>
  <c r="D5" i="9"/>
  <c r="E17" i="9" s="1"/>
  <c r="E23" i="9" s="1"/>
  <c r="AN842" i="1"/>
  <c r="AN437" i="1"/>
  <c r="AN469" i="1"/>
  <c r="AN544" i="1"/>
  <c r="AN768" i="1"/>
  <c r="AN656" i="1"/>
  <c r="AN688" i="1"/>
  <c r="AN773" i="1"/>
  <c r="AN596" i="1"/>
  <c r="AN508" i="1"/>
  <c r="AN793" i="1"/>
  <c r="AM742" i="1"/>
  <c r="D33" i="9"/>
  <c r="E32" i="9" s="1"/>
  <c r="AN393" i="1"/>
  <c r="AN425" i="1"/>
  <c r="AN457" i="1"/>
  <c r="AN489" i="1"/>
  <c r="AN521" i="1"/>
  <c r="AN553" i="1"/>
  <c r="AN585" i="1"/>
  <c r="AN617" i="1"/>
  <c r="AN649" i="1"/>
  <c r="AN681" i="1"/>
  <c r="AN745" i="1"/>
  <c r="AN610" i="1"/>
  <c r="AN642" i="1"/>
  <c r="AN674" i="1"/>
  <c r="AN706" i="1"/>
  <c r="AN778" i="1"/>
  <c r="AN401" i="1"/>
  <c r="AN820" i="1"/>
  <c r="AM754" i="1"/>
  <c r="AN452" i="1"/>
  <c r="AN548" i="1"/>
  <c r="AM838" i="1"/>
  <c r="AN719" i="1"/>
  <c r="AN395" i="1"/>
  <c r="AN427" i="1"/>
  <c r="AN459" i="1"/>
  <c r="AN491" i="1"/>
  <c r="AN523" i="1"/>
  <c r="AN555" i="1"/>
  <c r="AN587" i="1"/>
  <c r="AN619" i="1"/>
  <c r="AN651" i="1"/>
  <c r="AN695" i="1"/>
  <c r="AN847" i="1"/>
  <c r="AN404" i="1"/>
  <c r="AN500" i="1"/>
  <c r="AN564" i="1"/>
  <c r="AN628" i="1"/>
  <c r="AN724" i="1"/>
  <c r="AN852" i="1"/>
  <c r="AN713" i="1"/>
  <c r="AN777" i="1"/>
  <c r="AN809" i="1"/>
  <c r="AN873" i="1"/>
  <c r="AM858" i="1"/>
  <c r="AN576" i="1"/>
  <c r="AN740" i="1"/>
  <c r="AN761" i="1"/>
  <c r="AN460" i="1"/>
  <c r="AN501" i="1"/>
  <c r="AN533" i="1"/>
  <c r="AN565" i="1"/>
  <c r="AN597" i="1"/>
  <c r="AN629" i="1"/>
  <c r="AN661" i="1"/>
  <c r="AN410" i="1"/>
  <c r="AN442" i="1"/>
  <c r="AN474" i="1"/>
  <c r="AN506" i="1"/>
  <c r="AN538" i="1"/>
  <c r="AN570" i="1"/>
  <c r="AN664" i="1"/>
  <c r="AN397" i="1"/>
  <c r="AN416" i="1"/>
  <c r="AN704" i="1"/>
  <c r="AN800" i="1"/>
  <c r="AN484" i="1"/>
  <c r="AN612" i="1"/>
  <c r="AN836" i="1"/>
  <c r="AN402" i="1"/>
  <c r="AN434" i="1"/>
  <c r="AN466" i="1"/>
  <c r="AN498" i="1"/>
  <c r="AN530" i="1"/>
  <c r="AN562" i="1"/>
  <c r="AN594" i="1"/>
  <c r="AN744" i="1"/>
  <c r="AN808" i="1"/>
  <c r="AN840" i="1"/>
  <c r="AN406" i="1"/>
  <c r="AN438" i="1"/>
  <c r="AN470" i="1"/>
  <c r="AN502" i="1"/>
  <c r="AN534" i="1"/>
  <c r="AN566" i="1"/>
  <c r="AN598" i="1"/>
  <c r="AN726" i="1"/>
  <c r="AN652" i="1"/>
  <c r="AN716" i="1"/>
  <c r="AN769" i="1"/>
  <c r="AN862" i="1"/>
  <c r="AN730" i="1"/>
  <c r="AN687" i="1"/>
  <c r="AN432" i="1"/>
  <c r="AN624" i="1"/>
  <c r="AN752" i="1"/>
  <c r="AN709" i="1"/>
  <c r="AN837" i="1"/>
  <c r="AN606" i="1"/>
  <c r="AN638" i="1"/>
  <c r="AN670" i="1"/>
  <c r="AN702" i="1"/>
  <c r="AM850" i="1"/>
  <c r="AN831" i="1"/>
  <c r="AN767" i="1"/>
  <c r="AN418" i="1"/>
  <c r="AN450" i="1"/>
  <c r="AN482" i="1"/>
  <c r="AN514" i="1"/>
  <c r="AN546" i="1"/>
  <c r="AN578" i="1"/>
  <c r="AM770" i="1"/>
  <c r="AN783" i="1"/>
  <c r="AN399" i="1"/>
  <c r="AN431" i="1"/>
  <c r="AN463" i="1"/>
  <c r="AN592" i="1"/>
  <c r="AN816" i="1"/>
  <c r="AN389" i="1"/>
  <c r="AN421" i="1"/>
  <c r="AN453" i="1"/>
  <c r="AN485" i="1"/>
  <c r="AN517" i="1"/>
  <c r="AN549" i="1"/>
  <c r="AN581" i="1"/>
  <c r="AN613" i="1"/>
  <c r="AN645" i="1"/>
  <c r="AN677" i="1"/>
  <c r="AN805" i="1"/>
  <c r="AN414" i="1"/>
  <c r="AN446" i="1"/>
  <c r="AN478" i="1"/>
  <c r="AN510" i="1"/>
  <c r="AN542" i="1"/>
  <c r="AN574" i="1"/>
  <c r="AM818" i="1"/>
  <c r="AN750" i="1"/>
  <c r="AN632" i="1"/>
  <c r="AN696" i="1"/>
  <c r="AN749" i="1"/>
  <c r="AN795" i="1"/>
  <c r="AN512" i="1"/>
  <c r="AN640" i="1"/>
  <c r="AN757" i="1"/>
  <c r="AN794" i="1"/>
  <c r="AN691" i="1"/>
  <c r="AN859" i="1"/>
  <c r="AN411" i="1"/>
  <c r="AN443" i="1"/>
  <c r="AN475" i="1"/>
  <c r="AN507" i="1"/>
  <c r="AN539" i="1"/>
  <c r="AN571" i="1"/>
  <c r="AN603" i="1"/>
  <c r="AN635" i="1"/>
  <c r="AN420" i="1"/>
  <c r="AN409" i="1"/>
  <c r="AN441" i="1"/>
  <c r="AN473" i="1"/>
  <c r="AN505" i="1"/>
  <c r="AN537" i="1"/>
  <c r="AN569" i="1"/>
  <c r="AN601" i="1"/>
  <c r="AN633" i="1"/>
  <c r="AN665" i="1"/>
  <c r="AN626" i="1"/>
  <c r="AN658" i="1"/>
  <c r="AN690" i="1"/>
  <c r="AN722" i="1"/>
  <c r="AN412" i="1"/>
  <c r="AN540" i="1"/>
  <c r="AN448" i="1"/>
  <c r="AN480" i="1"/>
  <c r="AN821" i="1"/>
  <c r="AN622" i="1"/>
  <c r="AN654" i="1"/>
  <c r="AN686" i="1"/>
  <c r="AN718" i="1"/>
  <c r="AN671" i="1"/>
  <c r="AN735" i="1"/>
  <c r="AN580" i="1"/>
  <c r="AN772" i="1"/>
  <c r="AN804" i="1"/>
  <c r="AN697" i="1"/>
  <c r="AN857" i="1"/>
  <c r="AN822" i="1"/>
  <c r="AN872" i="1"/>
  <c r="AN797" i="1"/>
  <c r="AN858" i="1"/>
  <c r="AN723" i="1"/>
  <c r="AN835" i="1"/>
  <c r="AN495" i="1"/>
  <c r="AN527" i="1"/>
  <c r="AN559" i="1"/>
  <c r="AN591" i="1"/>
  <c r="AN623" i="1"/>
  <c r="AN659" i="1"/>
  <c r="AN707" i="1"/>
  <c r="AN855" i="1"/>
  <c r="AN568" i="1"/>
  <c r="AN760" i="1"/>
  <c r="AN792" i="1"/>
  <c r="AN813" i="1"/>
  <c r="AN390" i="1"/>
  <c r="AN422" i="1"/>
  <c r="AN454" i="1"/>
  <c r="AN486" i="1"/>
  <c r="AN518" i="1"/>
  <c r="AN550" i="1"/>
  <c r="AN582" i="1"/>
  <c r="AN790" i="1"/>
  <c r="AN841" i="1"/>
  <c r="AN739" i="1"/>
  <c r="AN667" i="1"/>
  <c r="AN799" i="1"/>
  <c r="AN803" i="1"/>
  <c r="AN798" i="1"/>
  <c r="AN830" i="1"/>
  <c r="AM766" i="1"/>
  <c r="AN660" i="1"/>
  <c r="AM788" i="1"/>
  <c r="AN788" i="1"/>
  <c r="AM854" i="1"/>
  <c r="AN854" i="1"/>
  <c r="AN779" i="1"/>
  <c r="AM589" i="1"/>
  <c r="AN589" i="1"/>
  <c r="AN781" i="1"/>
  <c r="AN614" i="1"/>
  <c r="AN655" i="1"/>
  <c r="AN731" i="1"/>
  <c r="AN791" i="1"/>
  <c r="AN843" i="1"/>
  <c r="AN403" i="1"/>
  <c r="AN435" i="1"/>
  <c r="AN467" i="1"/>
  <c r="AN499" i="1"/>
  <c r="AN531" i="1"/>
  <c r="AN563" i="1"/>
  <c r="AN595" i="1"/>
  <c r="AN627" i="1"/>
  <c r="AN663" i="1"/>
  <c r="AN715" i="1"/>
  <c r="AN787" i="1"/>
  <c r="AN863" i="1"/>
  <c r="AM444" i="1"/>
  <c r="AN444" i="1"/>
  <c r="AN476" i="1"/>
  <c r="AN572" i="1"/>
  <c r="AM604" i="1"/>
  <c r="AN604" i="1"/>
  <c r="AM636" i="1"/>
  <c r="AN636" i="1"/>
  <c r="AN668" i="1"/>
  <c r="AN700" i="1"/>
  <c r="AM732" i="1"/>
  <c r="AN732" i="1"/>
  <c r="AM764" i="1"/>
  <c r="AN764" i="1"/>
  <c r="AN796" i="1"/>
  <c r="AM828" i="1"/>
  <c r="AN828" i="1"/>
  <c r="AN860" i="1"/>
  <c r="AM433" i="1"/>
  <c r="AN433" i="1"/>
  <c r="AM465" i="1"/>
  <c r="AN465" i="1"/>
  <c r="AM497" i="1"/>
  <c r="AN497" i="1"/>
  <c r="AM529" i="1"/>
  <c r="AN529" i="1"/>
  <c r="AM561" i="1"/>
  <c r="AN561" i="1"/>
  <c r="AM593" i="1"/>
  <c r="AN593" i="1"/>
  <c r="AM625" i="1"/>
  <c r="AN625" i="1"/>
  <c r="AM657" i="1"/>
  <c r="AN657" i="1"/>
  <c r="AN689" i="1"/>
  <c r="AM721" i="1"/>
  <c r="AN721" i="1"/>
  <c r="AM753" i="1"/>
  <c r="AN753" i="1"/>
  <c r="AM785" i="1"/>
  <c r="AN785" i="1"/>
  <c r="AM817" i="1"/>
  <c r="AN817" i="1"/>
  <c r="AN849" i="1"/>
  <c r="AN394" i="1"/>
  <c r="AN426" i="1"/>
  <c r="AN458" i="1"/>
  <c r="AN490" i="1"/>
  <c r="AN522" i="1"/>
  <c r="AN554" i="1"/>
  <c r="AN586" i="1"/>
  <c r="AN618" i="1"/>
  <c r="AN650" i="1"/>
  <c r="AN682" i="1"/>
  <c r="AN714" i="1"/>
  <c r="AN738" i="1"/>
  <c r="AM762" i="1"/>
  <c r="AN762" i="1"/>
  <c r="AN826" i="1"/>
  <c r="AM790" i="1"/>
  <c r="AM822" i="1"/>
  <c r="AN770" i="1"/>
  <c r="AM408" i="1"/>
  <c r="AN408" i="1"/>
  <c r="AM472" i="1"/>
  <c r="AN472" i="1"/>
  <c r="AM536" i="1"/>
  <c r="AN536" i="1"/>
  <c r="AM600" i="1"/>
  <c r="AN600" i="1"/>
  <c r="AM728" i="1"/>
  <c r="AN728" i="1"/>
  <c r="AM856" i="1"/>
  <c r="AN856" i="1"/>
  <c r="AM493" i="1"/>
  <c r="AN493" i="1"/>
  <c r="AM621" i="1"/>
  <c r="AN621" i="1"/>
  <c r="AM717" i="1"/>
  <c r="AN717" i="1"/>
  <c r="AM845" i="1"/>
  <c r="AN845" i="1"/>
  <c r="AN710" i="1"/>
  <c r="AN683" i="1"/>
  <c r="AN851" i="1"/>
  <c r="AN407" i="1"/>
  <c r="AN439" i="1"/>
  <c r="AN471" i="1"/>
  <c r="AN503" i="1"/>
  <c r="AN535" i="1"/>
  <c r="AN567" i="1"/>
  <c r="AN599" i="1"/>
  <c r="AN631" i="1"/>
  <c r="AN727" i="1"/>
  <c r="AN875" i="1"/>
  <c r="AN608" i="1"/>
  <c r="AN672" i="1"/>
  <c r="AM736" i="1"/>
  <c r="AN736" i="1"/>
  <c r="AM832" i="1"/>
  <c r="AN832" i="1"/>
  <c r="AM864" i="1"/>
  <c r="AN864" i="1"/>
  <c r="AM405" i="1"/>
  <c r="AN405" i="1"/>
  <c r="AN693" i="1"/>
  <c r="AN725" i="1"/>
  <c r="AN789" i="1"/>
  <c r="AM853" i="1"/>
  <c r="AN853" i="1"/>
  <c r="AN398" i="1"/>
  <c r="AN430" i="1"/>
  <c r="AN462" i="1"/>
  <c r="AN494" i="1"/>
  <c r="AN526" i="1"/>
  <c r="AN558" i="1"/>
  <c r="AN590" i="1"/>
  <c r="AM746" i="1"/>
  <c r="AN746" i="1"/>
  <c r="AM758" i="1"/>
  <c r="AN758" i="1"/>
  <c r="AN782" i="1"/>
  <c r="AN846" i="1"/>
  <c r="AM436" i="1"/>
  <c r="AN436" i="1"/>
  <c r="AM786" i="1"/>
  <c r="AN786" i="1"/>
  <c r="AN678" i="1"/>
  <c r="AM806" i="1"/>
  <c r="AN806" i="1"/>
  <c r="AN747" i="1"/>
  <c r="AN807" i="1"/>
  <c r="AN516" i="1"/>
  <c r="AM644" i="1"/>
  <c r="AN644" i="1"/>
  <c r="AM676" i="1"/>
  <c r="AN676" i="1"/>
  <c r="AN708" i="1"/>
  <c r="AN868" i="1"/>
  <c r="AN729" i="1"/>
  <c r="AM825" i="1"/>
  <c r="AN825" i="1"/>
  <c r="AN766" i="1"/>
  <c r="AN802" i="1"/>
  <c r="AN866" i="1"/>
  <c r="AN810" i="1"/>
  <c r="AN775" i="1"/>
  <c r="AM692" i="1"/>
  <c r="AN692" i="1"/>
  <c r="AM756" i="1"/>
  <c r="AN756" i="1"/>
  <c r="AM504" i="1"/>
  <c r="AN504" i="1"/>
  <c r="AM461" i="1"/>
  <c r="AN461" i="1"/>
  <c r="AM557" i="1"/>
  <c r="AN557" i="1"/>
  <c r="AM685" i="1"/>
  <c r="AN685" i="1"/>
  <c r="AN699" i="1"/>
  <c r="AN755" i="1"/>
  <c r="AN811" i="1"/>
  <c r="AN867" i="1"/>
  <c r="AN415" i="1"/>
  <c r="AN447" i="1"/>
  <c r="AN479" i="1"/>
  <c r="AN511" i="1"/>
  <c r="AN543" i="1"/>
  <c r="AN575" i="1"/>
  <c r="AN607" i="1"/>
  <c r="AN639" i="1"/>
  <c r="AN675" i="1"/>
  <c r="AN743" i="1"/>
  <c r="AN815" i="1"/>
  <c r="AM392" i="1"/>
  <c r="AN392" i="1"/>
  <c r="AM424" i="1"/>
  <c r="AN424" i="1"/>
  <c r="AN456" i="1"/>
  <c r="AN488" i="1"/>
  <c r="AM520" i="1"/>
  <c r="AN520" i="1"/>
  <c r="AM552" i="1"/>
  <c r="AN552" i="1"/>
  <c r="AN584" i="1"/>
  <c r="AM616" i="1"/>
  <c r="AN616" i="1"/>
  <c r="AM648" i="1"/>
  <c r="AN648" i="1"/>
  <c r="AN680" i="1"/>
  <c r="AM712" i="1"/>
  <c r="AN712" i="1"/>
  <c r="AM776" i="1"/>
  <c r="AN776" i="1"/>
  <c r="AN413" i="1"/>
  <c r="AN445" i="1"/>
  <c r="AN477" i="1"/>
  <c r="AN509" i="1"/>
  <c r="AN541" i="1"/>
  <c r="AN573" i="1"/>
  <c r="AN605" i="1"/>
  <c r="AN637" i="1"/>
  <c r="AN669" i="1"/>
  <c r="AM701" i="1"/>
  <c r="AN701" i="1"/>
  <c r="AN733" i="1"/>
  <c r="AM765" i="1"/>
  <c r="AN765" i="1"/>
  <c r="AM829" i="1"/>
  <c r="AN829" i="1"/>
  <c r="AM861" i="1"/>
  <c r="AN861" i="1"/>
  <c r="AM630" i="1"/>
  <c r="AN630" i="1"/>
  <c r="AM662" i="1"/>
  <c r="AN662" i="1"/>
  <c r="AM694" i="1"/>
  <c r="AN694" i="1"/>
  <c r="AN734" i="1"/>
  <c r="AM532" i="1"/>
  <c r="AN532" i="1"/>
  <c r="AM440" i="1"/>
  <c r="AN440" i="1"/>
  <c r="AM824" i="1"/>
  <c r="AN824" i="1"/>
  <c r="AM429" i="1"/>
  <c r="AN429" i="1"/>
  <c r="AM525" i="1"/>
  <c r="AN525" i="1"/>
  <c r="AM653" i="1"/>
  <c r="AN653" i="1"/>
  <c r="AN646" i="1"/>
  <c r="AM874" i="1"/>
  <c r="AN874" i="1"/>
  <c r="AN742" i="1"/>
  <c r="AN703" i="1"/>
  <c r="AN763" i="1"/>
  <c r="AN819" i="1"/>
  <c r="AN871" i="1"/>
  <c r="AN419" i="1"/>
  <c r="AN451" i="1"/>
  <c r="AN483" i="1"/>
  <c r="AN515" i="1"/>
  <c r="AN547" i="1"/>
  <c r="AN579" i="1"/>
  <c r="AN611" i="1"/>
  <c r="AN643" i="1"/>
  <c r="AN679" i="1"/>
  <c r="AN751" i="1"/>
  <c r="AN827" i="1"/>
  <c r="AM396" i="1"/>
  <c r="AN396" i="1"/>
  <c r="AN428" i="1"/>
  <c r="AM492" i="1"/>
  <c r="AN492" i="1"/>
  <c r="AM524" i="1"/>
  <c r="AN524" i="1"/>
  <c r="AN556" i="1"/>
  <c r="AM588" i="1"/>
  <c r="AN588" i="1"/>
  <c r="AN620" i="1"/>
  <c r="AM684" i="1"/>
  <c r="AN684" i="1"/>
  <c r="AM748" i="1"/>
  <c r="AN748" i="1"/>
  <c r="AN780" i="1"/>
  <c r="AM812" i="1"/>
  <c r="AN812" i="1"/>
  <c r="AM844" i="1"/>
  <c r="AN844" i="1"/>
  <c r="AN876" i="1"/>
  <c r="AN417" i="1"/>
  <c r="AN449" i="1"/>
  <c r="AN481" i="1"/>
  <c r="AN513" i="1"/>
  <c r="AN545" i="1"/>
  <c r="AN577" i="1"/>
  <c r="AN609" i="1"/>
  <c r="AN641" i="1"/>
  <c r="AN673" i="1"/>
  <c r="AM705" i="1"/>
  <c r="AN705" i="1"/>
  <c r="AM737" i="1"/>
  <c r="AN737" i="1"/>
  <c r="AN801" i="1"/>
  <c r="AM833" i="1"/>
  <c r="AN833" i="1"/>
  <c r="AM865" i="1"/>
  <c r="AN865" i="1"/>
  <c r="AM602" i="1"/>
  <c r="AN602" i="1"/>
  <c r="AM634" i="1"/>
  <c r="AN634" i="1"/>
  <c r="AM666" i="1"/>
  <c r="AN666" i="1"/>
  <c r="AM698" i="1"/>
  <c r="AN698" i="1"/>
  <c r="AN814" i="1"/>
  <c r="AN818" i="1"/>
  <c r="AN754" i="1"/>
  <c r="AN850" i="1"/>
  <c r="AN711" i="1"/>
  <c r="AN771" i="1"/>
  <c r="AN823" i="1"/>
  <c r="AN391" i="1"/>
  <c r="AN423" i="1"/>
  <c r="AN455" i="1"/>
  <c r="AN487" i="1"/>
  <c r="AN519" i="1"/>
  <c r="AN551" i="1"/>
  <c r="AN583" i="1"/>
  <c r="AN615" i="1"/>
  <c r="AN647" i="1"/>
  <c r="AN759" i="1"/>
  <c r="AN839" i="1"/>
  <c r="AN400" i="1"/>
  <c r="AM464" i="1"/>
  <c r="AN464" i="1"/>
  <c r="AM496" i="1"/>
  <c r="AN496" i="1"/>
  <c r="AN528" i="1"/>
  <c r="AM560" i="1"/>
  <c r="AN560" i="1"/>
  <c r="AM720" i="1"/>
  <c r="AN720" i="1"/>
  <c r="AN784" i="1"/>
  <c r="AM848" i="1"/>
  <c r="AN848" i="1"/>
  <c r="AN741" i="1"/>
  <c r="AN869" i="1"/>
  <c r="AM834" i="1"/>
  <c r="AN834" i="1"/>
  <c r="AM774" i="1"/>
  <c r="AN774" i="1"/>
  <c r="AN870" i="1"/>
  <c r="AM750" i="1"/>
  <c r="AM632" i="1"/>
  <c r="AM696" i="1"/>
  <c r="AM760" i="1"/>
  <c r="AM749" i="1"/>
  <c r="AM781" i="1"/>
  <c r="AM813" i="1"/>
  <c r="AM782" i="1"/>
  <c r="AM846" i="1"/>
  <c r="AM826" i="1"/>
  <c r="AM412" i="1"/>
  <c r="AM476" i="1"/>
  <c r="AM540" i="1"/>
  <c r="AM572" i="1"/>
  <c r="AM860" i="1"/>
  <c r="AM689" i="1"/>
  <c r="AM849" i="1"/>
  <c r="AM394" i="1"/>
  <c r="AM426" i="1"/>
  <c r="AM458" i="1"/>
  <c r="AM490" i="1"/>
  <c r="AM522" i="1"/>
  <c r="AM554" i="1"/>
  <c r="AM586" i="1"/>
  <c r="AM618" i="1"/>
  <c r="AM650" i="1"/>
  <c r="AM682" i="1"/>
  <c r="AM714" i="1"/>
  <c r="AM448" i="1"/>
  <c r="AM480" i="1"/>
  <c r="AM512" i="1"/>
  <c r="AM821" i="1"/>
  <c r="AM734" i="1"/>
  <c r="AM420" i="1"/>
  <c r="AM580" i="1"/>
  <c r="AM804" i="1"/>
  <c r="AM697" i="1"/>
  <c r="AM857" i="1"/>
  <c r="AM814" i="1"/>
  <c r="AM680" i="1"/>
  <c r="AM872" i="1"/>
  <c r="AM413" i="1"/>
  <c r="AM445" i="1"/>
  <c r="AM477" i="1"/>
  <c r="AM509" i="1"/>
  <c r="AM541" i="1"/>
  <c r="AM573" i="1"/>
  <c r="AM605" i="1"/>
  <c r="AM637" i="1"/>
  <c r="AM669" i="1"/>
  <c r="AM797" i="1"/>
  <c r="AM738" i="1"/>
  <c r="AM842" i="1"/>
  <c r="AM428" i="1"/>
  <c r="AM460" i="1"/>
  <c r="AM620" i="1"/>
  <c r="AM876" i="1"/>
  <c r="AM449" i="1"/>
  <c r="AM481" i="1"/>
  <c r="AM513" i="1"/>
  <c r="AM545" i="1"/>
  <c r="AM577" i="1"/>
  <c r="AM609" i="1"/>
  <c r="AM641" i="1"/>
  <c r="AM673" i="1"/>
  <c r="AM400" i="1"/>
  <c r="AM432" i="1"/>
  <c r="AM528" i="1"/>
  <c r="AM592" i="1"/>
  <c r="AM656" i="1"/>
  <c r="AM688" i="1"/>
  <c r="AM752" i="1"/>
  <c r="AM816" i="1"/>
  <c r="AM741" i="1"/>
  <c r="AM773" i="1"/>
  <c r="AM805" i="1"/>
  <c r="AM606" i="1"/>
  <c r="AM638" i="1"/>
  <c r="AM670" i="1"/>
  <c r="AM702" i="1"/>
  <c r="AM468" i="1"/>
  <c r="AM500" i="1"/>
  <c r="AM596" i="1"/>
  <c r="AM628" i="1"/>
  <c r="AM660" i="1"/>
  <c r="AM820" i="1"/>
  <c r="AM852" i="1"/>
  <c r="AM425" i="1"/>
  <c r="AM457" i="1"/>
  <c r="AM489" i="1"/>
  <c r="AM521" i="1"/>
  <c r="AM553" i="1"/>
  <c r="AM585" i="1"/>
  <c r="AM617" i="1"/>
  <c r="AM649" i="1"/>
  <c r="AM681" i="1"/>
  <c r="AM713" i="1"/>
  <c r="AM745" i="1"/>
  <c r="AM777" i="1"/>
  <c r="AM568" i="1"/>
  <c r="AM664" i="1"/>
  <c r="AM792" i="1"/>
  <c r="AM614" i="1"/>
  <c r="AM646" i="1"/>
  <c r="AM678" i="1"/>
  <c r="AM710" i="1"/>
  <c r="AM796" i="1"/>
  <c r="AM544" i="1"/>
  <c r="AM576" i="1"/>
  <c r="AM640" i="1"/>
  <c r="AM704" i="1"/>
  <c r="AM768" i="1"/>
  <c r="AM800" i="1"/>
  <c r="AM693" i="1"/>
  <c r="AM757" i="1"/>
  <c r="AM789" i="1"/>
  <c r="AM622" i="1"/>
  <c r="AM654" i="1"/>
  <c r="AM686" i="1"/>
  <c r="AM718" i="1"/>
  <c r="AM778" i="1"/>
  <c r="AM726" i="1"/>
  <c r="AM452" i="1"/>
  <c r="AM484" i="1"/>
  <c r="AM548" i="1"/>
  <c r="AM708" i="1"/>
  <c r="AM740" i="1"/>
  <c r="AM772" i="1"/>
  <c r="AM836" i="1"/>
  <c r="AM409" i="1"/>
  <c r="AM441" i="1"/>
  <c r="AM473" i="1"/>
  <c r="AM505" i="1"/>
  <c r="AM537" i="1"/>
  <c r="AM569" i="1"/>
  <c r="AM601" i="1"/>
  <c r="AM633" i="1"/>
  <c r="AM665" i="1"/>
  <c r="AM729" i="1"/>
  <c r="AM761" i="1"/>
  <c r="AM793" i="1"/>
  <c r="AM794" i="1"/>
  <c r="AM802" i="1"/>
  <c r="AM866" i="1"/>
  <c r="AM798" i="1"/>
  <c r="AM830" i="1"/>
  <c r="AM862" i="1"/>
  <c r="AM730" i="1"/>
  <c r="AM810" i="1"/>
  <c r="AM668" i="1"/>
  <c r="AM416" i="1"/>
  <c r="AM608" i="1"/>
  <c r="AM672" i="1"/>
  <c r="AM437" i="1"/>
  <c r="AM469" i="1"/>
  <c r="AM501" i="1"/>
  <c r="AM533" i="1"/>
  <c r="AM565" i="1"/>
  <c r="AM597" i="1"/>
  <c r="AM629" i="1"/>
  <c r="AM661" i="1"/>
  <c r="AM725" i="1"/>
  <c r="AM508" i="1"/>
  <c r="AM700" i="1"/>
  <c r="AM516" i="1"/>
  <c r="AM612" i="1"/>
  <c r="AM868" i="1"/>
  <c r="AM626" i="1"/>
  <c r="AM658" i="1"/>
  <c r="AM690" i="1"/>
  <c r="AM722" i="1"/>
  <c r="AM456" i="1"/>
  <c r="AM488" i="1"/>
  <c r="AM584" i="1"/>
  <c r="AM744" i="1"/>
  <c r="AM808" i="1"/>
  <c r="AM840" i="1"/>
  <c r="AM733" i="1"/>
  <c r="AM556" i="1"/>
  <c r="AM652" i="1"/>
  <c r="AM716" i="1"/>
  <c r="AM780" i="1"/>
  <c r="AM417" i="1"/>
  <c r="AM769" i="1"/>
  <c r="AM801" i="1"/>
  <c r="AM711" i="1"/>
  <c r="AM624" i="1"/>
  <c r="AM784" i="1"/>
  <c r="AM389" i="1"/>
  <c r="AM421" i="1"/>
  <c r="AM453" i="1"/>
  <c r="AM485" i="1"/>
  <c r="AM517" i="1"/>
  <c r="AM549" i="1"/>
  <c r="AM581" i="1"/>
  <c r="AM613" i="1"/>
  <c r="AM645" i="1"/>
  <c r="AM677" i="1"/>
  <c r="AM709" i="1"/>
  <c r="AM837" i="1"/>
  <c r="AM869" i="1"/>
  <c r="AM404" i="1"/>
  <c r="AM564" i="1"/>
  <c r="AM724" i="1"/>
  <c r="AM809" i="1"/>
  <c r="AM841" i="1"/>
  <c r="AM873" i="1"/>
  <c r="AM610" i="1"/>
  <c r="AM642" i="1"/>
  <c r="AM674" i="1"/>
  <c r="AM706" i="1"/>
  <c r="AM819" i="1"/>
  <c r="AM410" i="1"/>
  <c r="AM442" i="1"/>
  <c r="AM474" i="1"/>
  <c r="AM506" i="1"/>
  <c r="AM538" i="1"/>
  <c r="AM570" i="1"/>
  <c r="AM823" i="1"/>
  <c r="AM414" i="1"/>
  <c r="AM446" i="1"/>
  <c r="AM478" i="1"/>
  <c r="AM510" i="1"/>
  <c r="AM542" i="1"/>
  <c r="AM574" i="1"/>
  <c r="AM393" i="1"/>
  <c r="AM397" i="1"/>
  <c r="AM390" i="1"/>
  <c r="AM422" i="1"/>
  <c r="AM454" i="1"/>
  <c r="AM486" i="1"/>
  <c r="AM518" i="1"/>
  <c r="AM550" i="1"/>
  <c r="AM582" i="1"/>
  <c r="AM401" i="1"/>
  <c r="AM691" i="1"/>
  <c r="AM402" i="1"/>
  <c r="AM434" i="1"/>
  <c r="AM466" i="1"/>
  <c r="AM498" i="1"/>
  <c r="AM530" i="1"/>
  <c r="AM562" i="1"/>
  <c r="AM594" i="1"/>
  <c r="AM755" i="1"/>
  <c r="AM815" i="1"/>
  <c r="AM406" i="1"/>
  <c r="AM438" i="1"/>
  <c r="AM470" i="1"/>
  <c r="AM502" i="1"/>
  <c r="AM534" i="1"/>
  <c r="AM566" i="1"/>
  <c r="AM598" i="1"/>
  <c r="AM751" i="1"/>
  <c r="AM687" i="1"/>
  <c r="AM719" i="1"/>
  <c r="AM847" i="1"/>
  <c r="AM418" i="1"/>
  <c r="AM450" i="1"/>
  <c r="AM482" i="1"/>
  <c r="AM514" i="1"/>
  <c r="AM546" i="1"/>
  <c r="AM578" i="1"/>
  <c r="AM723" i="1"/>
  <c r="AM783" i="1"/>
  <c r="AM835" i="1"/>
  <c r="AM399" i="1"/>
  <c r="AM431" i="1"/>
  <c r="AM463" i="1"/>
  <c r="AM495" i="1"/>
  <c r="AM527" i="1"/>
  <c r="AM559" i="1"/>
  <c r="AM591" i="1"/>
  <c r="AM623" i="1"/>
  <c r="AM659" i="1"/>
  <c r="AM707" i="1"/>
  <c r="AM855" i="1"/>
  <c r="AM398" i="1"/>
  <c r="AM430" i="1"/>
  <c r="AM462" i="1"/>
  <c r="AM494" i="1"/>
  <c r="AM526" i="1"/>
  <c r="AM558" i="1"/>
  <c r="AM590" i="1"/>
  <c r="AM415" i="1"/>
  <c r="AM447" i="1"/>
  <c r="AM479" i="1"/>
  <c r="AM511" i="1"/>
  <c r="AM543" i="1"/>
  <c r="AM575" i="1"/>
  <c r="AM607" i="1"/>
  <c r="AM639" i="1"/>
  <c r="AM391" i="1"/>
  <c r="AM423" i="1"/>
  <c r="AM455" i="1"/>
  <c r="AM487" i="1"/>
  <c r="AM519" i="1"/>
  <c r="AM551" i="1"/>
  <c r="AM655" i="1"/>
  <c r="AM731" i="1"/>
  <c r="AM791" i="1"/>
  <c r="AM843" i="1"/>
  <c r="AM403" i="1"/>
  <c r="AM435" i="1"/>
  <c r="AM467" i="1"/>
  <c r="AM499" i="1"/>
  <c r="AM531" i="1"/>
  <c r="AM563" i="1"/>
  <c r="AM595" i="1"/>
  <c r="AM627" i="1"/>
  <c r="AM663" i="1"/>
  <c r="AM715" i="1"/>
  <c r="AM787" i="1"/>
  <c r="AM863" i="1"/>
  <c r="AM779" i="1"/>
  <c r="AM683" i="1"/>
  <c r="AM739" i="1"/>
  <c r="AM795" i="1"/>
  <c r="AM851" i="1"/>
  <c r="AM407" i="1"/>
  <c r="AM439" i="1"/>
  <c r="AM471" i="1"/>
  <c r="AM503" i="1"/>
  <c r="AM535" i="1"/>
  <c r="AM567" i="1"/>
  <c r="AM599" i="1"/>
  <c r="AM631" i="1"/>
  <c r="AM667" i="1"/>
  <c r="AM727" i="1"/>
  <c r="AM799" i="1"/>
  <c r="AM875" i="1"/>
  <c r="AM747" i="1"/>
  <c r="AM803" i="1"/>
  <c r="AM859" i="1"/>
  <c r="AM411" i="1"/>
  <c r="AM443" i="1"/>
  <c r="AM475" i="1"/>
  <c r="AM507" i="1"/>
  <c r="AM539" i="1"/>
  <c r="AM571" i="1"/>
  <c r="AM603" i="1"/>
  <c r="AM635" i="1"/>
  <c r="AM671" i="1"/>
  <c r="AM735" i="1"/>
  <c r="AM807" i="1"/>
  <c r="AM699" i="1"/>
  <c r="AM811" i="1"/>
  <c r="AM867" i="1"/>
  <c r="AM675" i="1"/>
  <c r="AM743" i="1"/>
  <c r="AM703" i="1"/>
  <c r="AM763" i="1"/>
  <c r="AM871" i="1"/>
  <c r="AM419" i="1"/>
  <c r="AM451" i="1"/>
  <c r="AM483" i="1"/>
  <c r="AM515" i="1"/>
  <c r="AM547" i="1"/>
  <c r="AM579" i="1"/>
  <c r="AM611" i="1"/>
  <c r="AM643" i="1"/>
  <c r="AM679" i="1"/>
  <c r="AM827" i="1"/>
  <c r="AM771" i="1"/>
  <c r="AM583" i="1"/>
  <c r="AM615" i="1"/>
  <c r="AM647" i="1"/>
  <c r="AM759" i="1"/>
  <c r="AM839" i="1"/>
  <c r="AM775" i="1"/>
  <c r="AM831" i="1"/>
  <c r="AM395" i="1"/>
  <c r="AM427" i="1"/>
  <c r="AM459" i="1"/>
  <c r="AM491" i="1"/>
  <c r="AM523" i="1"/>
  <c r="AM555" i="1"/>
  <c r="AM587" i="1"/>
  <c r="AM619" i="1"/>
  <c r="AM651" i="1"/>
  <c r="AM695" i="1"/>
  <c r="AM767" i="1"/>
  <c r="T30" i="2"/>
  <c r="S31" i="2"/>
  <c r="M30" i="2"/>
  <c r="L31" i="2"/>
  <c r="AD45" i="1"/>
  <c r="AD174" i="1"/>
  <c r="U9" i="1"/>
  <c r="W9" i="1" s="1"/>
  <c r="X10" i="1" s="1"/>
  <c r="C36" i="10" l="1"/>
  <c r="D35" i="10"/>
  <c r="D17" i="10"/>
  <c r="D23" i="10" s="1"/>
  <c r="D25" i="10" s="1"/>
  <c r="D26" i="10" s="1"/>
  <c r="D27" i="10" s="1"/>
  <c r="D28" i="10" s="1"/>
  <c r="D5" i="10"/>
  <c r="E25" i="9"/>
  <c r="E26" i="9" s="1"/>
  <c r="E27" i="9" s="1"/>
  <c r="E28" i="9" s="1"/>
  <c r="E34" i="9"/>
  <c r="C5" i="7"/>
  <c r="D17" i="7" s="1"/>
  <c r="M31" i="2"/>
  <c r="L32" i="2"/>
  <c r="T31" i="2"/>
  <c r="S32" i="2"/>
  <c r="AD194" i="1"/>
  <c r="AD195" i="1"/>
  <c r="U10" i="1"/>
  <c r="W10" i="1" s="1"/>
  <c r="X11" i="1" s="1"/>
  <c r="E33" i="9" l="1"/>
  <c r="F32" i="9" s="1"/>
  <c r="F34" i="9" s="1"/>
  <c r="C36" i="7"/>
  <c r="D36" i="10"/>
  <c r="E17" i="10"/>
  <c r="E23" i="10" s="1"/>
  <c r="D33" i="10"/>
  <c r="E32" i="10" s="1"/>
  <c r="E35" i="9"/>
  <c r="E5" i="9"/>
  <c r="C23" i="7"/>
  <c r="C25" i="7" s="1"/>
  <c r="C26" i="7" s="1"/>
  <c r="C27" i="7" s="1"/>
  <c r="C28" i="7" s="1"/>
  <c r="D23" i="7"/>
  <c r="D25" i="7" s="1"/>
  <c r="M32" i="2"/>
  <c r="L33" i="2"/>
  <c r="T32" i="2"/>
  <c r="S33" i="2"/>
  <c r="AD197" i="1"/>
  <c r="U11" i="1"/>
  <c r="W11" i="1" s="1"/>
  <c r="X12" i="1" s="1"/>
  <c r="E36" i="9" l="1"/>
  <c r="C33" i="7"/>
  <c r="E25" i="10"/>
  <c r="E26" i="10" s="1"/>
  <c r="E27" i="10" s="1"/>
  <c r="E28" i="10" s="1"/>
  <c r="E34" i="10"/>
  <c r="F5" i="9"/>
  <c r="F17" i="9"/>
  <c r="F23" i="9" s="1"/>
  <c r="F25" i="9" s="1"/>
  <c r="F26" i="9" s="1"/>
  <c r="F27" i="9" s="1"/>
  <c r="F28" i="9" s="1"/>
  <c r="F35" i="9"/>
  <c r="D32" i="7"/>
  <c r="D26" i="7"/>
  <c r="D27" i="7" s="1"/>
  <c r="D28" i="7" s="1"/>
  <c r="M33" i="2"/>
  <c r="L34" i="2"/>
  <c r="T33" i="2"/>
  <c r="S34" i="2"/>
  <c r="AD199" i="1"/>
  <c r="AD241" i="1"/>
  <c r="U12" i="1"/>
  <c r="W12" i="1" s="1"/>
  <c r="X13" i="1" s="1"/>
  <c r="F36" i="9" l="1"/>
  <c r="E33" i="10"/>
  <c r="F32" i="10" s="1"/>
  <c r="F34" i="10" s="1"/>
  <c r="E35" i="10"/>
  <c r="E5" i="10"/>
  <c r="F33" i="9"/>
  <c r="G32" i="9" s="1"/>
  <c r="G17" i="9"/>
  <c r="G23" i="9" s="1"/>
  <c r="D34" i="7"/>
  <c r="D33" i="7"/>
  <c r="E32" i="7" s="1"/>
  <c r="S35" i="2"/>
  <c r="T34" i="2"/>
  <c r="L35" i="2"/>
  <c r="M34" i="2"/>
  <c r="AD238" i="1"/>
  <c r="AD242" i="1"/>
  <c r="U13" i="1"/>
  <c r="W13" i="1" s="1"/>
  <c r="X14" i="1" s="1"/>
  <c r="E36" i="10" l="1"/>
  <c r="F5" i="10"/>
  <c r="F17" i="10"/>
  <c r="F23" i="10" s="1"/>
  <c r="F25" i="10" s="1"/>
  <c r="F26" i="10" s="1"/>
  <c r="F27" i="10" s="1"/>
  <c r="F28" i="10" s="1"/>
  <c r="F35" i="10"/>
  <c r="G25" i="9"/>
  <c r="G26" i="9" s="1"/>
  <c r="G27" i="9" s="1"/>
  <c r="G28" i="9" s="1"/>
  <c r="G34" i="9"/>
  <c r="D35" i="7"/>
  <c r="D5" i="7"/>
  <c r="E34" i="7"/>
  <c r="M35" i="2"/>
  <c r="L36" i="2"/>
  <c r="S36" i="2"/>
  <c r="T35" i="2"/>
  <c r="AD243" i="1"/>
  <c r="U14" i="1"/>
  <c r="W14" i="1" s="1"/>
  <c r="X15" i="1" s="1"/>
  <c r="E17" i="7" l="1"/>
  <c r="E23" i="7" s="1"/>
  <c r="E25" i="7" s="1"/>
  <c r="E26" i="7" s="1"/>
  <c r="E27" i="7" s="1"/>
  <c r="E28" i="7" s="1"/>
  <c r="F36" i="10"/>
  <c r="D36" i="7"/>
  <c r="F33" i="10"/>
  <c r="G32" i="10" s="1"/>
  <c r="G17" i="10"/>
  <c r="G23" i="10" s="1"/>
  <c r="G33" i="9"/>
  <c r="H32" i="9" s="1"/>
  <c r="H34" i="9" s="1"/>
  <c r="G35" i="9"/>
  <c r="G5" i="9"/>
  <c r="E35" i="7"/>
  <c r="E5" i="7"/>
  <c r="F17" i="7" s="1"/>
  <c r="F23" i="7" s="1"/>
  <c r="F25" i="7" s="1"/>
  <c r="F26" i="7" s="1"/>
  <c r="F27" i="7" s="1"/>
  <c r="M36" i="2"/>
  <c r="L37" i="2"/>
  <c r="T36" i="2"/>
  <c r="S37" i="2"/>
  <c r="AD279" i="1"/>
  <c r="AD281" i="1"/>
  <c r="U15" i="1"/>
  <c r="W15" i="1" s="1"/>
  <c r="X16" i="1" s="1"/>
  <c r="E33" i="7" l="1"/>
  <c r="F32" i="7" s="1"/>
  <c r="F34" i="7" s="1"/>
  <c r="F5" i="7" s="1"/>
  <c r="F28" i="7"/>
  <c r="F33" i="7" s="1"/>
  <c r="G36" i="9"/>
  <c r="E36" i="7"/>
  <c r="G25" i="10"/>
  <c r="G26" i="10" s="1"/>
  <c r="G27" i="10" s="1"/>
  <c r="G28" i="10" s="1"/>
  <c r="G34" i="10"/>
  <c r="H17" i="9"/>
  <c r="H23" i="9" s="1"/>
  <c r="H25" i="9" s="1"/>
  <c r="H26" i="9" s="1"/>
  <c r="H27" i="9" s="1"/>
  <c r="H28" i="9" s="1"/>
  <c r="H5" i="9"/>
  <c r="H35" i="9"/>
  <c r="G32" i="7"/>
  <c r="F35" i="7"/>
  <c r="S38" i="2"/>
  <c r="T37" i="2"/>
  <c r="M37" i="2"/>
  <c r="L38" i="2"/>
  <c r="AD291" i="1"/>
  <c r="AD305" i="1"/>
  <c r="U16" i="1"/>
  <c r="W16" i="1" s="1"/>
  <c r="X17" i="1" s="1"/>
  <c r="H36" i="9" l="1"/>
  <c r="G33" i="10"/>
  <c r="H32" i="10" s="1"/>
  <c r="H34" i="10" s="1"/>
  <c r="F36" i="7"/>
  <c r="G34" i="7"/>
  <c r="G5" i="7" s="1"/>
  <c r="H17" i="7" s="1"/>
  <c r="H23" i="7" s="1"/>
  <c r="H25" i="7" s="1"/>
  <c r="H26" i="7" s="1"/>
  <c r="H27" i="7" s="1"/>
  <c r="G35" i="10"/>
  <c r="G5" i="10"/>
  <c r="I17" i="9"/>
  <c r="I23" i="9" s="1"/>
  <c r="H33" i="9"/>
  <c r="I32" i="9" s="1"/>
  <c r="I34" i="9" s="1"/>
  <c r="I35" i="9" s="1"/>
  <c r="G17" i="7"/>
  <c r="G23" i="7" s="1"/>
  <c r="G25" i="7" s="1"/>
  <c r="G26" i="7" s="1"/>
  <c r="G27" i="7" s="1"/>
  <c r="G28" i="7" s="1"/>
  <c r="M38" i="2"/>
  <c r="L39" i="2"/>
  <c r="T38" i="2"/>
  <c r="S39" i="2"/>
  <c r="AD292" i="1"/>
  <c r="AD308" i="1"/>
  <c r="W17" i="1"/>
  <c r="X18" i="1" s="1"/>
  <c r="I36" i="9" l="1"/>
  <c r="H35" i="10"/>
  <c r="G33" i="7"/>
  <c r="H32" i="7" s="1"/>
  <c r="H34" i="7" s="1"/>
  <c r="H35" i="7" s="1"/>
  <c r="G36" i="10"/>
  <c r="H36" i="10" s="1"/>
  <c r="G35" i="7"/>
  <c r="H17" i="10"/>
  <c r="H23" i="10" s="1"/>
  <c r="H25" i="10" s="1"/>
  <c r="H26" i="10" s="1"/>
  <c r="H27" i="10" s="1"/>
  <c r="H28" i="10" s="1"/>
  <c r="H5" i="10"/>
  <c r="I25" i="9"/>
  <c r="I26" i="9" s="1"/>
  <c r="I27" i="9" s="1"/>
  <c r="I28" i="9" s="1"/>
  <c r="I33" i="9" s="1"/>
  <c r="J32" i="9" s="1"/>
  <c r="J34" i="9" s="1"/>
  <c r="J35" i="9" s="1"/>
  <c r="J36" i="9" s="1"/>
  <c r="I5" i="9"/>
  <c r="H28" i="7"/>
  <c r="H33" i="7" s="1"/>
  <c r="I32" i="7" s="1"/>
  <c r="I34" i="7" s="1"/>
  <c r="T39" i="2"/>
  <c r="S40" i="2"/>
  <c r="M39" i="2"/>
  <c r="L40" i="2"/>
  <c r="AD303" i="1"/>
  <c r="AD354" i="1"/>
  <c r="U18" i="1"/>
  <c r="W18" i="1" s="1"/>
  <c r="X19" i="1" s="1"/>
  <c r="H5" i="7" l="1"/>
  <c r="I5" i="7" s="1"/>
  <c r="J17" i="7" s="1"/>
  <c r="J23" i="7" s="1"/>
  <c r="J25" i="7" s="1"/>
  <c r="J26" i="7" s="1"/>
  <c r="J27" i="7" s="1"/>
  <c r="G36" i="7"/>
  <c r="H36" i="7" s="1"/>
  <c r="H33" i="10"/>
  <c r="I32" i="10" s="1"/>
  <c r="I17" i="10"/>
  <c r="I23" i="10" s="1"/>
  <c r="J17" i="9"/>
  <c r="J23" i="9" s="1"/>
  <c r="J25" i="9" s="1"/>
  <c r="J26" i="9" s="1"/>
  <c r="J27" i="9" s="1"/>
  <c r="J28" i="9" s="1"/>
  <c r="J5" i="9"/>
  <c r="I35" i="7"/>
  <c r="S41" i="2"/>
  <c r="T40" i="2"/>
  <c r="L41" i="2"/>
  <c r="M40" i="2"/>
  <c r="AD306" i="1"/>
  <c r="AD304" i="1"/>
  <c r="AD374" i="1"/>
  <c r="AD375" i="1"/>
  <c r="U19" i="1"/>
  <c r="W19" i="1" s="1"/>
  <c r="X20" i="1" s="1"/>
  <c r="I17" i="7" l="1"/>
  <c r="I23" i="7" s="1"/>
  <c r="I25" i="7" s="1"/>
  <c r="I26" i="7" s="1"/>
  <c r="I27" i="7" s="1"/>
  <c r="I28" i="7" s="1"/>
  <c r="I33" i="7" s="1"/>
  <c r="J32" i="7" s="1"/>
  <c r="J34" i="7" s="1"/>
  <c r="J35" i="7" s="1"/>
  <c r="I36" i="7"/>
  <c r="I34" i="10"/>
  <c r="I35" i="10" s="1"/>
  <c r="I25" i="10"/>
  <c r="I26" i="10" s="1"/>
  <c r="I27" i="10" s="1"/>
  <c r="I28" i="10" s="1"/>
  <c r="I33" i="10" s="1"/>
  <c r="J32" i="10" s="1"/>
  <c r="J34" i="10" s="1"/>
  <c r="K17" i="9"/>
  <c r="K23" i="9" s="1"/>
  <c r="J33" i="9"/>
  <c r="K32" i="9" s="1"/>
  <c r="K34" i="9" s="1"/>
  <c r="K35" i="9" s="1"/>
  <c r="K36" i="9" s="1"/>
  <c r="L42" i="2"/>
  <c r="M41" i="2"/>
  <c r="T41" i="2"/>
  <c r="S42" i="2"/>
  <c r="AD377" i="1"/>
  <c r="U20" i="1"/>
  <c r="W20" i="1" s="1"/>
  <c r="X21" i="1" s="1"/>
  <c r="J5" i="7" l="1"/>
  <c r="K17" i="7" s="1"/>
  <c r="K23" i="7" s="1"/>
  <c r="K25" i="7" s="1"/>
  <c r="K26" i="7" s="1"/>
  <c r="K27" i="7" s="1"/>
  <c r="K28" i="7" s="1"/>
  <c r="K33" i="7" s="1"/>
  <c r="L32" i="7" s="1"/>
  <c r="L34" i="7" s="1"/>
  <c r="J28" i="7"/>
  <c r="J33" i="7" s="1"/>
  <c r="J36" i="7"/>
  <c r="I5" i="10"/>
  <c r="J5" i="10" s="1"/>
  <c r="I36" i="10"/>
  <c r="J35" i="10"/>
  <c r="J17" i="10"/>
  <c r="J23" i="10" s="1"/>
  <c r="J25" i="10" s="1"/>
  <c r="J26" i="10" s="1"/>
  <c r="J27" i="10" s="1"/>
  <c r="J28" i="10" s="1"/>
  <c r="K25" i="9"/>
  <c r="K26" i="9" s="1"/>
  <c r="K27" i="9" s="1"/>
  <c r="K28" i="9" s="1"/>
  <c r="K5" i="9"/>
  <c r="S43" i="2"/>
  <c r="T42" i="2"/>
  <c r="L43" i="2"/>
  <c r="M42" i="2"/>
  <c r="AD387" i="1"/>
  <c r="U21" i="1"/>
  <c r="W21" i="1" s="1"/>
  <c r="X22" i="1" s="1"/>
  <c r="K32" i="7" l="1"/>
  <c r="K34" i="7" s="1"/>
  <c r="K35" i="7" s="1"/>
  <c r="K36" i="7" s="1"/>
  <c r="J36" i="10"/>
  <c r="K17" i="10"/>
  <c r="K23" i="10" s="1"/>
  <c r="J33" i="10"/>
  <c r="K32" i="10" s="1"/>
  <c r="K34" i="10" s="1"/>
  <c r="K33" i="9"/>
  <c r="L32" i="9" s="1"/>
  <c r="L34" i="9" s="1"/>
  <c r="L17" i="9"/>
  <c r="L23" i="9" s="1"/>
  <c r="L25" i="9" s="1"/>
  <c r="L26" i="9" s="1"/>
  <c r="L27" i="9" s="1"/>
  <c r="L28" i="9" s="1"/>
  <c r="S44" i="2"/>
  <c r="T43" i="2"/>
  <c r="L44" i="2"/>
  <c r="M43" i="2"/>
  <c r="AD391" i="1"/>
  <c r="U22" i="1"/>
  <c r="W22" i="1" s="1"/>
  <c r="X23" i="1" s="1"/>
  <c r="K5" i="7" l="1"/>
  <c r="L17" i="7" s="1"/>
  <c r="L23" i="7" s="1"/>
  <c r="L25" i="7" s="1"/>
  <c r="L26" i="7" s="1"/>
  <c r="L27" i="7" s="1"/>
  <c r="L28" i="7" s="1"/>
  <c r="L33" i="7" s="1"/>
  <c r="M32" i="7" s="1"/>
  <c r="M34" i="7" s="1"/>
  <c r="M35" i="7" s="1"/>
  <c r="K25" i="10"/>
  <c r="K26" i="10" s="1"/>
  <c r="K27" i="10" s="1"/>
  <c r="K28" i="10" s="1"/>
  <c r="K33" i="10" s="1"/>
  <c r="L32" i="10" s="1"/>
  <c r="L34" i="10" s="1"/>
  <c r="K35" i="10"/>
  <c r="K36" i="10" s="1"/>
  <c r="K5" i="10"/>
  <c r="L35" i="9"/>
  <c r="L36" i="9" s="1"/>
  <c r="L5" i="9"/>
  <c r="M17" i="9" s="1"/>
  <c r="M23" i="9" s="1"/>
  <c r="L33" i="9"/>
  <c r="M32" i="9" s="1"/>
  <c r="M34" i="9" s="1"/>
  <c r="M35" i="9" s="1"/>
  <c r="L5" i="7"/>
  <c r="L35" i="7"/>
  <c r="L36" i="7" s="1"/>
  <c r="T44" i="2"/>
  <c r="S45" i="2"/>
  <c r="M44" i="2"/>
  <c r="L45" i="2"/>
  <c r="AD415" i="1"/>
  <c r="U23" i="1"/>
  <c r="W23" i="1" s="1"/>
  <c r="X24" i="1" s="1"/>
  <c r="L35" i="10" l="1"/>
  <c r="L36" i="10" s="1"/>
  <c r="M36" i="9"/>
  <c r="L17" i="10"/>
  <c r="L23" i="10" s="1"/>
  <c r="L25" i="10" s="1"/>
  <c r="L26" i="10" s="1"/>
  <c r="L27" i="10" s="1"/>
  <c r="L28" i="10" s="1"/>
  <c r="L5" i="10"/>
  <c r="M25" i="9"/>
  <c r="M26" i="9" s="1"/>
  <c r="M27" i="9" s="1"/>
  <c r="M28" i="9" s="1"/>
  <c r="M33" i="9" s="1"/>
  <c r="N32" i="9" s="1"/>
  <c r="N34" i="9" s="1"/>
  <c r="M5" i="9"/>
  <c r="M36" i="7"/>
  <c r="M17" i="7"/>
  <c r="M23" i="7" s="1"/>
  <c r="M25" i="7" s="1"/>
  <c r="M26" i="7" s="1"/>
  <c r="M27" i="7" s="1"/>
  <c r="M28" i="7" s="1"/>
  <c r="M33" i="7" s="1"/>
  <c r="N32" i="7" s="1"/>
  <c r="N34" i="7" s="1"/>
  <c r="N35" i="7" s="1"/>
  <c r="M5" i="7"/>
  <c r="M45" i="2"/>
  <c r="L46" i="2"/>
  <c r="T45" i="2"/>
  <c r="S46" i="2"/>
  <c r="AD450" i="1"/>
  <c r="AD451" i="1"/>
  <c r="U24" i="1"/>
  <c r="W24" i="1" s="1"/>
  <c r="X25" i="1" s="1"/>
  <c r="M17" i="10" l="1"/>
  <c r="M23" i="10" s="1"/>
  <c r="L33" i="10"/>
  <c r="M32" i="10" s="1"/>
  <c r="M34" i="10" s="1"/>
  <c r="M35" i="10" s="1"/>
  <c r="M36" i="10" s="1"/>
  <c r="N35" i="9"/>
  <c r="N36" i="9" s="1"/>
  <c r="N5" i="9"/>
  <c r="N17" i="9"/>
  <c r="N23" i="9" s="1"/>
  <c r="N25" i="9" s="1"/>
  <c r="N26" i="9" s="1"/>
  <c r="N27" i="9" s="1"/>
  <c r="N28" i="9" s="1"/>
  <c r="N36" i="7"/>
  <c r="N17" i="7"/>
  <c r="N23" i="7" s="1"/>
  <c r="N25" i="7" s="1"/>
  <c r="N26" i="7" s="1"/>
  <c r="N27" i="7" s="1"/>
  <c r="N28" i="7" s="1"/>
  <c r="N33" i="7" s="1"/>
  <c r="O32" i="7" s="1"/>
  <c r="O34" i="7" s="1"/>
  <c r="N5" i="7"/>
  <c r="M46" i="2"/>
  <c r="L47" i="2"/>
  <c r="T46" i="2"/>
  <c r="S47" i="2"/>
  <c r="AD507" i="1"/>
  <c r="U25" i="1"/>
  <c r="W25" i="1" s="1"/>
  <c r="X26" i="1" s="1"/>
  <c r="O35" i="7" l="1"/>
  <c r="O36" i="7" s="1"/>
  <c r="M25" i="10"/>
  <c r="M26" i="10" s="1"/>
  <c r="M27" i="10" s="1"/>
  <c r="M28" i="10" s="1"/>
  <c r="M33" i="10" s="1"/>
  <c r="N32" i="10" s="1"/>
  <c r="N34" i="10" s="1"/>
  <c r="N35" i="10" s="1"/>
  <c r="N36" i="10" s="1"/>
  <c r="M5" i="10"/>
  <c r="N33" i="9"/>
  <c r="O32" i="9" s="1"/>
  <c r="O34" i="9" s="1"/>
  <c r="O35" i="9" s="1"/>
  <c r="O36" i="9" s="1"/>
  <c r="O17" i="9"/>
  <c r="O23" i="9" s="1"/>
  <c r="O17" i="7"/>
  <c r="O23" i="7" s="1"/>
  <c r="O25" i="7" s="1"/>
  <c r="O26" i="7" s="1"/>
  <c r="O27" i="7" s="1"/>
  <c r="O28" i="7" s="1"/>
  <c r="O33" i="7" s="1"/>
  <c r="P32" i="7" s="1"/>
  <c r="P34" i="7" s="1"/>
  <c r="O5" i="7"/>
  <c r="M47" i="2"/>
  <c r="L48" i="2"/>
  <c r="T47" i="2"/>
  <c r="S48" i="2"/>
  <c r="AD510" i="1"/>
  <c r="U26" i="1"/>
  <c r="W26" i="1" s="1"/>
  <c r="X27" i="1" s="1"/>
  <c r="P35" i="7" l="1"/>
  <c r="P36" i="7" s="1"/>
  <c r="N5" i="10"/>
  <c r="N17" i="10"/>
  <c r="N23" i="10" s="1"/>
  <c r="N25" i="10" s="1"/>
  <c r="N26" i="10" s="1"/>
  <c r="N27" i="10" s="1"/>
  <c r="N28" i="10" s="1"/>
  <c r="O25" i="9"/>
  <c r="O26" i="9" s="1"/>
  <c r="O27" i="9" s="1"/>
  <c r="O28" i="9" s="1"/>
  <c r="O5" i="9"/>
  <c r="P17" i="7"/>
  <c r="P23" i="7" s="1"/>
  <c r="P25" i="7" s="1"/>
  <c r="P26" i="7" s="1"/>
  <c r="P27" i="7" s="1"/>
  <c r="P28" i="7" s="1"/>
  <c r="P33" i="7" s="1"/>
  <c r="Q32" i="7" s="1"/>
  <c r="Q34" i="7" s="1"/>
  <c r="P5" i="7"/>
  <c r="M48" i="2"/>
  <c r="L49" i="2"/>
  <c r="T48" i="2"/>
  <c r="S49" i="2"/>
  <c r="AD585" i="1"/>
  <c r="AD587" i="1"/>
  <c r="AD586" i="1"/>
  <c r="U27" i="1"/>
  <c r="Q35" i="7" l="1"/>
  <c r="Q36" i="7" s="1"/>
  <c r="W27" i="1"/>
  <c r="X28" i="1" s="1"/>
  <c r="N33" i="10"/>
  <c r="O32" i="10" s="1"/>
  <c r="O34" i="10" s="1"/>
  <c r="O17" i="10"/>
  <c r="O23" i="10" s="1"/>
  <c r="O33" i="9"/>
  <c r="P32" i="9" s="1"/>
  <c r="P34" i="9" s="1"/>
  <c r="P17" i="9"/>
  <c r="P23" i="9" s="1"/>
  <c r="P25" i="9" s="1"/>
  <c r="P26" i="9" s="1"/>
  <c r="P27" i="9" s="1"/>
  <c r="P28" i="9" s="1"/>
  <c r="Q17" i="7"/>
  <c r="Q23" i="7" s="1"/>
  <c r="Q25" i="7" s="1"/>
  <c r="Q26" i="7" s="1"/>
  <c r="Q27" i="7" s="1"/>
  <c r="Q28" i="7" s="1"/>
  <c r="Q33" i="7" s="1"/>
  <c r="R32" i="7" s="1"/>
  <c r="R34" i="7" s="1"/>
  <c r="R35" i="7" s="1"/>
  <c r="Q5" i="7"/>
  <c r="T49" i="2"/>
  <c r="S50" i="2"/>
  <c r="M49" i="2"/>
  <c r="L50" i="2"/>
  <c r="AD620" i="1"/>
  <c r="U28" i="1"/>
  <c r="O25" i="10" l="1"/>
  <c r="O26" i="10" s="1"/>
  <c r="O27" i="10" s="1"/>
  <c r="O28" i="10" s="1"/>
  <c r="O35" i="10"/>
  <c r="O36" i="10" s="1"/>
  <c r="O5" i="10"/>
  <c r="P5" i="9"/>
  <c r="Q17" i="9" s="1"/>
  <c r="Q23" i="9" s="1"/>
  <c r="P35" i="9"/>
  <c r="P36" i="9" s="1"/>
  <c r="P33" i="9"/>
  <c r="Q32" i="9" s="1"/>
  <c r="Q34" i="9" s="1"/>
  <c r="R36" i="7"/>
  <c r="R17" i="7"/>
  <c r="R23" i="7" s="1"/>
  <c r="R25" i="7" s="1"/>
  <c r="R26" i="7" s="1"/>
  <c r="R27" i="7" s="1"/>
  <c r="R28" i="7" s="1"/>
  <c r="R33" i="7" s="1"/>
  <c r="S32" i="7" s="1"/>
  <c r="S34" i="7" s="1"/>
  <c r="R5" i="7"/>
  <c r="C29" i="2"/>
  <c r="D29" i="2" s="1"/>
  <c r="E29" i="2" s="1"/>
  <c r="F29" i="2" s="1"/>
  <c r="AL29" i="1"/>
  <c r="M50" i="2"/>
  <c r="L51" i="2"/>
  <c r="S51" i="2"/>
  <c r="T50" i="2"/>
  <c r="AD623" i="1"/>
  <c r="W28" i="1"/>
  <c r="X29" i="1" s="1"/>
  <c r="U29" i="1"/>
  <c r="W29" i="1" s="1"/>
  <c r="S35" i="7" l="1"/>
  <c r="S36" i="7" s="1"/>
  <c r="O33" i="10"/>
  <c r="P32" i="10" s="1"/>
  <c r="P34" i="10" s="1"/>
  <c r="P17" i="10"/>
  <c r="P23" i="10" s="1"/>
  <c r="P25" i="10" s="1"/>
  <c r="P26" i="10" s="1"/>
  <c r="P27" i="10" s="1"/>
  <c r="P28" i="10" s="1"/>
  <c r="Q25" i="9"/>
  <c r="Q26" i="9" s="1"/>
  <c r="Q27" i="9" s="1"/>
  <c r="Q28" i="9" s="1"/>
  <c r="Q33" i="9" s="1"/>
  <c r="R32" i="9" s="1"/>
  <c r="R34" i="9" s="1"/>
  <c r="R35" i="9" s="1"/>
  <c r="Q35" i="9"/>
  <c r="Q36" i="9" s="1"/>
  <c r="Q5" i="9"/>
  <c r="S17" i="7"/>
  <c r="S23" i="7" s="1"/>
  <c r="S25" i="7" s="1"/>
  <c r="S26" i="7" s="1"/>
  <c r="S27" i="7" s="1"/>
  <c r="S28" i="7" s="1"/>
  <c r="S33" i="7" s="1"/>
  <c r="T32" i="7" s="1"/>
  <c r="T34" i="7" s="1"/>
  <c r="T35" i="7" s="1"/>
  <c r="S5" i="7"/>
  <c r="AK29" i="1"/>
  <c r="AL30" i="1"/>
  <c r="L52" i="2"/>
  <c r="M51" i="2"/>
  <c r="Y30" i="1"/>
  <c r="T51" i="2"/>
  <c r="S52" i="2"/>
  <c r="AD637" i="1"/>
  <c r="AD638" i="1"/>
  <c r="C30" i="2"/>
  <c r="D30" i="2" s="1"/>
  <c r="E30" i="2" s="1"/>
  <c r="F30" i="2" s="1"/>
  <c r="V30" i="1"/>
  <c r="U30" i="1"/>
  <c r="P35" i="10" l="1"/>
  <c r="P36" i="10" s="1"/>
  <c r="P5" i="10"/>
  <c r="Q17" i="10" s="1"/>
  <c r="Q23" i="10" s="1"/>
  <c r="P33" i="10"/>
  <c r="Q32" i="10" s="1"/>
  <c r="Q34" i="10" s="1"/>
  <c r="R17" i="9"/>
  <c r="R23" i="9" s="1"/>
  <c r="R25" i="9" s="1"/>
  <c r="R26" i="9" s="1"/>
  <c r="R27" i="9" s="1"/>
  <c r="R28" i="9" s="1"/>
  <c r="R5" i="9"/>
  <c r="R36" i="9"/>
  <c r="T36" i="7"/>
  <c r="T17" i="7"/>
  <c r="T23" i="7" s="1"/>
  <c r="T25" i="7" s="1"/>
  <c r="T26" i="7" s="1"/>
  <c r="T27" i="7" s="1"/>
  <c r="T28" i="7" s="1"/>
  <c r="T33" i="7" s="1"/>
  <c r="U32" i="7" s="1"/>
  <c r="U34" i="7" s="1"/>
  <c r="U35" i="7" s="1"/>
  <c r="T5" i="7"/>
  <c r="AM29" i="1"/>
  <c r="AN29" i="1"/>
  <c r="AK30" i="1"/>
  <c r="AN30" i="1" s="1"/>
  <c r="AL31" i="1"/>
  <c r="X30" i="1"/>
  <c r="M52" i="2"/>
  <c r="L53" i="2"/>
  <c r="T52" i="2"/>
  <c r="S53" i="2"/>
  <c r="AH31" i="1"/>
  <c r="AD641" i="1"/>
  <c r="C31" i="2"/>
  <c r="D31" i="2" s="1"/>
  <c r="E31" i="2" s="1"/>
  <c r="F31" i="2" s="1"/>
  <c r="W30" i="1"/>
  <c r="X31" i="1" s="1"/>
  <c r="V31" i="1"/>
  <c r="U31" i="1"/>
  <c r="Q25" i="10" l="1"/>
  <c r="Q26" i="10" s="1"/>
  <c r="Q27" i="10" s="1"/>
  <c r="Q28" i="10" s="1"/>
  <c r="Q35" i="10"/>
  <c r="Q36" i="10" s="1"/>
  <c r="Q5" i="10"/>
  <c r="S17" i="9"/>
  <c r="S23" i="9" s="1"/>
  <c r="R33" i="9"/>
  <c r="S32" i="9" s="1"/>
  <c r="S34" i="9" s="1"/>
  <c r="S35" i="9" s="1"/>
  <c r="S36" i="9" s="1"/>
  <c r="U36" i="7"/>
  <c r="U17" i="7"/>
  <c r="U23" i="7" s="1"/>
  <c r="U25" i="7" s="1"/>
  <c r="U26" i="7" s="1"/>
  <c r="U27" i="7" s="1"/>
  <c r="U28" i="7" s="1"/>
  <c r="U33" i="7" s="1"/>
  <c r="V32" i="7" s="1"/>
  <c r="V34" i="7" s="1"/>
  <c r="V35" i="7" s="1"/>
  <c r="U5" i="7"/>
  <c r="AM30" i="1"/>
  <c r="AK31" i="1"/>
  <c r="AL32" i="1"/>
  <c r="S54" i="2"/>
  <c r="T53" i="2"/>
  <c r="L54" i="2"/>
  <c r="M53" i="2"/>
  <c r="AD662" i="1"/>
  <c r="AD658" i="1"/>
  <c r="AD663" i="1"/>
  <c r="C32" i="2"/>
  <c r="D32" i="2" s="1"/>
  <c r="W31" i="1"/>
  <c r="X32" i="1" s="1"/>
  <c r="Y31" i="1"/>
  <c r="Q33" i="10" l="1"/>
  <c r="R32" i="10" s="1"/>
  <c r="R34" i="10" s="1"/>
  <c r="R17" i="10"/>
  <c r="R23" i="10" s="1"/>
  <c r="R25" i="10" s="1"/>
  <c r="R26" i="10" s="1"/>
  <c r="R27" i="10" s="1"/>
  <c r="R28" i="10" s="1"/>
  <c r="S25" i="9"/>
  <c r="S26" i="9" s="1"/>
  <c r="S27" i="9" s="1"/>
  <c r="S28" i="9" s="1"/>
  <c r="S5" i="9"/>
  <c r="T17" i="9" s="1"/>
  <c r="T23" i="9" s="1"/>
  <c r="T25" i="9" s="1"/>
  <c r="T26" i="9" s="1"/>
  <c r="T27" i="9" s="1"/>
  <c r="V36" i="7"/>
  <c r="E32" i="2"/>
  <c r="F32" i="2" s="1"/>
  <c r="V17" i="7"/>
  <c r="V23" i="7" s="1"/>
  <c r="V25" i="7" s="1"/>
  <c r="V26" i="7" s="1"/>
  <c r="V27" i="7" s="1"/>
  <c r="V28" i="7" s="1"/>
  <c r="V33" i="7" s="1"/>
  <c r="W32" i="7" s="1"/>
  <c r="W34" i="7" s="1"/>
  <c r="V5" i="7"/>
  <c r="AM31" i="1"/>
  <c r="AN31" i="1"/>
  <c r="M54" i="2"/>
  <c r="L55" i="2"/>
  <c r="T54" i="2"/>
  <c r="S55" i="2"/>
  <c r="AH32" i="1"/>
  <c r="AD667" i="1"/>
  <c r="Y32" i="1"/>
  <c r="V32" i="1"/>
  <c r="U32" i="1"/>
  <c r="R35" i="10" l="1"/>
  <c r="R36" i="10" s="1"/>
  <c r="R5" i="10"/>
  <c r="S17" i="10" s="1"/>
  <c r="S23" i="10" s="1"/>
  <c r="R33" i="10"/>
  <c r="S32" i="10" s="1"/>
  <c r="S34" i="10" s="1"/>
  <c r="S33" i="9"/>
  <c r="T32" i="9" s="1"/>
  <c r="T34" i="9" s="1"/>
  <c r="T28" i="9"/>
  <c r="T33" i="9" s="1"/>
  <c r="U32" i="9" s="1"/>
  <c r="U34" i="9" s="1"/>
  <c r="W35" i="7"/>
  <c r="W36" i="7" s="1"/>
  <c r="W17" i="7"/>
  <c r="W23" i="7" s="1"/>
  <c r="W25" i="7" s="1"/>
  <c r="W26" i="7" s="1"/>
  <c r="W27" i="7" s="1"/>
  <c r="W28" i="7" s="1"/>
  <c r="W5" i="7"/>
  <c r="AK32" i="1"/>
  <c r="AL33" i="1"/>
  <c r="T55" i="2"/>
  <c r="S56" i="2"/>
  <c r="L56" i="2"/>
  <c r="M55" i="2"/>
  <c r="AH33" i="1"/>
  <c r="AD666" i="1"/>
  <c r="C33" i="2"/>
  <c r="D33" i="2" s="1"/>
  <c r="E33" i="2" s="1"/>
  <c r="F33" i="2" s="1"/>
  <c r="W32" i="1"/>
  <c r="V33" i="1"/>
  <c r="U33" i="1"/>
  <c r="S35" i="10" l="1"/>
  <c r="S36" i="10" s="1"/>
  <c r="S25" i="10"/>
  <c r="S26" i="10" s="1"/>
  <c r="S27" i="10" s="1"/>
  <c r="S28" i="10" s="1"/>
  <c r="S33" i="10" s="1"/>
  <c r="T32" i="10" s="1"/>
  <c r="T34" i="10" s="1"/>
  <c r="S5" i="10"/>
  <c r="T35" i="9"/>
  <c r="T36" i="9" s="1"/>
  <c r="T5" i="9"/>
  <c r="U17" i="9" s="1"/>
  <c r="U23" i="9" s="1"/>
  <c r="X17" i="7"/>
  <c r="X23" i="7" s="1"/>
  <c r="X25" i="7" s="1"/>
  <c r="X26" i="7" s="1"/>
  <c r="X27" i="7" s="1"/>
  <c r="X28" i="7" s="1"/>
  <c r="X33" i="7" s="1"/>
  <c r="Y32" i="7" s="1"/>
  <c r="Y34" i="7" s="1"/>
  <c r="W33" i="7"/>
  <c r="X32" i="7" s="1"/>
  <c r="X34" i="7" s="1"/>
  <c r="X35" i="7" s="1"/>
  <c r="X36" i="7" s="1"/>
  <c r="AM32" i="1"/>
  <c r="AN32" i="1"/>
  <c r="AL34" i="1"/>
  <c r="AK33" i="1"/>
  <c r="M56" i="2"/>
  <c r="L57" i="2"/>
  <c r="T56" i="2"/>
  <c r="S57" i="2"/>
  <c r="Y33" i="1"/>
  <c r="X33" i="1"/>
  <c r="AD687" i="1"/>
  <c r="AD690" i="1"/>
  <c r="C34" i="2"/>
  <c r="D34" i="2" s="1"/>
  <c r="E34" i="2" s="1"/>
  <c r="F34" i="2" s="1"/>
  <c r="W33" i="1"/>
  <c r="U34" i="1"/>
  <c r="V34" i="1"/>
  <c r="U5" i="9" l="1"/>
  <c r="U35" i="9"/>
  <c r="U36" i="9" s="1"/>
  <c r="T35" i="10"/>
  <c r="T36" i="10" s="1"/>
  <c r="T17" i="10"/>
  <c r="T23" i="10" s="1"/>
  <c r="T25" i="10" s="1"/>
  <c r="T26" i="10" s="1"/>
  <c r="T27" i="10" s="1"/>
  <c r="T28" i="10" s="1"/>
  <c r="T5" i="10"/>
  <c r="U25" i="9"/>
  <c r="U26" i="9" s="1"/>
  <c r="U27" i="9" s="1"/>
  <c r="U28" i="9" s="1"/>
  <c r="V17" i="9"/>
  <c r="V23" i="9" s="1"/>
  <c r="V25" i="9" s="1"/>
  <c r="V26" i="9" s="1"/>
  <c r="V27" i="9" s="1"/>
  <c r="X5" i="7"/>
  <c r="Y35" i="7" s="1"/>
  <c r="Y36" i="7" s="1"/>
  <c r="AM33" i="1"/>
  <c r="AN33" i="1"/>
  <c r="AK34" i="1"/>
  <c r="AL35" i="1"/>
  <c r="S58" i="2"/>
  <c r="T57" i="2"/>
  <c r="M57" i="2"/>
  <c r="L58" i="2"/>
  <c r="X34" i="1"/>
  <c r="AD705" i="1"/>
  <c r="AD706" i="1"/>
  <c r="C35" i="2"/>
  <c r="D35" i="2" s="1"/>
  <c r="E35" i="2" s="1"/>
  <c r="F35" i="2" s="1"/>
  <c r="W34" i="1"/>
  <c r="Y34" i="1"/>
  <c r="U17" i="10" l="1"/>
  <c r="U23" i="10" s="1"/>
  <c r="T33" i="10"/>
  <c r="U32" i="10" s="1"/>
  <c r="U34" i="10" s="1"/>
  <c r="U35" i="10" s="1"/>
  <c r="U36" i="10" s="1"/>
  <c r="U33" i="9"/>
  <c r="V32" i="9" s="1"/>
  <c r="V34" i="9" s="1"/>
  <c r="V28" i="9"/>
  <c r="V33" i="9" s="1"/>
  <c r="W32" i="9" s="1"/>
  <c r="W34" i="9" s="1"/>
  <c r="Y17" i="7"/>
  <c r="Y23" i="7" s="1"/>
  <c r="Y25" i="7" s="1"/>
  <c r="Y26" i="7" s="1"/>
  <c r="Y27" i="7" s="1"/>
  <c r="Y28" i="7" s="1"/>
  <c r="Y33" i="7" s="1"/>
  <c r="Z32" i="7" s="1"/>
  <c r="Z34" i="7" s="1"/>
  <c r="Z35" i="7" s="1"/>
  <c r="Z36" i="7" s="1"/>
  <c r="Y5" i="7"/>
  <c r="AM34" i="1"/>
  <c r="AN34" i="1"/>
  <c r="T58" i="2"/>
  <c r="S59" i="2"/>
  <c r="L59" i="2"/>
  <c r="M58" i="2"/>
  <c r="AH34" i="1"/>
  <c r="X35" i="1"/>
  <c r="AD708" i="1"/>
  <c r="V35" i="1"/>
  <c r="U35" i="1"/>
  <c r="U25" i="10" l="1"/>
  <c r="U26" i="10" s="1"/>
  <c r="U27" i="10" s="1"/>
  <c r="U28" i="10" s="1"/>
  <c r="U33" i="10" s="1"/>
  <c r="V32" i="10" s="1"/>
  <c r="V34" i="10" s="1"/>
  <c r="U5" i="10"/>
  <c r="V35" i="9"/>
  <c r="V36" i="9" s="1"/>
  <c r="V5" i="9"/>
  <c r="W35" i="9" s="1"/>
  <c r="Z17" i="7"/>
  <c r="Z23" i="7" s="1"/>
  <c r="Z25" i="7" s="1"/>
  <c r="Z26" i="7" s="1"/>
  <c r="Z27" i="7" s="1"/>
  <c r="Z28" i="7" s="1"/>
  <c r="Z33" i="7" s="1"/>
  <c r="AA32" i="7" s="1"/>
  <c r="AA34" i="7" s="1"/>
  <c r="AA35" i="7" s="1"/>
  <c r="AA36" i="7" s="1"/>
  <c r="Z5" i="7"/>
  <c r="AL36" i="1"/>
  <c r="AK35" i="1"/>
  <c r="L60" i="2"/>
  <c r="M59" i="2"/>
  <c r="S60" i="2"/>
  <c r="T59" i="2"/>
  <c r="AH35" i="1"/>
  <c r="AI35" i="1" s="1"/>
  <c r="AD757" i="1"/>
  <c r="C36" i="2"/>
  <c r="D36" i="2" s="1"/>
  <c r="E36" i="2" s="1"/>
  <c r="F36" i="2" s="1"/>
  <c r="W35" i="1"/>
  <c r="X36" i="1" s="1"/>
  <c r="Y35" i="1"/>
  <c r="W5" i="9" l="1"/>
  <c r="W17" i="9"/>
  <c r="W23" i="9" s="1"/>
  <c r="V35" i="10"/>
  <c r="V36" i="10" s="1"/>
  <c r="V5" i="10"/>
  <c r="V17" i="10"/>
  <c r="V23" i="10" s="1"/>
  <c r="V25" i="10" s="1"/>
  <c r="V26" i="10" s="1"/>
  <c r="V27" i="10" s="1"/>
  <c r="V28" i="10" s="1"/>
  <c r="W36" i="9"/>
  <c r="W25" i="9"/>
  <c r="W26" i="9" s="1"/>
  <c r="W27" i="9" s="1"/>
  <c r="W28" i="9" s="1"/>
  <c r="W33" i="9" s="1"/>
  <c r="X32" i="9" s="1"/>
  <c r="X34" i="9" s="1"/>
  <c r="X17" i="9"/>
  <c r="X23" i="9" s="1"/>
  <c r="X25" i="9" s="1"/>
  <c r="X26" i="9" s="1"/>
  <c r="X27" i="9" s="1"/>
  <c r="AA17" i="7"/>
  <c r="AA23" i="7" s="1"/>
  <c r="AA25" i="7" s="1"/>
  <c r="AA26" i="7" s="1"/>
  <c r="AA27" i="7" s="1"/>
  <c r="AA28" i="7" s="1"/>
  <c r="AA33" i="7" s="1"/>
  <c r="AB32" i="7" s="1"/>
  <c r="AB34" i="7" s="1"/>
  <c r="AB35" i="7" s="1"/>
  <c r="AB36" i="7" s="1"/>
  <c r="AA5" i="7"/>
  <c r="AM35" i="1"/>
  <c r="AN35" i="1"/>
  <c r="S61" i="2"/>
  <c r="T60" i="2"/>
  <c r="M60" i="2"/>
  <c r="L61" i="2"/>
  <c r="AH36" i="1"/>
  <c r="AD760" i="1"/>
  <c r="V36" i="1"/>
  <c r="U36" i="1"/>
  <c r="Y36" i="1"/>
  <c r="V33" i="10" l="1"/>
  <c r="W32" i="10" s="1"/>
  <c r="W34" i="10" s="1"/>
  <c r="W35" i="10" s="1"/>
  <c r="W36" i="10" s="1"/>
  <c r="W17" i="10"/>
  <c r="W23" i="10" s="1"/>
  <c r="X28" i="9"/>
  <c r="X33" i="9" s="1"/>
  <c r="Y32" i="9" s="1"/>
  <c r="Y34" i="9" s="1"/>
  <c r="X35" i="9"/>
  <c r="X36" i="9" s="1"/>
  <c r="X5" i="9"/>
  <c r="AB17" i="7"/>
  <c r="AB23" i="7" s="1"/>
  <c r="AB25" i="7" s="1"/>
  <c r="AB26" i="7" s="1"/>
  <c r="AB27" i="7" s="1"/>
  <c r="AB28" i="7" s="1"/>
  <c r="AB33" i="7" s="1"/>
  <c r="AC32" i="7" s="1"/>
  <c r="AC34" i="7" s="1"/>
  <c r="AB5" i="7"/>
  <c r="AK36" i="1"/>
  <c r="AL37" i="1"/>
  <c r="L62" i="2"/>
  <c r="M61" i="2"/>
  <c r="T61" i="2"/>
  <c r="S62" i="2"/>
  <c r="AH37" i="1"/>
  <c r="AD786" i="1"/>
  <c r="AD788" i="1"/>
  <c r="C37" i="2"/>
  <c r="D37" i="2" s="1"/>
  <c r="E37" i="2" s="1"/>
  <c r="F37" i="2" s="1"/>
  <c r="W36" i="1"/>
  <c r="V37" i="1"/>
  <c r="U37" i="1"/>
  <c r="AC35" i="7" l="1"/>
  <c r="AC36" i="7" s="1"/>
  <c r="W25" i="10"/>
  <c r="W26" i="10" s="1"/>
  <c r="W27" i="10" s="1"/>
  <c r="W28" i="10" s="1"/>
  <c r="W5" i="10"/>
  <c r="X17" i="10" s="1"/>
  <c r="X23" i="10" s="1"/>
  <c r="X25" i="10" s="1"/>
  <c r="X26" i="10" s="1"/>
  <c r="X27" i="10" s="1"/>
  <c r="Y35" i="9"/>
  <c r="Y36" i="9" s="1"/>
  <c r="Y17" i="9"/>
  <c r="Y23" i="9" s="1"/>
  <c r="Y5" i="9"/>
  <c r="AC17" i="7"/>
  <c r="AC23" i="7" s="1"/>
  <c r="AC25" i="7" s="1"/>
  <c r="AC26" i="7" s="1"/>
  <c r="AC27" i="7" s="1"/>
  <c r="AC28" i="7" s="1"/>
  <c r="AC33" i="7" s="1"/>
  <c r="AD32" i="7" s="1"/>
  <c r="AD34" i="7" s="1"/>
  <c r="AC5" i="7"/>
  <c r="AM36" i="1"/>
  <c r="AN36" i="1"/>
  <c r="AL38" i="1"/>
  <c r="AK37" i="1"/>
  <c r="L63" i="2"/>
  <c r="M62" i="2"/>
  <c r="S63" i="2"/>
  <c r="T62" i="2"/>
  <c r="Y37" i="1"/>
  <c r="X37" i="1"/>
  <c r="AD790" i="1"/>
  <c r="C38" i="2"/>
  <c r="D38" i="2" s="1"/>
  <c r="E38" i="2" s="1"/>
  <c r="F38" i="2" s="1"/>
  <c r="W37" i="1"/>
  <c r="Y38" i="1" s="1"/>
  <c r="V38" i="1"/>
  <c r="U38" i="1"/>
  <c r="AD35" i="7" l="1"/>
  <c r="AD36" i="7" s="1"/>
  <c r="W33" i="10"/>
  <c r="X32" i="10" s="1"/>
  <c r="X34" i="10" s="1"/>
  <c r="X28" i="10"/>
  <c r="X33" i="10" s="1"/>
  <c r="Y32" i="10" s="1"/>
  <c r="Y34" i="10" s="1"/>
  <c r="Y25" i="9"/>
  <c r="Y26" i="9" s="1"/>
  <c r="Y27" i="9" s="1"/>
  <c r="Y28" i="9" s="1"/>
  <c r="Y33" i="9" s="1"/>
  <c r="Z32" i="9" s="1"/>
  <c r="Z34" i="9" s="1"/>
  <c r="Z35" i="9" s="1"/>
  <c r="Z36" i="9" s="1"/>
  <c r="Z17" i="9"/>
  <c r="Z23" i="9" s="1"/>
  <c r="Z25" i="9" s="1"/>
  <c r="Z26" i="9" s="1"/>
  <c r="Z27" i="9" s="1"/>
  <c r="AD17" i="7"/>
  <c r="AD23" i="7" s="1"/>
  <c r="AD25" i="7" s="1"/>
  <c r="AD26" i="7" s="1"/>
  <c r="AD27" i="7" s="1"/>
  <c r="AD28" i="7" s="1"/>
  <c r="AD33" i="7" s="1"/>
  <c r="AE32" i="7" s="1"/>
  <c r="AE34" i="7" s="1"/>
  <c r="AE35" i="7" s="1"/>
  <c r="AE36" i="7" s="1"/>
  <c r="AD5" i="7"/>
  <c r="AM37" i="1"/>
  <c r="AN37" i="1"/>
  <c r="AK38" i="1"/>
  <c r="AL39" i="1"/>
  <c r="M63" i="2"/>
  <c r="L64" i="2"/>
  <c r="T63" i="2"/>
  <c r="S64" i="2"/>
  <c r="AH38" i="1"/>
  <c r="X38" i="1"/>
  <c r="AD792" i="1"/>
  <c r="C39" i="2"/>
  <c r="D39" i="2" s="1"/>
  <c r="E39" i="2" s="1"/>
  <c r="F39" i="2" s="1"/>
  <c r="W38" i="1"/>
  <c r="Y39" i="1" s="1"/>
  <c r="V39" i="1"/>
  <c r="U39" i="1"/>
  <c r="X35" i="10" l="1"/>
  <c r="X36" i="10" s="1"/>
  <c r="X5" i="10"/>
  <c r="Y35" i="10" s="1"/>
  <c r="Y36" i="10" s="1"/>
  <c r="Z28" i="9"/>
  <c r="Z33" i="9" s="1"/>
  <c r="AA32" i="9" s="1"/>
  <c r="AA34" i="9" s="1"/>
  <c r="Z5" i="9"/>
  <c r="AE17" i="7"/>
  <c r="AE23" i="7" s="1"/>
  <c r="AE25" i="7" s="1"/>
  <c r="AE26" i="7" s="1"/>
  <c r="AE27" i="7" s="1"/>
  <c r="AE28" i="7" s="1"/>
  <c r="AE33" i="7" s="1"/>
  <c r="AF32" i="7" s="1"/>
  <c r="AF34" i="7" s="1"/>
  <c r="AF35" i="7" s="1"/>
  <c r="AF36" i="7" s="1"/>
  <c r="AE5" i="7"/>
  <c r="AM38" i="1"/>
  <c r="AN38" i="1"/>
  <c r="AK39" i="1"/>
  <c r="AL40" i="1"/>
  <c r="S65" i="2"/>
  <c r="T64" i="2"/>
  <c r="M64" i="2"/>
  <c r="L65" i="2"/>
  <c r="X39" i="1"/>
  <c r="AD793" i="1"/>
  <c r="AD795" i="1"/>
  <c r="C40" i="2"/>
  <c r="D40" i="2" s="1"/>
  <c r="E40" i="2" s="1"/>
  <c r="F40" i="2" s="1"/>
  <c r="W39" i="1"/>
  <c r="U40" i="1"/>
  <c r="V40" i="1"/>
  <c r="Y5" i="10" l="1"/>
  <c r="Z17" i="10" s="1"/>
  <c r="Z23" i="10" s="1"/>
  <c r="Z25" i="10" s="1"/>
  <c r="Z26" i="10" s="1"/>
  <c r="Z27" i="10" s="1"/>
  <c r="Y17" i="10"/>
  <c r="Y23" i="10" s="1"/>
  <c r="Y25" i="10" s="1"/>
  <c r="Y26" i="10" s="1"/>
  <c r="Y27" i="10" s="1"/>
  <c r="Y28" i="10" s="1"/>
  <c r="AA35" i="9"/>
  <c r="AA36" i="9" s="1"/>
  <c r="AA17" i="9"/>
  <c r="AA23" i="9" s="1"/>
  <c r="AA5" i="9"/>
  <c r="AF17" i="7"/>
  <c r="AF23" i="7" s="1"/>
  <c r="AF25" i="7" s="1"/>
  <c r="AF26" i="7" s="1"/>
  <c r="AF27" i="7" s="1"/>
  <c r="AF28" i="7" s="1"/>
  <c r="AF33" i="7" s="1"/>
  <c r="AG32" i="7" s="1"/>
  <c r="AG34" i="7" s="1"/>
  <c r="AF5" i="7"/>
  <c r="AM39" i="1"/>
  <c r="AN39" i="1"/>
  <c r="AL41" i="1"/>
  <c r="AK40" i="1"/>
  <c r="M65" i="2"/>
  <c r="L66" i="2"/>
  <c r="S66" i="2"/>
  <c r="T65" i="2"/>
  <c r="AH39" i="1"/>
  <c r="X40" i="1"/>
  <c r="AD827" i="1"/>
  <c r="C41" i="2"/>
  <c r="D41" i="2" s="1"/>
  <c r="E41" i="2" s="1"/>
  <c r="F41" i="2" s="1"/>
  <c r="W40" i="1"/>
  <c r="Y40" i="1"/>
  <c r="AG35" i="7" l="1"/>
  <c r="AG36" i="7" s="1"/>
  <c r="Y33" i="10"/>
  <c r="Z32" i="10" s="1"/>
  <c r="Z34" i="10" s="1"/>
  <c r="Z28" i="10"/>
  <c r="Z33" i="10" s="1"/>
  <c r="AA32" i="10" s="1"/>
  <c r="AA34" i="10" s="1"/>
  <c r="AA25" i="9"/>
  <c r="AA26" i="9" s="1"/>
  <c r="AA27" i="9" s="1"/>
  <c r="AA28" i="9" s="1"/>
  <c r="AA33" i="9" s="1"/>
  <c r="AB17" i="9"/>
  <c r="AB23" i="9" s="1"/>
  <c r="AB25" i="9" s="1"/>
  <c r="AB26" i="9" s="1"/>
  <c r="AB27" i="9" s="1"/>
  <c r="AG17" i="7"/>
  <c r="AG23" i="7" s="1"/>
  <c r="AG25" i="7" s="1"/>
  <c r="AG26" i="7" s="1"/>
  <c r="AG27" i="7" s="1"/>
  <c r="AG28" i="7" s="1"/>
  <c r="AG33" i="7" s="1"/>
  <c r="AH32" i="7" s="1"/>
  <c r="AH34" i="7" s="1"/>
  <c r="AG5" i="7"/>
  <c r="AM40" i="1"/>
  <c r="AN40" i="1"/>
  <c r="S67" i="2"/>
  <c r="T66" i="2"/>
  <c r="L67" i="2"/>
  <c r="M66" i="2"/>
  <c r="AH40" i="1"/>
  <c r="X41" i="1"/>
  <c r="AD828" i="1"/>
  <c r="AD852" i="1"/>
  <c r="Y41" i="1"/>
  <c r="V41" i="1"/>
  <c r="U41" i="1"/>
  <c r="F12" i="1" l="1"/>
  <c r="F11" i="1"/>
  <c r="F13" i="1"/>
  <c r="Z35" i="10"/>
  <c r="Z36" i="10" s="1"/>
  <c r="Z5" i="10"/>
  <c r="AA35" i="10" s="1"/>
  <c r="AB28" i="9"/>
  <c r="AB32" i="9"/>
  <c r="AB34" i="9" s="1"/>
  <c r="AB33" i="9"/>
  <c r="AC32" i="9" s="1"/>
  <c r="AC34" i="9" s="1"/>
  <c r="AH35" i="7"/>
  <c r="AH36" i="7" s="1"/>
  <c r="AH17" i="7"/>
  <c r="AH23" i="7" s="1"/>
  <c r="AH25" i="7" s="1"/>
  <c r="AH26" i="7" s="1"/>
  <c r="AH27" i="7" s="1"/>
  <c r="AH28" i="7" s="1"/>
  <c r="AH33" i="7" s="1"/>
  <c r="AI32" i="7" s="1"/>
  <c r="AI34" i="7" s="1"/>
  <c r="AH5" i="7"/>
  <c r="AL42" i="1"/>
  <c r="AK41" i="1"/>
  <c r="M67" i="2"/>
  <c r="L68" i="2"/>
  <c r="S68" i="2"/>
  <c r="T67" i="2"/>
  <c r="F5" i="1"/>
  <c r="AH41" i="1"/>
  <c r="F7" i="1"/>
  <c r="AD849" i="1"/>
  <c r="C42" i="2"/>
  <c r="D42" i="2" s="1"/>
  <c r="E42" i="2" s="1"/>
  <c r="F42" i="2" s="1"/>
  <c r="W41" i="1"/>
  <c r="X42" i="1" s="1"/>
  <c r="V42" i="1"/>
  <c r="U42" i="1"/>
  <c r="AA17" i="10" l="1"/>
  <c r="AA23" i="10" s="1"/>
  <c r="AA25" i="10" s="1"/>
  <c r="AA26" i="10" s="1"/>
  <c r="AA27" i="10" s="1"/>
  <c r="AA28" i="10" s="1"/>
  <c r="AA5" i="10"/>
  <c r="AB17" i="10" s="1"/>
  <c r="AB23" i="10" s="1"/>
  <c r="AB25" i="10" s="1"/>
  <c r="AB26" i="10" s="1"/>
  <c r="AB27" i="10" s="1"/>
  <c r="AI35" i="7"/>
  <c r="AI36" i="7" s="1"/>
  <c r="AA36" i="10"/>
  <c r="AB35" i="9"/>
  <c r="AB36" i="9" s="1"/>
  <c r="AB5" i="9"/>
  <c r="AC17" i="9" s="1"/>
  <c r="AC23" i="9" s="1"/>
  <c r="AI17" i="7"/>
  <c r="AI23" i="7" s="1"/>
  <c r="AI25" i="7" s="1"/>
  <c r="AI26" i="7" s="1"/>
  <c r="AI27" i="7" s="1"/>
  <c r="AI28" i="7" s="1"/>
  <c r="AI33" i="7" s="1"/>
  <c r="AJ32" i="7" s="1"/>
  <c r="AJ34" i="7" s="1"/>
  <c r="AI5" i="7"/>
  <c r="AM41" i="1"/>
  <c r="AN41" i="1"/>
  <c r="AK42" i="1"/>
  <c r="AL43" i="1"/>
  <c r="T68" i="2"/>
  <c r="S69" i="2"/>
  <c r="L69" i="2"/>
  <c r="M68" i="2"/>
  <c r="F10" i="1"/>
  <c r="F6" i="1"/>
  <c r="F8" i="1"/>
  <c r="C43" i="2"/>
  <c r="D43" i="2" s="1"/>
  <c r="E43" i="2" s="1"/>
  <c r="F43" i="2" s="1"/>
  <c r="W42" i="1"/>
  <c r="X43" i="1" s="1"/>
  <c r="Y42" i="1"/>
  <c r="AC5" i="9" l="1"/>
  <c r="AJ35" i="7"/>
  <c r="AJ36" i="7" s="1"/>
  <c r="AA33" i="10"/>
  <c r="AB32" i="10" s="1"/>
  <c r="AB34" i="10" s="1"/>
  <c r="AB28" i="10"/>
  <c r="AB33" i="10" s="1"/>
  <c r="AC32" i="10" s="1"/>
  <c r="AC34" i="10" s="1"/>
  <c r="AC25" i="9"/>
  <c r="AC26" i="9" s="1"/>
  <c r="AC27" i="9" s="1"/>
  <c r="AC28" i="9" s="1"/>
  <c r="AC33" i="9" s="1"/>
  <c r="AD32" i="9" s="1"/>
  <c r="AD34" i="9" s="1"/>
  <c r="AC35" i="9"/>
  <c r="AC36" i="9" s="1"/>
  <c r="AD17" i="9"/>
  <c r="AD23" i="9" s="1"/>
  <c r="AD25" i="9" s="1"/>
  <c r="AD26" i="9" s="1"/>
  <c r="AD27" i="9" s="1"/>
  <c r="AJ17" i="7"/>
  <c r="AJ23" i="7" s="1"/>
  <c r="AJ25" i="7" s="1"/>
  <c r="AJ26" i="7" s="1"/>
  <c r="AJ27" i="7" s="1"/>
  <c r="AJ28" i="7" s="1"/>
  <c r="AJ33" i="7" s="1"/>
  <c r="AK32" i="7" s="1"/>
  <c r="AK34" i="7" s="1"/>
  <c r="AK35" i="7" s="1"/>
  <c r="AJ5" i="7"/>
  <c r="AM42" i="1"/>
  <c r="AN42" i="1"/>
  <c r="L70" i="2"/>
  <c r="M69" i="2"/>
  <c r="S70" i="2"/>
  <c r="T69" i="2"/>
  <c r="AH42" i="1"/>
  <c r="AH43" i="1" s="1"/>
  <c r="F9" i="1"/>
  <c r="Y43" i="1"/>
  <c r="V43" i="1"/>
  <c r="U43" i="1"/>
  <c r="AB35" i="10" l="1"/>
  <c r="AB36" i="10" s="1"/>
  <c r="AB5" i="10"/>
  <c r="AC35" i="10" s="1"/>
  <c r="AC5" i="10"/>
  <c r="AD35" i="9"/>
  <c r="AD36" i="9" s="1"/>
  <c r="AD5" i="9"/>
  <c r="AD28" i="9"/>
  <c r="AD33" i="9" s="1"/>
  <c r="AE32" i="9" s="1"/>
  <c r="AE34" i="9" s="1"/>
  <c r="AE17" i="9"/>
  <c r="AE23" i="9" s="1"/>
  <c r="AK36" i="7"/>
  <c r="AK17" i="7"/>
  <c r="AK23" i="7" s="1"/>
  <c r="AK25" i="7" s="1"/>
  <c r="AK26" i="7" s="1"/>
  <c r="AK27" i="7" s="1"/>
  <c r="AK28" i="7" s="1"/>
  <c r="AK33" i="7" s="1"/>
  <c r="AL32" i="7" s="1"/>
  <c r="AL34" i="7" s="1"/>
  <c r="AK5" i="7"/>
  <c r="AL44" i="1"/>
  <c r="AK43" i="1"/>
  <c r="M70" i="2"/>
  <c r="L71" i="2"/>
  <c r="S71" i="2"/>
  <c r="T70" i="2"/>
  <c r="AH44" i="1"/>
  <c r="C44" i="2"/>
  <c r="D44" i="2" s="1"/>
  <c r="E44" i="2" s="1"/>
  <c r="F44" i="2" s="1"/>
  <c r="W43" i="1"/>
  <c r="V44" i="1"/>
  <c r="U44" i="1"/>
  <c r="AL35" i="7" l="1"/>
  <c r="AC17" i="10"/>
  <c r="AC23" i="10" s="1"/>
  <c r="AC25" i="10" s="1"/>
  <c r="AC26" i="10" s="1"/>
  <c r="AC27" i="10" s="1"/>
  <c r="AC28" i="10" s="1"/>
  <c r="AC36" i="10"/>
  <c r="AD17" i="10"/>
  <c r="AD23" i="10" s="1"/>
  <c r="AD25" i="10" s="1"/>
  <c r="AD26" i="10" s="1"/>
  <c r="AD27" i="10" s="1"/>
  <c r="AE25" i="9"/>
  <c r="AE26" i="9" s="1"/>
  <c r="AE27" i="9" s="1"/>
  <c r="AE28" i="9" s="1"/>
  <c r="AE35" i="9"/>
  <c r="AE36" i="9" s="1"/>
  <c r="AE5" i="9"/>
  <c r="AL36" i="7"/>
  <c r="AL17" i="7"/>
  <c r="AL23" i="7" s="1"/>
  <c r="AL25" i="7" s="1"/>
  <c r="AL26" i="7" s="1"/>
  <c r="AL27" i="7" s="1"/>
  <c r="AL28" i="7" s="1"/>
  <c r="AL33" i="7" s="1"/>
  <c r="AM32" i="7" s="1"/>
  <c r="AM34" i="7" s="1"/>
  <c r="AL5" i="7"/>
  <c r="AM43" i="1"/>
  <c r="AN43" i="1"/>
  <c r="AL45" i="1"/>
  <c r="AK44" i="1"/>
  <c r="T71" i="2"/>
  <c r="S72" i="2"/>
  <c r="L72" i="2"/>
  <c r="M71" i="2"/>
  <c r="Y44" i="1"/>
  <c r="X44" i="1"/>
  <c r="C45" i="2"/>
  <c r="D45" i="2" s="1"/>
  <c r="E45" i="2" s="1"/>
  <c r="F45" i="2" s="1"/>
  <c r="W44" i="1"/>
  <c r="Y45" i="1" s="1"/>
  <c r="V45" i="1"/>
  <c r="U45" i="1"/>
  <c r="AM35" i="7" l="1"/>
  <c r="AM36" i="7" s="1"/>
  <c r="AC33" i="10"/>
  <c r="AD32" i="10" s="1"/>
  <c r="AD34" i="10" s="1"/>
  <c r="AD28" i="10"/>
  <c r="AD33" i="10" s="1"/>
  <c r="AE32" i="10" s="1"/>
  <c r="AE34" i="10" s="1"/>
  <c r="AE33" i="9"/>
  <c r="AF32" i="9" s="1"/>
  <c r="AF34" i="9" s="1"/>
  <c r="AF17" i="9"/>
  <c r="AF23" i="9" s="1"/>
  <c r="AF25" i="9" s="1"/>
  <c r="AF26" i="9" s="1"/>
  <c r="AF27" i="9" s="1"/>
  <c r="AF28" i="9" s="1"/>
  <c r="AM17" i="7"/>
  <c r="AM23" i="7" s="1"/>
  <c r="AM25" i="7" s="1"/>
  <c r="AM26" i="7" s="1"/>
  <c r="AM27" i="7" s="1"/>
  <c r="AM28" i="7" s="1"/>
  <c r="AM33" i="7" s="1"/>
  <c r="AN32" i="7" s="1"/>
  <c r="AM5" i="7"/>
  <c r="AM44" i="1"/>
  <c r="AN44" i="1"/>
  <c r="AL46" i="1"/>
  <c r="AK45" i="1"/>
  <c r="L73" i="2"/>
  <c r="M72" i="2"/>
  <c r="S73" i="2"/>
  <c r="T72" i="2"/>
  <c r="AH45" i="1"/>
  <c r="X45" i="1"/>
  <c r="C46" i="2"/>
  <c r="D46" i="2" s="1"/>
  <c r="E46" i="2" s="1"/>
  <c r="F46" i="2" s="1"/>
  <c r="W45" i="1"/>
  <c r="Y46" i="1" s="1"/>
  <c r="V46" i="1"/>
  <c r="U46" i="1"/>
  <c r="AF35" i="9" l="1"/>
  <c r="AF36" i="9" s="1"/>
  <c r="AF5" i="9"/>
  <c r="AD35" i="10"/>
  <c r="AD36" i="10" s="1"/>
  <c r="AD5" i="10"/>
  <c r="AE35" i="10" s="1"/>
  <c r="AG17" i="9"/>
  <c r="AG23" i="9" s="1"/>
  <c r="AF33" i="9"/>
  <c r="AG32" i="9" s="1"/>
  <c r="AG34" i="9" s="1"/>
  <c r="AN17" i="7"/>
  <c r="AN23" i="7" s="1"/>
  <c r="AN25" i="7" s="1"/>
  <c r="AN26" i="7" s="1"/>
  <c r="AN27" i="7" s="1"/>
  <c r="AN28" i="7" s="1"/>
  <c r="AN33" i="7" s="1"/>
  <c r="AO32" i="7" s="1"/>
  <c r="AN34" i="7"/>
  <c r="AN35" i="7" s="1"/>
  <c r="AN36" i="7" s="1"/>
  <c r="AM45" i="1"/>
  <c r="AN45" i="1"/>
  <c r="AL47" i="1"/>
  <c r="AK46" i="1"/>
  <c r="T73" i="2"/>
  <c r="S74" i="2"/>
  <c r="L74" i="2"/>
  <c r="M73" i="2"/>
  <c r="X46" i="1"/>
  <c r="C47" i="2"/>
  <c r="D47" i="2" s="1"/>
  <c r="E47" i="2" s="1"/>
  <c r="F47" i="2" s="1"/>
  <c r="W46" i="1"/>
  <c r="V47" i="1"/>
  <c r="AE5" i="10" l="1"/>
  <c r="AF17" i="10" s="1"/>
  <c r="AF23" i="10" s="1"/>
  <c r="AF25" i="10" s="1"/>
  <c r="AF26" i="10" s="1"/>
  <c r="AF27" i="10" s="1"/>
  <c r="AE36" i="10"/>
  <c r="AO34" i="7"/>
  <c r="AQ32" i="7"/>
  <c r="B8" i="7" s="1"/>
  <c r="AE17" i="10"/>
  <c r="AE23" i="10" s="1"/>
  <c r="AE25" i="10" s="1"/>
  <c r="AE26" i="10" s="1"/>
  <c r="AE27" i="10" s="1"/>
  <c r="AE28" i="10" s="1"/>
  <c r="AG25" i="9"/>
  <c r="AG26" i="9" s="1"/>
  <c r="AG27" i="9" s="1"/>
  <c r="AG28" i="9" s="1"/>
  <c r="AG33" i="9" s="1"/>
  <c r="AH32" i="9" s="1"/>
  <c r="AH34" i="9" s="1"/>
  <c r="AG35" i="9"/>
  <c r="AG36" i="9" s="1"/>
  <c r="AG5" i="9"/>
  <c r="AN5" i="7"/>
  <c r="AM46" i="1"/>
  <c r="AN46" i="1"/>
  <c r="AK47" i="1"/>
  <c r="C48" i="2"/>
  <c r="D48" i="2" s="1"/>
  <c r="E48" i="2" s="1"/>
  <c r="F48" i="2" s="1"/>
  <c r="AL48" i="1"/>
  <c r="L75" i="2"/>
  <c r="M74" i="2"/>
  <c r="S75" i="2"/>
  <c r="T74" i="2"/>
  <c r="AH46" i="1"/>
  <c r="Y47" i="1"/>
  <c r="X47" i="1"/>
  <c r="W47" i="1"/>
  <c r="X48" i="1" s="1"/>
  <c r="AH35" i="9" l="1"/>
  <c r="AH36" i="9" s="1"/>
  <c r="AE33" i="10"/>
  <c r="AF32" i="10" s="1"/>
  <c r="AF34" i="10" s="1"/>
  <c r="AF35" i="10" s="1"/>
  <c r="AF36" i="10" s="1"/>
  <c r="AF28" i="10"/>
  <c r="AH17" i="9"/>
  <c r="AH23" i="9" s="1"/>
  <c r="AH25" i="9" s="1"/>
  <c r="AH26" i="9" s="1"/>
  <c r="AH27" i="9" s="1"/>
  <c r="AH28" i="9" s="1"/>
  <c r="AH5" i="9"/>
  <c r="AO17" i="7"/>
  <c r="AO23" i="7" s="1"/>
  <c r="AO25" i="7" s="1"/>
  <c r="AO26" i="7" s="1"/>
  <c r="AO27" i="7" s="1"/>
  <c r="AO5" i="7"/>
  <c r="AO35" i="7"/>
  <c r="AM47" i="1"/>
  <c r="AN47" i="1"/>
  <c r="T75" i="2"/>
  <c r="S76" i="2"/>
  <c r="L76" i="2"/>
  <c r="M75" i="2"/>
  <c r="AH47" i="1"/>
  <c r="V48" i="1"/>
  <c r="U48" i="1"/>
  <c r="B12" i="7" l="1"/>
  <c r="B11" i="7"/>
  <c r="D14" i="7"/>
  <c r="B10" i="7"/>
  <c r="AO36" i="7"/>
  <c r="B9" i="7" s="1"/>
  <c r="AO28" i="7"/>
  <c r="AF5" i="10"/>
  <c r="AG17" i="10" s="1"/>
  <c r="AG23" i="10" s="1"/>
  <c r="AF33" i="10"/>
  <c r="AG32" i="10" s="1"/>
  <c r="AG34" i="10" s="1"/>
  <c r="AI17" i="9"/>
  <c r="AI23" i="9" s="1"/>
  <c r="AH33" i="9"/>
  <c r="AI32" i="9" s="1"/>
  <c r="AI34" i="9" s="1"/>
  <c r="AL49" i="1"/>
  <c r="AK48" i="1"/>
  <c r="AH48" i="1"/>
  <c r="L77" i="2"/>
  <c r="M76" i="2"/>
  <c r="T76" i="2"/>
  <c r="S77" i="2"/>
  <c r="C49" i="2"/>
  <c r="D49" i="2" s="1"/>
  <c r="E49" i="2" s="1"/>
  <c r="F49" i="2" s="1"/>
  <c r="W48" i="1"/>
  <c r="X49" i="1" s="1"/>
  <c r="B14" i="7" l="1"/>
  <c r="B15" i="7"/>
  <c r="AO33" i="7"/>
  <c r="AG35" i="10"/>
  <c r="AG36" i="10" s="1"/>
  <c r="AG5" i="10"/>
  <c r="AH17" i="10" s="1"/>
  <c r="AH23" i="10" s="1"/>
  <c r="AH25" i="10" s="1"/>
  <c r="AH26" i="10" s="1"/>
  <c r="AH27" i="10" s="1"/>
  <c r="AG25" i="10"/>
  <c r="AG26" i="10" s="1"/>
  <c r="AG27" i="10" s="1"/>
  <c r="AG28" i="10" s="1"/>
  <c r="AH49" i="1"/>
  <c r="AI48" i="1"/>
  <c r="AI25" i="9"/>
  <c r="AI26" i="9" s="1"/>
  <c r="AI27" i="9" s="1"/>
  <c r="AI28" i="9" s="1"/>
  <c r="AI33" i="9" s="1"/>
  <c r="AJ32" i="9" s="1"/>
  <c r="AJ34" i="9" s="1"/>
  <c r="AI35" i="9"/>
  <c r="AI36" i="9" s="1"/>
  <c r="AI5" i="9"/>
  <c r="AM48" i="1"/>
  <c r="AN48" i="1"/>
  <c r="T77" i="2"/>
  <c r="S78" i="2"/>
  <c r="M77" i="2"/>
  <c r="L78" i="2"/>
  <c r="Y49" i="1"/>
  <c r="V49" i="1"/>
  <c r="U49" i="1"/>
  <c r="AG33" i="10" l="1"/>
  <c r="AH32" i="10" s="1"/>
  <c r="AH34" i="10" s="1"/>
  <c r="AH35" i="10" s="1"/>
  <c r="AH36" i="10" s="1"/>
  <c r="AH28" i="10"/>
  <c r="AH33" i="10" s="1"/>
  <c r="AI32" i="10" s="1"/>
  <c r="AI34" i="10" s="1"/>
  <c r="AJ35" i="9"/>
  <c r="AJ17" i="9"/>
  <c r="AJ23" i="9" s="1"/>
  <c r="AJ25" i="9" s="1"/>
  <c r="AJ26" i="9" s="1"/>
  <c r="AJ27" i="9" s="1"/>
  <c r="AJ28" i="9" s="1"/>
  <c r="AJ5" i="9"/>
  <c r="AJ36" i="9"/>
  <c r="AK49" i="1"/>
  <c r="AL50" i="1"/>
  <c r="T78" i="2"/>
  <c r="S79" i="2"/>
  <c r="L79" i="2"/>
  <c r="M78" i="2"/>
  <c r="AH50" i="1"/>
  <c r="C50" i="2"/>
  <c r="D50" i="2" s="1"/>
  <c r="E50" i="2" s="1"/>
  <c r="F50" i="2" s="1"/>
  <c r="W49" i="1"/>
  <c r="X50" i="1" s="1"/>
  <c r="AH5" i="10" l="1"/>
  <c r="AI35" i="10" s="1"/>
  <c r="AI36" i="10" s="1"/>
  <c r="AK17" i="9"/>
  <c r="AK23" i="9" s="1"/>
  <c r="AJ33" i="9"/>
  <c r="AK32" i="9" s="1"/>
  <c r="AK34" i="9" s="1"/>
  <c r="AK35" i="9" s="1"/>
  <c r="AK36" i="9" s="1"/>
  <c r="AM49" i="1"/>
  <c r="AN49" i="1"/>
  <c r="M79" i="2"/>
  <c r="L80" i="2"/>
  <c r="S80" i="2"/>
  <c r="T79" i="2"/>
  <c r="U50" i="1"/>
  <c r="V50" i="1"/>
  <c r="AI5" i="10" l="1"/>
  <c r="AJ17" i="10" s="1"/>
  <c r="AJ23" i="10" s="1"/>
  <c r="AJ25" i="10" s="1"/>
  <c r="AJ26" i="10" s="1"/>
  <c r="AJ27" i="10" s="1"/>
  <c r="AI17" i="10"/>
  <c r="AI23" i="10" s="1"/>
  <c r="AI25" i="10" s="1"/>
  <c r="AI26" i="10" s="1"/>
  <c r="AI27" i="10" s="1"/>
  <c r="AI28" i="10" s="1"/>
  <c r="AI33" i="10" s="1"/>
  <c r="AJ32" i="10" s="1"/>
  <c r="AJ34" i="10" s="1"/>
  <c r="AK25" i="9"/>
  <c r="AK26" i="9" s="1"/>
  <c r="AK27" i="9" s="1"/>
  <c r="AK28" i="9" s="1"/>
  <c r="AK33" i="9" s="1"/>
  <c r="AL32" i="9" s="1"/>
  <c r="AL34" i="9" s="1"/>
  <c r="AL35" i="9" s="1"/>
  <c r="AL36" i="9" s="1"/>
  <c r="AK5" i="9"/>
  <c r="AL51" i="1"/>
  <c r="AK50" i="1"/>
  <c r="T80" i="2"/>
  <c r="S81" i="2"/>
  <c r="L81" i="2"/>
  <c r="M80" i="2"/>
  <c r="C51" i="2"/>
  <c r="D51" i="2" s="1"/>
  <c r="E51" i="2" s="1"/>
  <c r="F51" i="2" s="1"/>
  <c r="Y50" i="1"/>
  <c r="W50" i="1"/>
  <c r="AJ28" i="10" l="1"/>
  <c r="AJ33" i="10" s="1"/>
  <c r="AK32" i="10" s="1"/>
  <c r="AK34" i="10" s="1"/>
  <c r="AJ35" i="10"/>
  <c r="AJ36" i="10" s="1"/>
  <c r="AJ5" i="10"/>
  <c r="AL5" i="9"/>
  <c r="AL17" i="9"/>
  <c r="AL23" i="9" s="1"/>
  <c r="AL25" i="9" s="1"/>
  <c r="AL26" i="9" s="1"/>
  <c r="AL27" i="9" s="1"/>
  <c r="AL28" i="9" s="1"/>
  <c r="AM50" i="1"/>
  <c r="AN50" i="1"/>
  <c r="L82" i="2"/>
  <c r="M81" i="2"/>
  <c r="T81" i="2"/>
  <c r="S82" i="2"/>
  <c r="AH51" i="1"/>
  <c r="V51" i="1"/>
  <c r="U51" i="1"/>
  <c r="AK35" i="10" l="1"/>
  <c r="AK36" i="10" s="1"/>
  <c r="AK17" i="10"/>
  <c r="AK23" i="10" s="1"/>
  <c r="AK5" i="10"/>
  <c r="AL33" i="9"/>
  <c r="AM32" i="9" s="1"/>
  <c r="AM34" i="9" s="1"/>
  <c r="AM17" i="9"/>
  <c r="AM23" i="9" s="1"/>
  <c r="AK51" i="1"/>
  <c r="AL52" i="1"/>
  <c r="T82" i="2"/>
  <c r="S83" i="2"/>
  <c r="L83" i="2"/>
  <c r="M82" i="2"/>
  <c r="C52" i="2"/>
  <c r="D52" i="2" s="1"/>
  <c r="E52" i="2" s="1"/>
  <c r="F52" i="2" s="1"/>
  <c r="X51" i="1"/>
  <c r="W51" i="1"/>
  <c r="AK25" i="10" l="1"/>
  <c r="AK26" i="10" s="1"/>
  <c r="AK27" i="10" s="1"/>
  <c r="AK28" i="10" s="1"/>
  <c r="AK33" i="10" s="1"/>
  <c r="AL32" i="10" s="1"/>
  <c r="AL34" i="10" s="1"/>
  <c r="AL17" i="10"/>
  <c r="AL23" i="10" s="1"/>
  <c r="AL25" i="10" s="1"/>
  <c r="AL26" i="10" s="1"/>
  <c r="AL27" i="10" s="1"/>
  <c r="AM25" i="9"/>
  <c r="AM26" i="9" s="1"/>
  <c r="AM27" i="9" s="1"/>
  <c r="AM28" i="9" s="1"/>
  <c r="AM33" i="9" s="1"/>
  <c r="AN32" i="9" s="1"/>
  <c r="AN34" i="9" s="1"/>
  <c r="AN35" i="9" s="1"/>
  <c r="AM35" i="9"/>
  <c r="AM36" i="9" s="1"/>
  <c r="AM5" i="9"/>
  <c r="AM51" i="1"/>
  <c r="AN51" i="1"/>
  <c r="M83" i="2"/>
  <c r="L84" i="2"/>
  <c r="T83" i="2"/>
  <c r="S84" i="2"/>
  <c r="Y51" i="1"/>
  <c r="AH52" i="1"/>
  <c r="X52" i="1"/>
  <c r="V52" i="1"/>
  <c r="U52" i="1"/>
  <c r="AL28" i="10" l="1"/>
  <c r="AL33" i="10" s="1"/>
  <c r="AM32" i="10" s="1"/>
  <c r="AM34" i="10" s="1"/>
  <c r="AL35" i="10"/>
  <c r="AL36" i="10" s="1"/>
  <c r="AL5" i="10"/>
  <c r="AN17" i="9"/>
  <c r="AN23" i="9" s="1"/>
  <c r="AN25" i="9" s="1"/>
  <c r="AN26" i="9" s="1"/>
  <c r="AN27" i="9" s="1"/>
  <c r="AN28" i="9" s="1"/>
  <c r="AN5" i="9"/>
  <c r="AN36" i="9"/>
  <c r="AL53" i="1"/>
  <c r="AK52" i="1"/>
  <c r="M84" i="2"/>
  <c r="L85" i="2"/>
  <c r="S85" i="2"/>
  <c r="T84" i="2"/>
  <c r="Y52" i="1"/>
  <c r="C53" i="2"/>
  <c r="D53" i="2" s="1"/>
  <c r="E53" i="2" s="1"/>
  <c r="F53" i="2" s="1"/>
  <c r="W52" i="1"/>
  <c r="AM35" i="10" l="1"/>
  <c r="AM36" i="10" s="1"/>
  <c r="AM17" i="10"/>
  <c r="AM23" i="10" s="1"/>
  <c r="AM5" i="10"/>
  <c r="AO17" i="9"/>
  <c r="AO23" i="9" s="1"/>
  <c r="AN33" i="9"/>
  <c r="AO32" i="9" s="1"/>
  <c r="AM52" i="1"/>
  <c r="AN52" i="1"/>
  <c r="T85" i="2"/>
  <c r="S86" i="2"/>
  <c r="L86" i="2"/>
  <c r="M85" i="2"/>
  <c r="AH53" i="1"/>
  <c r="X53" i="1"/>
  <c r="V53" i="1"/>
  <c r="U53" i="1"/>
  <c r="AM25" i="10" l="1"/>
  <c r="AM26" i="10" s="1"/>
  <c r="AM27" i="10" s="1"/>
  <c r="AM28" i="10" s="1"/>
  <c r="AM33" i="10" s="1"/>
  <c r="AN32" i="10" s="1"/>
  <c r="AN34" i="10" s="1"/>
  <c r="AN17" i="10"/>
  <c r="AN23" i="10" s="1"/>
  <c r="AN25" i="10" s="1"/>
  <c r="AN26" i="10" s="1"/>
  <c r="AN27" i="10" s="1"/>
  <c r="AO25" i="9"/>
  <c r="AO26" i="9" s="1"/>
  <c r="AO27" i="9" s="1"/>
  <c r="AO28" i="9" s="1"/>
  <c r="AO34" i="9"/>
  <c r="B8" i="9"/>
  <c r="AL54" i="1"/>
  <c r="AK53" i="1"/>
  <c r="C54" i="2"/>
  <c r="D54" i="2" s="1"/>
  <c r="E54" i="2" s="1"/>
  <c r="F54" i="2" s="1"/>
  <c r="M86" i="2"/>
  <c r="L87" i="2"/>
  <c r="S87" i="2"/>
  <c r="T86" i="2"/>
  <c r="Y53" i="1"/>
  <c r="W53" i="1"/>
  <c r="AO33" i="9" l="1"/>
  <c r="B15" i="9"/>
  <c r="B14" i="9"/>
  <c r="AN28" i="10"/>
  <c r="AN33" i="10" s="1"/>
  <c r="AO32" i="10" s="1"/>
  <c r="B8" i="10" s="1"/>
  <c r="AN35" i="10"/>
  <c r="AN36" i="10" s="1"/>
  <c r="AN5" i="10"/>
  <c r="AO35" i="9"/>
  <c r="AO5" i="9"/>
  <c r="AM53" i="1"/>
  <c r="AN53" i="1"/>
  <c r="T87" i="2"/>
  <c r="S88" i="2"/>
  <c r="M87" i="2"/>
  <c r="L88" i="2"/>
  <c r="AH54" i="1"/>
  <c r="X54" i="1"/>
  <c r="V54" i="1"/>
  <c r="U54" i="1"/>
  <c r="AO36" i="9" l="1"/>
  <c r="B9" i="9" s="1"/>
  <c r="B12" i="9"/>
  <c r="B10" i="9"/>
  <c r="D14" i="9"/>
  <c r="B11" i="9"/>
  <c r="AO34" i="10"/>
  <c r="AO35" i="10" s="1"/>
  <c r="AO17" i="10"/>
  <c r="AO23" i="10" s="1"/>
  <c r="AK54" i="1"/>
  <c r="AL55" i="1"/>
  <c r="L89" i="2"/>
  <c r="M88" i="2"/>
  <c r="T88" i="2"/>
  <c r="S89" i="2"/>
  <c r="Y54" i="1"/>
  <c r="AI55" i="1"/>
  <c r="C55" i="2"/>
  <c r="D55" i="2" s="1"/>
  <c r="E55" i="2" s="1"/>
  <c r="F55" i="2" s="1"/>
  <c r="W54" i="1"/>
  <c r="B12" i="10" l="1"/>
  <c r="B11" i="10"/>
  <c r="D14" i="10"/>
  <c r="B10" i="10"/>
  <c r="AO36" i="10"/>
  <c r="B9" i="10" s="1"/>
  <c r="AO5" i="10"/>
  <c r="AO25" i="10"/>
  <c r="AO26" i="10" s="1"/>
  <c r="AO27" i="10" s="1"/>
  <c r="AO28" i="10" s="1"/>
  <c r="AM54" i="1"/>
  <c r="AN54" i="1"/>
  <c r="T89" i="2"/>
  <c r="S90" i="2"/>
  <c r="M89" i="2"/>
  <c r="L90" i="2"/>
  <c r="AH55" i="1"/>
  <c r="X55" i="1"/>
  <c r="V55" i="1"/>
  <c r="U55" i="1"/>
  <c r="AO33" i="10" l="1"/>
  <c r="B14" i="10"/>
  <c r="B15" i="10"/>
  <c r="AK55" i="1"/>
  <c r="AL56" i="1"/>
  <c r="M90" i="2"/>
  <c r="L91" i="2"/>
  <c r="T90" i="2"/>
  <c r="S91" i="2"/>
  <c r="Y55" i="1"/>
  <c r="AI56" i="1"/>
  <c r="C56" i="2"/>
  <c r="D56" i="2" s="1"/>
  <c r="E56" i="2" s="1"/>
  <c r="F56" i="2" s="1"/>
  <c r="W55" i="1"/>
  <c r="AM55" i="1" l="1"/>
  <c r="AN55" i="1"/>
  <c r="S92" i="2"/>
  <c r="T91" i="2"/>
  <c r="M91" i="2"/>
  <c r="L92" i="2"/>
  <c r="AH56" i="1"/>
  <c r="X56" i="1"/>
  <c r="V56" i="1"/>
  <c r="U56" i="1"/>
  <c r="AL57" i="1" l="1"/>
  <c r="AK56" i="1"/>
  <c r="L93" i="2"/>
  <c r="M92" i="2"/>
  <c r="T92" i="2"/>
  <c r="S93" i="2"/>
  <c r="Y56" i="1"/>
  <c r="AI57" i="1"/>
  <c r="C57" i="2"/>
  <c r="D57" i="2" s="1"/>
  <c r="E57" i="2" s="1"/>
  <c r="F57" i="2" s="1"/>
  <c r="W56" i="1"/>
  <c r="AM56" i="1" l="1"/>
  <c r="AN56" i="1"/>
  <c r="T93" i="2"/>
  <c r="S94" i="2"/>
  <c r="M93" i="2"/>
  <c r="L94" i="2"/>
  <c r="AH57" i="1"/>
  <c r="X57" i="1"/>
  <c r="V57" i="1"/>
  <c r="U57" i="1"/>
  <c r="AK57" i="1" l="1"/>
  <c r="AL58" i="1"/>
  <c r="L95" i="2"/>
  <c r="M94" i="2"/>
  <c r="T94" i="2"/>
  <c r="S95" i="2"/>
  <c r="Y57" i="1"/>
  <c r="C58" i="2"/>
  <c r="D58" i="2" s="1"/>
  <c r="E58" i="2" s="1"/>
  <c r="F58" i="2" s="1"/>
  <c r="W57" i="1"/>
  <c r="AM57" i="1" l="1"/>
  <c r="AN57" i="1"/>
  <c r="T95" i="2"/>
  <c r="S96" i="2"/>
  <c r="M95" i="2"/>
  <c r="L96" i="2"/>
  <c r="AH58" i="1"/>
  <c r="V58" i="1"/>
  <c r="U58" i="1"/>
  <c r="AK58" i="1" l="1"/>
  <c r="AL59" i="1"/>
  <c r="L97" i="2"/>
  <c r="M96" i="2"/>
  <c r="S97" i="2"/>
  <c r="T96" i="2"/>
  <c r="AI58" i="1"/>
  <c r="C59" i="2"/>
  <c r="D59" i="2" s="1"/>
  <c r="E59" i="2" s="1"/>
  <c r="F59" i="2" s="1"/>
  <c r="X58" i="1"/>
  <c r="W58" i="1"/>
  <c r="AM58" i="1" l="1"/>
  <c r="AN58" i="1"/>
  <c r="M97" i="2"/>
  <c r="L98" i="2"/>
  <c r="T97" i="2"/>
  <c r="S98" i="2"/>
  <c r="Y58" i="1"/>
  <c r="U59" i="1"/>
  <c r="V59" i="1"/>
  <c r="AL60" i="1" l="1"/>
  <c r="AK59" i="1"/>
  <c r="T98" i="2"/>
  <c r="S99" i="2"/>
  <c r="L99" i="2"/>
  <c r="M98" i="2"/>
  <c r="AH59" i="1"/>
  <c r="C60" i="2"/>
  <c r="D60" i="2" s="1"/>
  <c r="E60" i="2" s="1"/>
  <c r="F60" i="2" s="1"/>
  <c r="W59" i="1"/>
  <c r="X59" i="1"/>
  <c r="AM59" i="1" l="1"/>
  <c r="AN59" i="1"/>
  <c r="M99" i="2"/>
  <c r="L100" i="2"/>
  <c r="S100" i="2"/>
  <c r="T99" i="2"/>
  <c r="Y59" i="1"/>
  <c r="AI60" i="1"/>
  <c r="AI59" i="1"/>
  <c r="U60" i="1"/>
  <c r="V60" i="1"/>
  <c r="X60" i="1"/>
  <c r="AK60" i="1" l="1"/>
  <c r="AL61" i="1"/>
  <c r="T100" i="2"/>
  <c r="S101" i="2"/>
  <c r="M100" i="2"/>
  <c r="L101" i="2"/>
  <c r="AH60" i="1"/>
  <c r="Y60" i="1"/>
  <c r="AI61" i="1"/>
  <c r="C61" i="2"/>
  <c r="D61" i="2" s="1"/>
  <c r="E61" i="2" s="1"/>
  <c r="F61" i="2" s="1"/>
  <c r="W60" i="1"/>
  <c r="AM60" i="1" l="1"/>
  <c r="AN60" i="1"/>
  <c r="L102" i="2"/>
  <c r="M101" i="2"/>
  <c r="T101" i="2"/>
  <c r="S102" i="2"/>
  <c r="AH61" i="1"/>
  <c r="X61" i="1"/>
  <c r="V61" i="1"/>
  <c r="U61" i="1"/>
  <c r="AK61" i="1" l="1"/>
  <c r="AL62" i="1"/>
  <c r="M102" i="2"/>
  <c r="L103" i="2"/>
  <c r="T102" i="2"/>
  <c r="S103" i="2"/>
  <c r="Y61" i="1"/>
  <c r="AI62" i="1"/>
  <c r="C62" i="2"/>
  <c r="D62" i="2" s="1"/>
  <c r="E62" i="2" s="1"/>
  <c r="F62" i="2" s="1"/>
  <c r="W61" i="1"/>
  <c r="AM61" i="1" l="1"/>
  <c r="AN61" i="1"/>
  <c r="T103" i="2"/>
  <c r="S104" i="2"/>
  <c r="L104" i="2"/>
  <c r="M103" i="2"/>
  <c r="AH62" i="1"/>
  <c r="X62" i="1"/>
  <c r="U62" i="1"/>
  <c r="V62" i="1"/>
  <c r="AL63" i="1" l="1"/>
  <c r="AK62" i="1"/>
  <c r="M104" i="2"/>
  <c r="L105" i="2"/>
  <c r="T104" i="2"/>
  <c r="S105" i="2"/>
  <c r="Y62" i="1"/>
  <c r="C63" i="2"/>
  <c r="D63" i="2" s="1"/>
  <c r="E63" i="2" s="1"/>
  <c r="F63" i="2" s="1"/>
  <c r="W62" i="1"/>
  <c r="AM62" i="1" l="1"/>
  <c r="AN62" i="1"/>
  <c r="S106" i="2"/>
  <c r="T105" i="2"/>
  <c r="L106" i="2"/>
  <c r="M105" i="2"/>
  <c r="AI63" i="1"/>
  <c r="AH63" i="1"/>
  <c r="X63" i="1"/>
  <c r="U63" i="1"/>
  <c r="V63" i="1"/>
  <c r="AK63" i="1" l="1"/>
  <c r="AL64" i="1"/>
  <c r="M106" i="2"/>
  <c r="L107" i="2"/>
  <c r="T106" i="2"/>
  <c r="S107" i="2"/>
  <c r="Y63" i="1"/>
  <c r="AI64" i="1"/>
  <c r="C64" i="2"/>
  <c r="D64" i="2" s="1"/>
  <c r="E64" i="2" s="1"/>
  <c r="F64" i="2" s="1"/>
  <c r="W63" i="1"/>
  <c r="AM63" i="1" l="1"/>
  <c r="AN63" i="1"/>
  <c r="T107" i="2"/>
  <c r="S108" i="2"/>
  <c r="M107" i="2"/>
  <c r="L108" i="2"/>
  <c r="AH64" i="1"/>
  <c r="U64" i="1"/>
  <c r="V64" i="1"/>
  <c r="AL65" i="1" l="1"/>
  <c r="AK64" i="1"/>
  <c r="M108" i="2"/>
  <c r="L109" i="2"/>
  <c r="T108" i="2"/>
  <c r="S109" i="2"/>
  <c r="C65" i="2"/>
  <c r="D65" i="2" s="1"/>
  <c r="E65" i="2" s="1"/>
  <c r="F65" i="2" s="1"/>
  <c r="X64" i="1"/>
  <c r="W64" i="1"/>
  <c r="AM64" i="1" l="1"/>
  <c r="AN64" i="1"/>
  <c r="M109" i="2"/>
  <c r="L110" i="2"/>
  <c r="T109" i="2"/>
  <c r="S110" i="2"/>
  <c r="Y64" i="1"/>
  <c r="AH65" i="1"/>
  <c r="X65" i="1"/>
  <c r="V65" i="1"/>
  <c r="U65" i="1"/>
  <c r="AK65" i="1" l="1"/>
  <c r="AL66" i="1"/>
  <c r="L111" i="2"/>
  <c r="M110" i="2"/>
  <c r="T110" i="2"/>
  <c r="S111" i="2"/>
  <c r="AI65" i="1"/>
  <c r="Y65" i="1"/>
  <c r="C66" i="2"/>
  <c r="D66" i="2" s="1"/>
  <c r="E66" i="2" s="1"/>
  <c r="F66" i="2" s="1"/>
  <c r="W65" i="1"/>
  <c r="AM65" i="1" l="1"/>
  <c r="AN65" i="1"/>
  <c r="M111" i="2"/>
  <c r="L112" i="2"/>
  <c r="T111" i="2"/>
  <c r="S112" i="2"/>
  <c r="AH66" i="1"/>
  <c r="X66" i="1"/>
  <c r="V66" i="1"/>
  <c r="U66" i="1"/>
  <c r="AL67" i="1" l="1"/>
  <c r="AK66" i="1"/>
  <c r="T112" i="2"/>
  <c r="S113" i="2"/>
  <c r="M112" i="2"/>
  <c r="L113" i="2"/>
  <c r="Y66" i="1"/>
  <c r="AI66" i="1"/>
  <c r="C67" i="2"/>
  <c r="D67" i="2" s="1"/>
  <c r="E67" i="2" s="1"/>
  <c r="F67" i="2" s="1"/>
  <c r="W66" i="1"/>
  <c r="Y67" i="1" s="1"/>
  <c r="AM66" i="1" l="1"/>
  <c r="AN66" i="1"/>
  <c r="M113" i="2"/>
  <c r="L114" i="2"/>
  <c r="S114" i="2"/>
  <c r="T113" i="2"/>
  <c r="X67" i="1"/>
  <c r="V67" i="1"/>
  <c r="U67" i="1"/>
  <c r="AL68" i="1" l="1"/>
  <c r="AK67" i="1"/>
  <c r="S115" i="2"/>
  <c r="T114" i="2"/>
  <c r="M114" i="2"/>
  <c r="L115" i="2"/>
  <c r="AI67" i="1"/>
  <c r="AH67" i="1"/>
  <c r="AI68" i="1"/>
  <c r="C68" i="2"/>
  <c r="D68" i="2" s="1"/>
  <c r="E68" i="2" s="1"/>
  <c r="F68" i="2" s="1"/>
  <c r="W67" i="1"/>
  <c r="AM67" i="1" l="1"/>
  <c r="AN67" i="1"/>
  <c r="M115" i="2"/>
  <c r="L116" i="2"/>
  <c r="S116" i="2"/>
  <c r="T115" i="2"/>
  <c r="AH68" i="1"/>
  <c r="U68" i="1"/>
  <c r="V68" i="1"/>
  <c r="X68" i="1"/>
  <c r="Y68" i="1" s="1"/>
  <c r="AL69" i="1" l="1"/>
  <c r="AK68" i="1"/>
  <c r="T116" i="2"/>
  <c r="S117" i="2"/>
  <c r="M116" i="2"/>
  <c r="L117" i="2"/>
  <c r="AH69" i="1"/>
  <c r="C69" i="2"/>
  <c r="D69" i="2" s="1"/>
  <c r="E69" i="2" s="1"/>
  <c r="F69" i="2" s="1"/>
  <c r="W68" i="1"/>
  <c r="AM68" i="1" l="1"/>
  <c r="AN68" i="1"/>
  <c r="M117" i="2"/>
  <c r="L118" i="2"/>
  <c r="T117" i="2"/>
  <c r="S118" i="2"/>
  <c r="AI69" i="1"/>
  <c r="V69" i="1"/>
  <c r="U69" i="1"/>
  <c r="AL70" i="1" l="1"/>
  <c r="AK69" i="1"/>
  <c r="T118" i="2"/>
  <c r="S119" i="2"/>
  <c r="L119" i="2"/>
  <c r="M118" i="2"/>
  <c r="C70" i="2"/>
  <c r="D70" i="2" s="1"/>
  <c r="E70" i="2" s="1"/>
  <c r="F70" i="2" s="1"/>
  <c r="X69" i="1"/>
  <c r="W69" i="1"/>
  <c r="AM69" i="1" l="1"/>
  <c r="AN69" i="1"/>
  <c r="M119" i="2"/>
  <c r="L120" i="2"/>
  <c r="T119" i="2"/>
  <c r="S120" i="2"/>
  <c r="Y69" i="1"/>
  <c r="AH70" i="1"/>
  <c r="V70" i="1"/>
  <c r="U70" i="1"/>
  <c r="AK70" i="1" l="1"/>
  <c r="AL71" i="1"/>
  <c r="T120" i="2"/>
  <c r="S121" i="2"/>
  <c r="L121" i="2"/>
  <c r="M120" i="2"/>
  <c r="AI70" i="1"/>
  <c r="C71" i="2"/>
  <c r="D71" i="2" s="1"/>
  <c r="E71" i="2" s="1"/>
  <c r="F71" i="2" s="1"/>
  <c r="X70" i="1"/>
  <c r="W70" i="1"/>
  <c r="AM70" i="1" l="1"/>
  <c r="AN70" i="1"/>
  <c r="L122" i="2"/>
  <c r="M121" i="2"/>
  <c r="T121" i="2"/>
  <c r="S122" i="2"/>
  <c r="Y70" i="1"/>
  <c r="U71" i="1"/>
  <c r="V71" i="1"/>
  <c r="AL72" i="1" l="1"/>
  <c r="AK71" i="1"/>
  <c r="T122" i="2"/>
  <c r="S123" i="2"/>
  <c r="L123" i="2"/>
  <c r="M122" i="2"/>
  <c r="AI71" i="1"/>
  <c r="AH71" i="1"/>
  <c r="C72" i="2"/>
  <c r="D72" i="2" s="1"/>
  <c r="E72" i="2" s="1"/>
  <c r="F72" i="2" s="1"/>
  <c r="X71" i="1"/>
  <c r="W71" i="1"/>
  <c r="AM71" i="1" l="1"/>
  <c r="AN71" i="1"/>
  <c r="M123" i="2"/>
  <c r="L124" i="2"/>
  <c r="T123" i="2"/>
  <c r="S124" i="2"/>
  <c r="Y71" i="1"/>
  <c r="AG71" i="1"/>
  <c r="AI72" i="1" s="1"/>
  <c r="X72" i="1"/>
  <c r="V72" i="1"/>
  <c r="U72" i="1"/>
  <c r="AK72" i="1" l="1"/>
  <c r="AL73" i="1"/>
  <c r="T124" i="2"/>
  <c r="S125" i="2"/>
  <c r="M124" i="2"/>
  <c r="L125" i="2"/>
  <c r="AH72" i="1"/>
  <c r="Y72" i="1"/>
  <c r="AG72" i="1"/>
  <c r="AI73" i="1" s="1"/>
  <c r="C73" i="2"/>
  <c r="D73" i="2" s="1"/>
  <c r="E73" i="2" s="1"/>
  <c r="F73" i="2" s="1"/>
  <c r="W72" i="1"/>
  <c r="AM72" i="1" l="1"/>
  <c r="AN72" i="1"/>
  <c r="M125" i="2"/>
  <c r="L126" i="2"/>
  <c r="T125" i="2"/>
  <c r="S126" i="2"/>
  <c r="AH73" i="1"/>
  <c r="X73" i="1"/>
  <c r="U73" i="1"/>
  <c r="V73" i="1"/>
  <c r="AL74" i="1" l="1"/>
  <c r="AK73" i="1"/>
  <c r="M126" i="2"/>
  <c r="L127" i="2"/>
  <c r="T126" i="2"/>
  <c r="S127" i="2"/>
  <c r="Y73" i="1"/>
  <c r="C74" i="2"/>
  <c r="D74" i="2" s="1"/>
  <c r="E74" i="2" s="1"/>
  <c r="F74" i="2" s="1"/>
  <c r="W73" i="1"/>
  <c r="AM73" i="1" l="1"/>
  <c r="AN73" i="1"/>
  <c r="M127" i="2"/>
  <c r="L128" i="2"/>
  <c r="T127" i="2"/>
  <c r="S128" i="2"/>
  <c r="AG73" i="1"/>
  <c r="AH74" i="1" s="1"/>
  <c r="U74" i="1"/>
  <c r="V74" i="1"/>
  <c r="X74" i="1"/>
  <c r="AL75" i="1" l="1"/>
  <c r="AK74" i="1"/>
  <c r="T128" i="2"/>
  <c r="S129" i="2"/>
  <c r="L129" i="2"/>
  <c r="M128" i="2"/>
  <c r="Y74" i="1"/>
  <c r="AI74" i="1"/>
  <c r="C75" i="2"/>
  <c r="D75" i="2" s="1"/>
  <c r="E75" i="2" s="1"/>
  <c r="F75" i="2" s="1"/>
  <c r="W74" i="1"/>
  <c r="AM74" i="1" l="1"/>
  <c r="AN74" i="1"/>
  <c r="M129" i="2"/>
  <c r="L130" i="2"/>
  <c r="S130" i="2"/>
  <c r="T129" i="2"/>
  <c r="AG74" i="1"/>
  <c r="V75" i="1"/>
  <c r="U75" i="1"/>
  <c r="AL76" i="1" l="1"/>
  <c r="AK75" i="1"/>
  <c r="C76" i="2"/>
  <c r="D76" i="2" s="1"/>
  <c r="E76" i="2" s="1"/>
  <c r="F76" i="2" s="1"/>
  <c r="T130" i="2"/>
  <c r="S131" i="2"/>
  <c r="L131" i="2"/>
  <c r="M130" i="2"/>
  <c r="AI75" i="1"/>
  <c r="AH75" i="1"/>
  <c r="W75" i="1"/>
  <c r="X75" i="1"/>
  <c r="AM75" i="1" l="1"/>
  <c r="AN75" i="1"/>
  <c r="L132" i="2"/>
  <c r="M131" i="2"/>
  <c r="S132" i="2"/>
  <c r="T131" i="2"/>
  <c r="Y75" i="1"/>
  <c r="AG75" i="1"/>
  <c r="AI76" i="1" s="1"/>
  <c r="X76" i="1"/>
  <c r="U76" i="1"/>
  <c r="V76" i="1"/>
  <c r="AK76" i="1" l="1"/>
  <c r="AL77" i="1"/>
  <c r="S133" i="2"/>
  <c r="T132" i="2"/>
  <c r="M132" i="2"/>
  <c r="L133" i="2"/>
  <c r="AH76" i="1"/>
  <c r="Y76" i="1"/>
  <c r="AG76" i="1"/>
  <c r="AI77" i="1" s="1"/>
  <c r="C77" i="2"/>
  <c r="D77" i="2" s="1"/>
  <c r="E77" i="2" s="1"/>
  <c r="F77" i="2" s="1"/>
  <c r="W76" i="1"/>
  <c r="AM76" i="1" l="1"/>
  <c r="AN76" i="1"/>
  <c r="M133" i="2"/>
  <c r="L134" i="2"/>
  <c r="S134" i="2"/>
  <c r="T133" i="2"/>
  <c r="AH77" i="1"/>
  <c r="X77" i="1"/>
  <c r="V77" i="1"/>
  <c r="U77" i="1"/>
  <c r="AK77" i="1" l="1"/>
  <c r="AL78" i="1"/>
  <c r="T134" i="2"/>
  <c r="S135" i="2"/>
  <c r="L135" i="2"/>
  <c r="M134" i="2"/>
  <c r="Y77" i="1"/>
  <c r="AG77" i="1"/>
  <c r="AI78" i="1" s="1"/>
  <c r="C78" i="2"/>
  <c r="D78" i="2" s="1"/>
  <c r="E78" i="2" s="1"/>
  <c r="F78" i="2" s="1"/>
  <c r="W77" i="1"/>
  <c r="AM77" i="1" l="1"/>
  <c r="AN77" i="1"/>
  <c r="L136" i="2"/>
  <c r="M135" i="2"/>
  <c r="S136" i="2"/>
  <c r="T135" i="2"/>
  <c r="AH78" i="1"/>
  <c r="X78" i="1"/>
  <c r="V78" i="1"/>
  <c r="U78" i="1"/>
  <c r="AL79" i="1" l="1"/>
  <c r="AK78" i="1"/>
  <c r="T136" i="2"/>
  <c r="S137" i="2"/>
  <c r="L137" i="2"/>
  <c r="M136" i="2"/>
  <c r="Y78" i="1"/>
  <c r="AG78" i="1"/>
  <c r="AI79" i="1" s="1"/>
  <c r="C79" i="2"/>
  <c r="D79" i="2" s="1"/>
  <c r="E79" i="2" s="1"/>
  <c r="F79" i="2" s="1"/>
  <c r="W78" i="1"/>
  <c r="AM78" i="1" l="1"/>
  <c r="AN78" i="1"/>
  <c r="M137" i="2"/>
  <c r="L138" i="2"/>
  <c r="S138" i="2"/>
  <c r="T137" i="2"/>
  <c r="AH79" i="1"/>
  <c r="X79" i="1"/>
  <c r="V79" i="1"/>
  <c r="U79" i="1"/>
  <c r="AK79" i="1" l="1"/>
  <c r="AL80" i="1"/>
  <c r="S139" i="2"/>
  <c r="T138" i="2"/>
  <c r="M138" i="2"/>
  <c r="L139" i="2"/>
  <c r="Y79" i="1"/>
  <c r="AG79" i="1"/>
  <c r="AH80" i="1" s="1"/>
  <c r="C80" i="2"/>
  <c r="D80" i="2" s="1"/>
  <c r="E80" i="2" s="1"/>
  <c r="F80" i="2" s="1"/>
  <c r="W79" i="1"/>
  <c r="AM79" i="1" l="1"/>
  <c r="AN79" i="1"/>
  <c r="S140" i="2"/>
  <c r="T139" i="2"/>
  <c r="L140" i="2"/>
  <c r="M139" i="2"/>
  <c r="X80" i="1"/>
  <c r="V80" i="1"/>
  <c r="U80" i="1"/>
  <c r="AK80" i="1" l="1"/>
  <c r="AL81" i="1"/>
  <c r="T140" i="2"/>
  <c r="S141" i="2"/>
  <c r="L141" i="2"/>
  <c r="M140" i="2"/>
  <c r="Y80" i="1"/>
  <c r="AG80" i="1"/>
  <c r="AH81" i="1" s="1"/>
  <c r="C81" i="2"/>
  <c r="D81" i="2" s="1"/>
  <c r="E81" i="2" s="1"/>
  <c r="F81" i="2" s="1"/>
  <c r="W80" i="1"/>
  <c r="AM80" i="1" l="1"/>
  <c r="AN80" i="1"/>
  <c r="L142" i="2"/>
  <c r="M141" i="2"/>
  <c r="S142" i="2"/>
  <c r="T141" i="2"/>
  <c r="AI81" i="1"/>
  <c r="AI80" i="1"/>
  <c r="X81" i="1"/>
  <c r="V81" i="1"/>
  <c r="U81" i="1"/>
  <c r="AL82" i="1" l="1"/>
  <c r="AK81" i="1"/>
  <c r="S143" i="2"/>
  <c r="T142" i="2"/>
  <c r="M142" i="2"/>
  <c r="L143" i="2"/>
  <c r="Y81" i="1"/>
  <c r="AG81" i="1"/>
  <c r="C82" i="2"/>
  <c r="D82" i="2" s="1"/>
  <c r="E82" i="2" s="1"/>
  <c r="F82" i="2" s="1"/>
  <c r="W81" i="1"/>
  <c r="AM81" i="1" l="1"/>
  <c r="AN81" i="1"/>
  <c r="M143" i="2"/>
  <c r="L144" i="2"/>
  <c r="T143" i="2"/>
  <c r="S144" i="2"/>
  <c r="AI82" i="1"/>
  <c r="AH82" i="1"/>
  <c r="X82" i="1"/>
  <c r="U82" i="1"/>
  <c r="V82" i="1"/>
  <c r="AK82" i="1" l="1"/>
  <c r="AL83" i="1"/>
  <c r="S145" i="2"/>
  <c r="T144" i="2"/>
  <c r="M144" i="2"/>
  <c r="L145" i="2"/>
  <c r="Y82" i="1"/>
  <c r="AG82" i="1"/>
  <c r="AI83" i="1" s="1"/>
  <c r="C83" i="2"/>
  <c r="D83" i="2" s="1"/>
  <c r="E83" i="2" s="1"/>
  <c r="F83" i="2" s="1"/>
  <c r="W82" i="1"/>
  <c r="AM82" i="1" l="1"/>
  <c r="AN82" i="1"/>
  <c r="M145" i="2"/>
  <c r="L146" i="2"/>
  <c r="T145" i="2"/>
  <c r="S146" i="2"/>
  <c r="AH83" i="1"/>
  <c r="X83" i="1"/>
  <c r="V83" i="1"/>
  <c r="U83" i="1"/>
  <c r="AK83" i="1" l="1"/>
  <c r="AL84" i="1"/>
  <c r="T146" i="2"/>
  <c r="S147" i="2"/>
  <c r="L147" i="2"/>
  <c r="M146" i="2"/>
  <c r="Y83" i="1"/>
  <c r="AG83" i="1"/>
  <c r="AI84" i="1" s="1"/>
  <c r="C84" i="2"/>
  <c r="D84" i="2" s="1"/>
  <c r="E84" i="2" s="1"/>
  <c r="F84" i="2" s="1"/>
  <c r="W83" i="1"/>
  <c r="AM83" i="1" l="1"/>
  <c r="AN83" i="1"/>
  <c r="M147" i="2"/>
  <c r="L148" i="2"/>
  <c r="S148" i="2"/>
  <c r="T147" i="2"/>
  <c r="AH84" i="1"/>
  <c r="X84" i="1"/>
  <c r="V84" i="1"/>
  <c r="U84" i="1"/>
  <c r="AK84" i="1" l="1"/>
  <c r="AL85" i="1"/>
  <c r="L149" i="2"/>
  <c r="M148" i="2"/>
  <c r="T148" i="2"/>
  <c r="S149" i="2"/>
  <c r="Y84" i="1"/>
  <c r="AG84" i="1"/>
  <c r="AI85" i="1" s="1"/>
  <c r="C85" i="2"/>
  <c r="D85" i="2" s="1"/>
  <c r="E85" i="2" s="1"/>
  <c r="F85" i="2" s="1"/>
  <c r="W84" i="1"/>
  <c r="AM84" i="1" l="1"/>
  <c r="AN84" i="1"/>
  <c r="S150" i="2"/>
  <c r="T149" i="2"/>
  <c r="M149" i="2"/>
  <c r="L150" i="2"/>
  <c r="AH85" i="1"/>
  <c r="X85" i="1"/>
  <c r="V85" i="1"/>
  <c r="U85" i="1"/>
  <c r="AK85" i="1" l="1"/>
  <c r="AL86" i="1"/>
  <c r="L151" i="2"/>
  <c r="M150" i="2"/>
  <c r="T150" i="2"/>
  <c r="S151" i="2"/>
  <c r="Y85" i="1"/>
  <c r="AG85" i="1"/>
  <c r="AI86" i="1" s="1"/>
  <c r="C86" i="2"/>
  <c r="D86" i="2" s="1"/>
  <c r="E86" i="2" s="1"/>
  <c r="F86" i="2" s="1"/>
  <c r="W85" i="1"/>
  <c r="AM85" i="1" l="1"/>
  <c r="AN85" i="1"/>
  <c r="S152" i="2"/>
  <c r="T151" i="2"/>
  <c r="M151" i="2"/>
  <c r="L152" i="2"/>
  <c r="AH86" i="1"/>
  <c r="X86" i="1"/>
  <c r="V86" i="1"/>
  <c r="U86" i="1"/>
  <c r="AL87" i="1" l="1"/>
  <c r="AK86" i="1"/>
  <c r="L153" i="2"/>
  <c r="M152" i="2"/>
  <c r="T152" i="2"/>
  <c r="S153" i="2"/>
  <c r="Y86" i="1"/>
  <c r="AG86" i="1"/>
  <c r="AI87" i="1" s="1"/>
  <c r="C87" i="2"/>
  <c r="D87" i="2" s="1"/>
  <c r="E87" i="2" s="1"/>
  <c r="F87" i="2" s="1"/>
  <c r="W86" i="1"/>
  <c r="AM86" i="1" l="1"/>
  <c r="AN86" i="1"/>
  <c r="T153" i="2"/>
  <c r="S154" i="2"/>
  <c r="M153" i="2"/>
  <c r="L154" i="2"/>
  <c r="AH87" i="1"/>
  <c r="X87" i="1"/>
  <c r="V87" i="1"/>
  <c r="U87" i="1"/>
  <c r="AL88" i="1" l="1"/>
  <c r="AK87" i="1"/>
  <c r="M154" i="2"/>
  <c r="L155" i="2"/>
  <c r="T154" i="2"/>
  <c r="S155" i="2"/>
  <c r="Y87" i="1"/>
  <c r="AG87" i="1"/>
  <c r="AI88" i="1" s="1"/>
  <c r="C88" i="2"/>
  <c r="D88" i="2" s="1"/>
  <c r="E88" i="2" s="1"/>
  <c r="F88" i="2" s="1"/>
  <c r="W87" i="1"/>
  <c r="AM87" i="1" l="1"/>
  <c r="AN87" i="1"/>
  <c r="T155" i="2"/>
  <c r="S156" i="2"/>
  <c r="L156" i="2"/>
  <c r="M155" i="2"/>
  <c r="AH88" i="1"/>
  <c r="U88" i="1"/>
  <c r="V88" i="1"/>
  <c r="X88" i="1"/>
  <c r="AL89" i="1" l="1"/>
  <c r="AK88" i="1"/>
  <c r="M156" i="2"/>
  <c r="L157" i="2"/>
  <c r="S157" i="2"/>
  <c r="T156" i="2"/>
  <c r="Y88" i="1"/>
  <c r="AG88" i="1"/>
  <c r="AI89" i="1" s="1"/>
  <c r="C89" i="2"/>
  <c r="D89" i="2" s="1"/>
  <c r="E89" i="2" s="1"/>
  <c r="F89" i="2" s="1"/>
  <c r="W88" i="1"/>
  <c r="AM88" i="1" l="1"/>
  <c r="AN88" i="1"/>
  <c r="S158" i="2"/>
  <c r="T157" i="2"/>
  <c r="M157" i="2"/>
  <c r="L158" i="2"/>
  <c r="AH89" i="1"/>
  <c r="X89" i="1"/>
  <c r="V89" i="1"/>
  <c r="U89" i="1"/>
  <c r="AL90" i="1" l="1"/>
  <c r="AK89" i="1"/>
  <c r="L159" i="2"/>
  <c r="M158" i="2"/>
  <c r="T158" i="2"/>
  <c r="S159" i="2"/>
  <c r="Y89" i="1"/>
  <c r="C90" i="2"/>
  <c r="D90" i="2" s="1"/>
  <c r="E90" i="2" s="1"/>
  <c r="F90" i="2" s="1"/>
  <c r="W89" i="1"/>
  <c r="AM89" i="1" l="1"/>
  <c r="AN89" i="1"/>
  <c r="S160" i="2"/>
  <c r="T159" i="2"/>
  <c r="L160" i="2"/>
  <c r="M159" i="2"/>
  <c r="AG89" i="1"/>
  <c r="AH90" i="1" s="1"/>
  <c r="X90" i="1"/>
  <c r="V90" i="1"/>
  <c r="U90" i="1"/>
  <c r="AL91" i="1" l="1"/>
  <c r="AK90" i="1"/>
  <c r="L161" i="2"/>
  <c r="M160" i="2"/>
  <c r="T160" i="2"/>
  <c r="S161" i="2"/>
  <c r="AI90" i="1"/>
  <c r="Y90" i="1"/>
  <c r="AG90" i="1"/>
  <c r="AI91" i="1" s="1"/>
  <c r="C91" i="2"/>
  <c r="D91" i="2" s="1"/>
  <c r="E91" i="2" s="1"/>
  <c r="F91" i="2" s="1"/>
  <c r="W90" i="1"/>
  <c r="AM90" i="1" l="1"/>
  <c r="AN90" i="1"/>
  <c r="S162" i="2"/>
  <c r="T161" i="2"/>
  <c r="L162" i="2"/>
  <c r="M161" i="2"/>
  <c r="AH91" i="1"/>
  <c r="X91" i="1"/>
  <c r="V91" i="1"/>
  <c r="U91" i="1"/>
  <c r="AL92" i="1" l="1"/>
  <c r="AK91" i="1"/>
  <c r="M162" i="2"/>
  <c r="L163" i="2"/>
  <c r="S163" i="2"/>
  <c r="T162" i="2"/>
  <c r="Y91" i="1"/>
  <c r="AG91" i="1"/>
  <c r="AI92" i="1" s="1"/>
  <c r="C92" i="2"/>
  <c r="D92" i="2" s="1"/>
  <c r="E92" i="2" s="1"/>
  <c r="F92" i="2" s="1"/>
  <c r="W91" i="1"/>
  <c r="AM91" i="1" l="1"/>
  <c r="AN91" i="1"/>
  <c r="S164" i="2"/>
  <c r="T163" i="2"/>
  <c r="M163" i="2"/>
  <c r="L164" i="2"/>
  <c r="AH92" i="1"/>
  <c r="X92" i="1"/>
  <c r="V92" i="1"/>
  <c r="U92" i="1"/>
  <c r="AL93" i="1" l="1"/>
  <c r="AK92" i="1"/>
  <c r="L165" i="2"/>
  <c r="M164" i="2"/>
  <c r="T164" i="2"/>
  <c r="S165" i="2"/>
  <c r="Y92" i="1"/>
  <c r="AG92" i="1"/>
  <c r="AI93" i="1" s="1"/>
  <c r="C93" i="2"/>
  <c r="D93" i="2" s="1"/>
  <c r="E93" i="2" s="1"/>
  <c r="F93" i="2" s="1"/>
  <c r="W92" i="1"/>
  <c r="AM92" i="1" l="1"/>
  <c r="AN92" i="1"/>
  <c r="S166" i="2"/>
  <c r="T165" i="2"/>
  <c r="M165" i="2"/>
  <c r="L166" i="2"/>
  <c r="AH93" i="1"/>
  <c r="X93" i="1"/>
  <c r="V93" i="1"/>
  <c r="U93" i="1"/>
  <c r="AK93" i="1" l="1"/>
  <c r="AL94" i="1"/>
  <c r="C94" i="2"/>
  <c r="D94" i="2" s="1"/>
  <c r="E94" i="2" s="1"/>
  <c r="F94" i="2" s="1"/>
  <c r="L167" i="2"/>
  <c r="M166" i="2"/>
  <c r="T166" i="2"/>
  <c r="S167" i="2"/>
  <c r="Y93" i="1"/>
  <c r="AG93" i="1"/>
  <c r="AI94" i="1" s="1"/>
  <c r="W93" i="1"/>
  <c r="AM93" i="1" l="1"/>
  <c r="AN93" i="1"/>
  <c r="M167" i="2"/>
  <c r="L168" i="2"/>
  <c r="T167" i="2"/>
  <c r="S168" i="2"/>
  <c r="AH94" i="1"/>
  <c r="X94" i="1"/>
  <c r="V94" i="1"/>
  <c r="U94" i="1"/>
  <c r="AK94" i="1" l="1"/>
  <c r="AL95" i="1"/>
  <c r="C95" i="2"/>
  <c r="D95" i="2" s="1"/>
  <c r="E95" i="2" s="1"/>
  <c r="F95" i="2" s="1"/>
  <c r="T168" i="2"/>
  <c r="S169" i="2"/>
  <c r="L169" i="2"/>
  <c r="M168" i="2"/>
  <c r="Y94" i="1"/>
  <c r="AG94" i="1"/>
  <c r="AI95" i="1" s="1"/>
  <c r="W94" i="1"/>
  <c r="AM94" i="1" l="1"/>
  <c r="AN94" i="1"/>
  <c r="M169" i="2"/>
  <c r="L170" i="2"/>
  <c r="S170" i="2"/>
  <c r="T169" i="2"/>
  <c r="AH95" i="1"/>
  <c r="X95" i="1"/>
  <c r="V95" i="1"/>
  <c r="U95" i="1"/>
  <c r="AL96" i="1" l="1"/>
  <c r="C96" i="2"/>
  <c r="D96" i="2" s="1"/>
  <c r="E96" i="2" s="1"/>
  <c r="F96" i="2" s="1"/>
  <c r="AK95" i="1"/>
  <c r="T170" i="2"/>
  <c r="S171" i="2"/>
  <c r="L171" i="2"/>
  <c r="M170" i="2"/>
  <c r="Y95" i="1"/>
  <c r="AG95" i="1"/>
  <c r="AI96" i="1" s="1"/>
  <c r="W95" i="1"/>
  <c r="AM95" i="1" l="1"/>
  <c r="AN95" i="1"/>
  <c r="L172" i="2"/>
  <c r="M171" i="2"/>
  <c r="T171" i="2"/>
  <c r="S172" i="2"/>
  <c r="AH96" i="1"/>
  <c r="U96" i="1"/>
  <c r="V96" i="1"/>
  <c r="AL97" i="1" l="1"/>
  <c r="AK96" i="1"/>
  <c r="T172" i="2"/>
  <c r="S173" i="2"/>
  <c r="L173" i="2"/>
  <c r="M172" i="2"/>
  <c r="C97" i="2"/>
  <c r="D97" i="2" s="1"/>
  <c r="E97" i="2" s="1"/>
  <c r="F97" i="2" s="1"/>
  <c r="X96" i="1"/>
  <c r="W96" i="1"/>
  <c r="AM96" i="1" l="1"/>
  <c r="AN96" i="1"/>
  <c r="M173" i="2"/>
  <c r="L174" i="2"/>
  <c r="S174" i="2"/>
  <c r="T173" i="2"/>
  <c r="Y96" i="1"/>
  <c r="AG96" i="1"/>
  <c r="AH97" i="1" s="1"/>
  <c r="X97" i="1"/>
  <c r="V97" i="1"/>
  <c r="U97" i="1"/>
  <c r="AL98" i="1" l="1"/>
  <c r="AK97" i="1"/>
  <c r="C98" i="2"/>
  <c r="D98" i="2" s="1"/>
  <c r="E98" i="2" s="1"/>
  <c r="F98" i="2" s="1"/>
  <c r="S175" i="2"/>
  <c r="T174" i="2"/>
  <c r="L175" i="2"/>
  <c r="M174" i="2"/>
  <c r="Y97" i="1"/>
  <c r="AG97" i="1"/>
  <c r="AI98" i="1" s="1"/>
  <c r="AI97" i="1"/>
  <c r="W97" i="1"/>
  <c r="AM97" i="1" l="1"/>
  <c r="AN97" i="1"/>
  <c r="M175" i="2"/>
  <c r="L176" i="2"/>
  <c r="S176" i="2"/>
  <c r="T175" i="2"/>
  <c r="AH98" i="1"/>
  <c r="V98" i="1"/>
  <c r="U98" i="1"/>
  <c r="X98" i="1"/>
  <c r="AL99" i="1" l="1"/>
  <c r="C99" i="2"/>
  <c r="D99" i="2" s="1"/>
  <c r="E99" i="2" s="1"/>
  <c r="F99" i="2" s="1"/>
  <c r="AK98" i="1"/>
  <c r="S177" i="2"/>
  <c r="T176" i="2"/>
  <c r="L177" i="2"/>
  <c r="M176" i="2"/>
  <c r="Y98" i="1"/>
  <c r="AG98" i="1"/>
  <c r="AH99" i="1" s="1"/>
  <c r="W98" i="1"/>
  <c r="AM98" i="1" l="1"/>
  <c r="AN98" i="1"/>
  <c r="T177" i="2"/>
  <c r="S178" i="2"/>
  <c r="L178" i="2"/>
  <c r="M177" i="2"/>
  <c r="AI99" i="1"/>
  <c r="V99" i="1"/>
  <c r="U99" i="1"/>
  <c r="X99" i="1"/>
  <c r="AK99" i="1" l="1"/>
  <c r="AL100" i="1"/>
  <c r="S179" i="2"/>
  <c r="T178" i="2"/>
  <c r="C100" i="2"/>
  <c r="D100" i="2" s="1"/>
  <c r="E100" i="2" s="1"/>
  <c r="F100" i="2" s="1"/>
  <c r="M178" i="2"/>
  <c r="L179" i="2"/>
  <c r="Y99" i="1"/>
  <c r="AG99" i="1"/>
  <c r="W99" i="1"/>
  <c r="AM99" i="1" l="1"/>
  <c r="AN99" i="1"/>
  <c r="T179" i="2"/>
  <c r="S180" i="2"/>
  <c r="M179" i="2"/>
  <c r="L180" i="2"/>
  <c r="AI100" i="1"/>
  <c r="AH100" i="1"/>
  <c r="V100" i="1"/>
  <c r="U100" i="1"/>
  <c r="C101" i="2" l="1"/>
  <c r="D101" i="2" s="1"/>
  <c r="E101" i="2" s="1"/>
  <c r="F101" i="2" s="1"/>
  <c r="AK100" i="1"/>
  <c r="AL101" i="1"/>
  <c r="M180" i="2"/>
  <c r="L181" i="2"/>
  <c r="T180" i="2"/>
  <c r="S181" i="2"/>
  <c r="W100" i="1"/>
  <c r="X100" i="1"/>
  <c r="AM100" i="1" l="1"/>
  <c r="AN100" i="1"/>
  <c r="L182" i="2"/>
  <c r="M181" i="2"/>
  <c r="T181" i="2"/>
  <c r="S182" i="2"/>
  <c r="Y100" i="1"/>
  <c r="AG100" i="1"/>
  <c r="AH101" i="1" s="1"/>
  <c r="V101" i="1"/>
  <c r="U101" i="1"/>
  <c r="AL102" i="1" l="1"/>
  <c r="AK101" i="1"/>
  <c r="T182" i="2"/>
  <c r="S183" i="2"/>
  <c r="L183" i="2"/>
  <c r="M182" i="2"/>
  <c r="AI101" i="1"/>
  <c r="C102" i="2"/>
  <c r="D102" i="2" s="1"/>
  <c r="E102" i="2" s="1"/>
  <c r="F102" i="2" s="1"/>
  <c r="X101" i="1"/>
  <c r="W101" i="1"/>
  <c r="AM101" i="1" l="1"/>
  <c r="AN101" i="1"/>
  <c r="S184" i="2"/>
  <c r="T183" i="2"/>
  <c r="M183" i="2"/>
  <c r="L184" i="2"/>
  <c r="Y101" i="1"/>
  <c r="AG101" i="1"/>
  <c r="AH102" i="1" s="1"/>
  <c r="X102" i="1"/>
  <c r="V102" i="1"/>
  <c r="U102" i="1"/>
  <c r="AL103" i="1" l="1"/>
  <c r="AK102" i="1"/>
  <c r="C103" i="2"/>
  <c r="D103" i="2" s="1"/>
  <c r="E103" i="2" s="1"/>
  <c r="F103" i="2" s="1"/>
  <c r="T184" i="2"/>
  <c r="S185" i="2"/>
  <c r="L185" i="2"/>
  <c r="M184" i="2"/>
  <c r="Y102" i="1"/>
  <c r="AG102" i="1"/>
  <c r="AH103" i="1" s="1"/>
  <c r="AI102" i="1"/>
  <c r="W102" i="1"/>
  <c r="AM102" i="1" l="1"/>
  <c r="AN102" i="1"/>
  <c r="L186" i="2"/>
  <c r="M185" i="2"/>
  <c r="T185" i="2"/>
  <c r="S186" i="2"/>
  <c r="AI103" i="1"/>
  <c r="U103" i="1"/>
  <c r="V103" i="1"/>
  <c r="AL104" i="1" l="1"/>
  <c r="AK103" i="1"/>
  <c r="T186" i="2"/>
  <c r="S187" i="2"/>
  <c r="M186" i="2"/>
  <c r="L187" i="2"/>
  <c r="C104" i="2"/>
  <c r="D104" i="2" s="1"/>
  <c r="E104" i="2" s="1"/>
  <c r="F104" i="2" s="1"/>
  <c r="X103" i="1"/>
  <c r="W103" i="1"/>
  <c r="AM103" i="1" l="1"/>
  <c r="AN103" i="1"/>
  <c r="M187" i="2"/>
  <c r="L188" i="2"/>
  <c r="S188" i="2"/>
  <c r="T187" i="2"/>
  <c r="Y103" i="1"/>
  <c r="AG103" i="1"/>
  <c r="AH104" i="1" s="1"/>
  <c r="X104" i="1"/>
  <c r="V104" i="1"/>
  <c r="U104" i="1"/>
  <c r="AL105" i="1" l="1"/>
  <c r="AK104" i="1"/>
  <c r="C105" i="2"/>
  <c r="D105" i="2" s="1"/>
  <c r="E105" i="2" s="1"/>
  <c r="F105" i="2" s="1"/>
  <c r="S189" i="2"/>
  <c r="T188" i="2"/>
  <c r="M188" i="2"/>
  <c r="L189" i="2"/>
  <c r="AI104" i="1"/>
  <c r="Y104" i="1"/>
  <c r="AG104" i="1"/>
  <c r="AH105" i="1" s="1"/>
  <c r="W104" i="1"/>
  <c r="AM104" i="1" l="1"/>
  <c r="AN104" i="1"/>
  <c r="M189" i="2"/>
  <c r="L190" i="2"/>
  <c r="S190" i="2"/>
  <c r="T189" i="2"/>
  <c r="AI105" i="1"/>
  <c r="X105" i="1"/>
  <c r="V105" i="1"/>
  <c r="U105" i="1"/>
  <c r="C106" i="2" l="1"/>
  <c r="D106" i="2" s="1"/>
  <c r="E106" i="2" s="1"/>
  <c r="F106" i="2" s="1"/>
  <c r="AK105" i="1"/>
  <c r="AL106" i="1"/>
  <c r="S191" i="2"/>
  <c r="T190" i="2"/>
  <c r="L191" i="2"/>
  <c r="M190" i="2"/>
  <c r="Y105" i="1"/>
  <c r="AG105" i="1"/>
  <c r="AH106" i="1" s="1"/>
  <c r="W105" i="1"/>
  <c r="AM105" i="1" l="1"/>
  <c r="AN105" i="1"/>
  <c r="M191" i="2"/>
  <c r="L192" i="2"/>
  <c r="T191" i="2"/>
  <c r="S192" i="2"/>
  <c r="AI106" i="1"/>
  <c r="V106" i="1"/>
  <c r="U106" i="1"/>
  <c r="AL107" i="1" l="1"/>
  <c r="C107" i="2"/>
  <c r="D107" i="2" s="1"/>
  <c r="E107" i="2" s="1"/>
  <c r="F107" i="2" s="1"/>
  <c r="AK106" i="1"/>
  <c r="S193" i="2"/>
  <c r="T192" i="2"/>
  <c r="M192" i="2"/>
  <c r="L193" i="2"/>
  <c r="X106" i="1"/>
  <c r="W106" i="1"/>
  <c r="AM106" i="1" l="1"/>
  <c r="AN106" i="1"/>
  <c r="T193" i="2"/>
  <c r="S194" i="2"/>
  <c r="M193" i="2"/>
  <c r="L194" i="2"/>
  <c r="Y106" i="1"/>
  <c r="AG106" i="1"/>
  <c r="AH107" i="1" s="1"/>
  <c r="X107" i="1"/>
  <c r="V107" i="1"/>
  <c r="U107" i="1"/>
  <c r="AL108" i="1" l="1"/>
  <c r="C108" i="2"/>
  <c r="D108" i="2" s="1"/>
  <c r="E108" i="2" s="1"/>
  <c r="F108" i="2" s="1"/>
  <c r="AK107" i="1"/>
  <c r="M194" i="2"/>
  <c r="L195" i="2"/>
  <c r="T194" i="2"/>
  <c r="S195" i="2"/>
  <c r="AI107" i="1"/>
  <c r="Y107" i="1"/>
  <c r="AG107" i="1"/>
  <c r="AI108" i="1" s="1"/>
  <c r="W107" i="1"/>
  <c r="AM107" i="1" l="1"/>
  <c r="AN107" i="1"/>
  <c r="L196" i="2"/>
  <c r="M195" i="2"/>
  <c r="T195" i="2"/>
  <c r="S196" i="2"/>
  <c r="AH108" i="1"/>
  <c r="V108" i="1"/>
  <c r="U108" i="1"/>
  <c r="C109" i="2" l="1"/>
  <c r="D109" i="2" s="1"/>
  <c r="E109" i="2" s="1"/>
  <c r="F109" i="2" s="1"/>
  <c r="AK108" i="1"/>
  <c r="AL109" i="1"/>
  <c r="M196" i="2"/>
  <c r="L197" i="2"/>
  <c r="T196" i="2"/>
  <c r="S197" i="2"/>
  <c r="X108" i="1"/>
  <c r="W108" i="1"/>
  <c r="AM108" i="1" l="1"/>
  <c r="AN108" i="1"/>
  <c r="T197" i="2"/>
  <c r="S198" i="2"/>
  <c r="M197" i="2"/>
  <c r="L198" i="2"/>
  <c r="Y108" i="1"/>
  <c r="AG108" i="1"/>
  <c r="AH109" i="1" s="1"/>
  <c r="V109" i="1"/>
  <c r="U109" i="1"/>
  <c r="X109" i="1"/>
  <c r="AL110" i="1" l="1"/>
  <c r="AK109" i="1"/>
  <c r="M198" i="2"/>
  <c r="L199" i="2"/>
  <c r="T198" i="2"/>
  <c r="S199" i="2"/>
  <c r="AI109" i="1"/>
  <c r="Y109" i="1"/>
  <c r="AG109" i="1"/>
  <c r="AI110" i="1" s="1"/>
  <c r="C110" i="2"/>
  <c r="D110" i="2" s="1"/>
  <c r="E110" i="2" s="1"/>
  <c r="F110" i="2" s="1"/>
  <c r="W109" i="1"/>
  <c r="AM109" i="1" l="1"/>
  <c r="AN109" i="1"/>
  <c r="S200" i="2"/>
  <c r="T199" i="2"/>
  <c r="M199" i="2"/>
  <c r="L200" i="2"/>
  <c r="AH110" i="1"/>
  <c r="U110" i="1"/>
  <c r="V110" i="1"/>
  <c r="AL111" i="1" l="1"/>
  <c r="AK110" i="1"/>
  <c r="L201" i="2"/>
  <c r="M200" i="2"/>
  <c r="T200" i="2"/>
  <c r="S201" i="2"/>
  <c r="C111" i="2"/>
  <c r="D111" i="2" s="1"/>
  <c r="E111" i="2" s="1"/>
  <c r="F111" i="2" s="1"/>
  <c r="X110" i="1"/>
  <c r="W110" i="1"/>
  <c r="AM110" i="1" l="1"/>
  <c r="AN110" i="1"/>
  <c r="T201" i="2"/>
  <c r="S202" i="2"/>
  <c r="M201" i="2"/>
  <c r="L202" i="2"/>
  <c r="Y110" i="1"/>
  <c r="AG110" i="1"/>
  <c r="AH111" i="1" s="1"/>
  <c r="X111" i="1"/>
  <c r="V111" i="1"/>
  <c r="U111" i="1"/>
  <c r="AL112" i="1" l="1"/>
  <c r="AK111" i="1"/>
  <c r="L203" i="2"/>
  <c r="M202" i="2"/>
  <c r="T202" i="2"/>
  <c r="S203" i="2"/>
  <c r="AI111" i="1"/>
  <c r="Y111" i="1"/>
  <c r="AG111" i="1"/>
  <c r="AH112" i="1" s="1"/>
  <c r="C112" i="2"/>
  <c r="D112" i="2" s="1"/>
  <c r="E112" i="2" s="1"/>
  <c r="F112" i="2" s="1"/>
  <c r="W111" i="1"/>
  <c r="AM111" i="1" l="1"/>
  <c r="AN111" i="1"/>
  <c r="T203" i="2"/>
  <c r="S204" i="2"/>
  <c r="M203" i="2"/>
  <c r="L204" i="2"/>
  <c r="AI112" i="1"/>
  <c r="X112" i="1"/>
  <c r="V112" i="1"/>
  <c r="U112" i="1"/>
  <c r="AL113" i="1" l="1"/>
  <c r="C113" i="2"/>
  <c r="D113" i="2" s="1"/>
  <c r="E113" i="2" s="1"/>
  <c r="F113" i="2" s="1"/>
  <c r="AK112" i="1"/>
  <c r="L205" i="2"/>
  <c r="M204" i="2"/>
  <c r="T204" i="2"/>
  <c r="S205" i="2"/>
  <c r="Y112" i="1"/>
  <c r="AG112" i="1"/>
  <c r="W112" i="1"/>
  <c r="AM112" i="1" l="1"/>
  <c r="AN112" i="1"/>
  <c r="T205" i="2"/>
  <c r="S206" i="2"/>
  <c r="L206" i="2"/>
  <c r="M205" i="2"/>
  <c r="AI113" i="1"/>
  <c r="AH113" i="1"/>
  <c r="X113" i="1"/>
  <c r="V113" i="1"/>
  <c r="U113" i="1"/>
  <c r="AL114" i="1" l="1"/>
  <c r="AK113" i="1"/>
  <c r="M206" i="2"/>
  <c r="L207" i="2"/>
  <c r="T206" i="2"/>
  <c r="S207" i="2"/>
  <c r="Y113" i="1"/>
  <c r="AG113" i="1"/>
  <c r="AI114" i="1" s="1"/>
  <c r="C114" i="2"/>
  <c r="D114" i="2" s="1"/>
  <c r="E114" i="2" s="1"/>
  <c r="F114" i="2" s="1"/>
  <c r="W113" i="1"/>
  <c r="AM113" i="1" l="1"/>
  <c r="AN113" i="1"/>
  <c r="S208" i="2"/>
  <c r="T207" i="2"/>
  <c r="M207" i="2"/>
  <c r="L208" i="2"/>
  <c r="AH114" i="1"/>
  <c r="V114" i="1"/>
  <c r="U114" i="1"/>
  <c r="X114" i="1"/>
  <c r="AK114" i="1" l="1"/>
  <c r="AL115" i="1"/>
  <c r="L209" i="2"/>
  <c r="M208" i="2"/>
  <c r="C115" i="2"/>
  <c r="D115" i="2" s="1"/>
  <c r="E115" i="2" s="1"/>
  <c r="F115" i="2" s="1"/>
  <c r="S209" i="2"/>
  <c r="T208" i="2"/>
  <c r="Y114" i="1"/>
  <c r="AG114" i="1"/>
  <c r="AI115" i="1" s="1"/>
  <c r="W114" i="1"/>
  <c r="AM114" i="1" l="1"/>
  <c r="AN114" i="1"/>
  <c r="M209" i="2"/>
  <c r="L210" i="2"/>
  <c r="T209" i="2"/>
  <c r="S210" i="2"/>
  <c r="AH115" i="1"/>
  <c r="X115" i="1"/>
  <c r="V115" i="1"/>
  <c r="U115" i="1"/>
  <c r="AL116" i="1" l="1"/>
  <c r="AK115" i="1"/>
  <c r="C116" i="2"/>
  <c r="D116" i="2" s="1"/>
  <c r="E116" i="2" s="1"/>
  <c r="F116" i="2" s="1"/>
  <c r="S211" i="2"/>
  <c r="T210" i="2"/>
  <c r="L211" i="2"/>
  <c r="M210" i="2"/>
  <c r="Y115" i="1"/>
  <c r="AG115" i="1"/>
  <c r="AI116" i="1" s="1"/>
  <c r="W115" i="1"/>
  <c r="AM115" i="1" l="1"/>
  <c r="AN115" i="1"/>
  <c r="L212" i="2"/>
  <c r="M211" i="2"/>
  <c r="T211" i="2"/>
  <c r="S212" i="2"/>
  <c r="AH116" i="1"/>
  <c r="X116" i="1"/>
  <c r="V116" i="1"/>
  <c r="U116" i="1"/>
  <c r="AL117" i="1" l="1"/>
  <c r="AK116" i="1"/>
  <c r="C117" i="2"/>
  <c r="D117" i="2" s="1"/>
  <c r="E117" i="2" s="1"/>
  <c r="F117" i="2" s="1"/>
  <c r="S213" i="2"/>
  <c r="T212" i="2"/>
  <c r="M212" i="2"/>
  <c r="L213" i="2"/>
  <c r="Y116" i="1"/>
  <c r="AG116" i="1"/>
  <c r="AI117" i="1" s="1"/>
  <c r="W116" i="1"/>
  <c r="AM116" i="1" l="1"/>
  <c r="AN116" i="1"/>
  <c r="L214" i="2"/>
  <c r="M213" i="2"/>
  <c r="T213" i="2"/>
  <c r="S214" i="2"/>
  <c r="AH117" i="1"/>
  <c r="X117" i="1"/>
  <c r="V117" i="1"/>
  <c r="U117" i="1"/>
  <c r="AL118" i="1" l="1"/>
  <c r="C118" i="2"/>
  <c r="D118" i="2" s="1"/>
  <c r="E118" i="2" s="1"/>
  <c r="F118" i="2" s="1"/>
  <c r="AK117" i="1"/>
  <c r="T214" i="2"/>
  <c r="S215" i="2"/>
  <c r="L215" i="2"/>
  <c r="M214" i="2"/>
  <c r="Y117" i="1"/>
  <c r="AG117" i="1"/>
  <c r="AI118" i="1" s="1"/>
  <c r="W117" i="1"/>
  <c r="AM117" i="1" l="1"/>
  <c r="AN117" i="1"/>
  <c r="M215" i="2"/>
  <c r="L216" i="2"/>
  <c r="S216" i="2"/>
  <c r="T215" i="2"/>
  <c r="AH118" i="1"/>
  <c r="X118" i="1"/>
  <c r="V118" i="1"/>
  <c r="U118" i="1"/>
  <c r="AL119" i="1" l="1"/>
  <c r="AK118" i="1"/>
  <c r="T216" i="2"/>
  <c r="S217" i="2"/>
  <c r="L217" i="2"/>
  <c r="M216" i="2"/>
  <c r="C119" i="2"/>
  <c r="D119" i="2" s="1"/>
  <c r="E119" i="2" s="1"/>
  <c r="F119" i="2" s="1"/>
  <c r="Y118" i="1"/>
  <c r="AG118" i="1"/>
  <c r="AI119" i="1" s="1"/>
  <c r="W118" i="1"/>
  <c r="AM118" i="1" l="1"/>
  <c r="AN118" i="1"/>
  <c r="M217" i="2"/>
  <c r="L218" i="2"/>
  <c r="S218" i="2"/>
  <c r="T217" i="2"/>
  <c r="AH119" i="1"/>
  <c r="X119" i="1"/>
  <c r="V119" i="1"/>
  <c r="U119" i="1"/>
  <c r="AL120" i="1" l="1"/>
  <c r="AK119" i="1"/>
  <c r="T218" i="2"/>
  <c r="S219" i="2"/>
  <c r="L219" i="2"/>
  <c r="M218" i="2"/>
  <c r="Y119" i="1"/>
  <c r="AG119" i="1"/>
  <c r="AI120" i="1" s="1"/>
  <c r="C120" i="2"/>
  <c r="D120" i="2" s="1"/>
  <c r="E120" i="2" s="1"/>
  <c r="F120" i="2" s="1"/>
  <c r="W119" i="1"/>
  <c r="AM119" i="1" l="1"/>
  <c r="AN119" i="1"/>
  <c r="L220" i="2"/>
  <c r="M219" i="2"/>
  <c r="S220" i="2"/>
  <c r="T219" i="2"/>
  <c r="AH120" i="1"/>
  <c r="X120" i="1"/>
  <c r="V120" i="1"/>
  <c r="U120" i="1"/>
  <c r="AK120" i="1" l="1"/>
  <c r="AL121" i="1"/>
  <c r="T220" i="2"/>
  <c r="S221" i="2"/>
  <c r="L221" i="2"/>
  <c r="M220" i="2"/>
  <c r="Y120" i="1"/>
  <c r="AG120" i="1"/>
  <c r="AI121" i="1" s="1"/>
  <c r="C121" i="2"/>
  <c r="D121" i="2" s="1"/>
  <c r="E121" i="2" s="1"/>
  <c r="F121" i="2" s="1"/>
  <c r="W120" i="1"/>
  <c r="AM120" i="1" l="1"/>
  <c r="AN120" i="1"/>
  <c r="L222" i="2"/>
  <c r="M221" i="2"/>
  <c r="T221" i="2"/>
  <c r="S222" i="2"/>
  <c r="AH121" i="1"/>
  <c r="X121" i="1"/>
  <c r="U121" i="1"/>
  <c r="V121" i="1"/>
  <c r="AL122" i="1" l="1"/>
  <c r="AK121" i="1"/>
  <c r="L223" i="2"/>
  <c r="M222" i="2"/>
  <c r="T222" i="2"/>
  <c r="S223" i="2"/>
  <c r="Y121" i="1"/>
  <c r="AG121" i="1"/>
  <c r="AI122" i="1" s="1"/>
  <c r="C122" i="2"/>
  <c r="D122" i="2" s="1"/>
  <c r="E122" i="2" s="1"/>
  <c r="F122" i="2" s="1"/>
  <c r="W121" i="1"/>
  <c r="AM121" i="1" l="1"/>
  <c r="AN121" i="1"/>
  <c r="T223" i="2"/>
  <c r="S224" i="2"/>
  <c r="M223" i="2"/>
  <c r="L224" i="2"/>
  <c r="AH122" i="1"/>
  <c r="U122" i="1"/>
  <c r="V122" i="1"/>
  <c r="X122" i="1"/>
  <c r="AL123" i="1" l="1"/>
  <c r="AK122" i="1"/>
  <c r="M224" i="2"/>
  <c r="L225" i="2"/>
  <c r="S225" i="2"/>
  <c r="T224" i="2"/>
  <c r="Y122" i="1"/>
  <c r="AG122" i="1"/>
  <c r="AI123" i="1" s="1"/>
  <c r="C123" i="2"/>
  <c r="D123" i="2" s="1"/>
  <c r="E123" i="2" s="1"/>
  <c r="F123" i="2" s="1"/>
  <c r="W122" i="1"/>
  <c r="AM122" i="1" l="1"/>
  <c r="AN122" i="1"/>
  <c r="T225" i="2"/>
  <c r="S226" i="2"/>
  <c r="L226" i="2"/>
  <c r="M225" i="2"/>
  <c r="AH123" i="1"/>
  <c r="U123" i="1"/>
  <c r="V123" i="1"/>
  <c r="X123" i="1"/>
  <c r="AL124" i="1" l="1"/>
  <c r="AK123" i="1"/>
  <c r="L227" i="2"/>
  <c r="M226" i="2"/>
  <c r="T226" i="2"/>
  <c r="S227" i="2"/>
  <c r="Y123" i="1"/>
  <c r="AG123" i="1"/>
  <c r="AI124" i="1" s="1"/>
  <c r="C124" i="2"/>
  <c r="D124" i="2" s="1"/>
  <c r="E124" i="2" s="1"/>
  <c r="F124" i="2" s="1"/>
  <c r="W123" i="1"/>
  <c r="AM123" i="1" l="1"/>
  <c r="AN123" i="1"/>
  <c r="T227" i="2"/>
  <c r="S228" i="2"/>
  <c r="M227" i="2"/>
  <c r="L228" i="2"/>
  <c r="AH124" i="1"/>
  <c r="X124" i="1"/>
  <c r="V124" i="1"/>
  <c r="U124" i="1"/>
  <c r="C125" i="2" l="1"/>
  <c r="D125" i="2" s="1"/>
  <c r="E125" i="2" s="1"/>
  <c r="F125" i="2" s="1"/>
  <c r="AK124" i="1"/>
  <c r="AL125" i="1"/>
  <c r="M228" i="2"/>
  <c r="L229" i="2"/>
  <c r="T228" i="2"/>
  <c r="S229" i="2"/>
  <c r="Y124" i="1"/>
  <c r="AG124" i="1"/>
  <c r="AI125" i="1" s="1"/>
  <c r="W124" i="1"/>
  <c r="AM124" i="1" l="1"/>
  <c r="AN124" i="1"/>
  <c r="T229" i="2"/>
  <c r="S230" i="2"/>
  <c r="L230" i="2"/>
  <c r="M229" i="2"/>
  <c r="AH125" i="1"/>
  <c r="X125" i="1"/>
  <c r="V125" i="1"/>
  <c r="U125" i="1"/>
  <c r="AK125" i="1" l="1"/>
  <c r="AL126" i="1"/>
  <c r="C126" i="2"/>
  <c r="D126" i="2" s="1"/>
  <c r="E126" i="2" s="1"/>
  <c r="F126" i="2" s="1"/>
  <c r="L231" i="2"/>
  <c r="M230" i="2"/>
  <c r="T230" i="2"/>
  <c r="S231" i="2"/>
  <c r="Y125" i="1"/>
  <c r="AG125" i="1"/>
  <c r="AI126" i="1" s="1"/>
  <c r="W125" i="1"/>
  <c r="AM125" i="1" l="1"/>
  <c r="AN125" i="1"/>
  <c r="T231" i="2"/>
  <c r="S232" i="2"/>
  <c r="M231" i="2"/>
  <c r="L232" i="2"/>
  <c r="AH126" i="1"/>
  <c r="X126" i="1"/>
  <c r="V126" i="1"/>
  <c r="U126" i="1"/>
  <c r="AK126" i="1" l="1"/>
  <c r="AL127" i="1"/>
  <c r="C127" i="2"/>
  <c r="D127" i="2" s="1"/>
  <c r="E127" i="2" s="1"/>
  <c r="F127" i="2" s="1"/>
  <c r="L233" i="2"/>
  <c r="M232" i="2"/>
  <c r="T232" i="2"/>
  <c r="S233" i="2"/>
  <c r="Y126" i="1"/>
  <c r="AG126" i="1"/>
  <c r="AI127" i="1" s="1"/>
  <c r="W126" i="1"/>
  <c r="AM126" i="1" l="1"/>
  <c r="AN126" i="1"/>
  <c r="T233" i="2"/>
  <c r="S234" i="2"/>
  <c r="M233" i="2"/>
  <c r="L234" i="2"/>
  <c r="AH127" i="1"/>
  <c r="U127" i="1"/>
  <c r="V127" i="1"/>
  <c r="AL128" i="1" l="1"/>
  <c r="AK127" i="1"/>
  <c r="L235" i="2"/>
  <c r="M234" i="2"/>
  <c r="T234" i="2"/>
  <c r="S235" i="2"/>
  <c r="C128" i="2"/>
  <c r="D128" i="2" s="1"/>
  <c r="E128" i="2" s="1"/>
  <c r="F128" i="2" s="1"/>
  <c r="X127" i="1"/>
  <c r="W127" i="1"/>
  <c r="AM127" i="1" l="1"/>
  <c r="AN127" i="1"/>
  <c r="L236" i="2"/>
  <c r="M235" i="2"/>
  <c r="T235" i="2"/>
  <c r="S236" i="2"/>
  <c r="Y127" i="1"/>
  <c r="AG127" i="1"/>
  <c r="AH128" i="1" s="1"/>
  <c r="X128" i="1"/>
  <c r="V128" i="1"/>
  <c r="U128" i="1"/>
  <c r="AK128" i="1" l="1"/>
  <c r="AL129" i="1"/>
  <c r="M236" i="2"/>
  <c r="L237" i="2"/>
  <c r="T236" i="2"/>
  <c r="S237" i="2"/>
  <c r="C129" i="2"/>
  <c r="D129" i="2" s="1"/>
  <c r="E129" i="2" s="1"/>
  <c r="F129" i="2" s="1"/>
  <c r="AI128" i="1"/>
  <c r="Y128" i="1"/>
  <c r="AG128" i="1"/>
  <c r="AI129" i="1" s="1"/>
  <c r="W128" i="1"/>
  <c r="AM128" i="1" l="1"/>
  <c r="AN128" i="1"/>
  <c r="T237" i="2"/>
  <c r="S238" i="2"/>
  <c r="M237" i="2"/>
  <c r="L238" i="2"/>
  <c r="AH129" i="1"/>
  <c r="X129" i="1"/>
  <c r="V129" i="1"/>
  <c r="U129" i="1"/>
  <c r="AK129" i="1" l="1"/>
  <c r="AL130" i="1"/>
  <c r="M238" i="2"/>
  <c r="L239" i="2"/>
  <c r="T238" i="2"/>
  <c r="S239" i="2"/>
  <c r="Y129" i="1"/>
  <c r="C130" i="2"/>
  <c r="D130" i="2" s="1"/>
  <c r="E130" i="2" s="1"/>
  <c r="F130" i="2" s="1"/>
  <c r="W129" i="1"/>
  <c r="AM129" i="1" l="1"/>
  <c r="AN129" i="1"/>
  <c r="T239" i="2"/>
  <c r="S240" i="2"/>
  <c r="L240" i="2"/>
  <c r="M239" i="2"/>
  <c r="AG129" i="1"/>
  <c r="AH130" i="1" s="1"/>
  <c r="V130" i="1"/>
  <c r="U130" i="1"/>
  <c r="AK130" i="1" l="1"/>
  <c r="AL131" i="1"/>
  <c r="M240" i="2"/>
  <c r="L241" i="2"/>
  <c r="T240" i="2"/>
  <c r="S241" i="2"/>
  <c r="AI130" i="1"/>
  <c r="C131" i="2"/>
  <c r="D131" i="2" s="1"/>
  <c r="E131" i="2" s="1"/>
  <c r="F131" i="2" s="1"/>
  <c r="X130" i="1"/>
  <c r="W130" i="1"/>
  <c r="AM130" i="1" l="1"/>
  <c r="AN130" i="1"/>
  <c r="T241" i="2"/>
  <c r="S242" i="2"/>
  <c r="M241" i="2"/>
  <c r="L242" i="2"/>
  <c r="Y130" i="1"/>
  <c r="AG130" i="1"/>
  <c r="X131" i="1"/>
  <c r="V131" i="1"/>
  <c r="U131" i="1"/>
  <c r="AL132" i="1" l="1"/>
  <c r="AK131" i="1"/>
  <c r="M242" i="2"/>
  <c r="L243" i="2"/>
  <c r="T242" i="2"/>
  <c r="S243" i="2"/>
  <c r="AI131" i="1"/>
  <c r="AH131" i="1"/>
  <c r="Y131" i="1"/>
  <c r="AG131" i="1"/>
  <c r="AI132" i="1" s="1"/>
  <c r="C132" i="2"/>
  <c r="D132" i="2" s="1"/>
  <c r="E132" i="2" s="1"/>
  <c r="F132" i="2" s="1"/>
  <c r="W131" i="1"/>
  <c r="AM131" i="1" l="1"/>
  <c r="AN131" i="1"/>
  <c r="T243" i="2"/>
  <c r="S244" i="2"/>
  <c r="M243" i="2"/>
  <c r="L244" i="2"/>
  <c r="AH132" i="1"/>
  <c r="V132" i="1"/>
  <c r="X132" i="1"/>
  <c r="U132" i="1"/>
  <c r="AK132" i="1" l="1"/>
  <c r="AL133" i="1"/>
  <c r="C133" i="2"/>
  <c r="D133" i="2" s="1"/>
  <c r="E133" i="2" s="1"/>
  <c r="F133" i="2" s="1"/>
  <c r="M244" i="2"/>
  <c r="L245" i="2"/>
  <c r="T244" i="2"/>
  <c r="S245" i="2"/>
  <c r="Y132" i="1"/>
  <c r="AG132" i="1"/>
  <c r="AI133" i="1" s="1"/>
  <c r="W132" i="1"/>
  <c r="AM132" i="1" l="1"/>
  <c r="AN132" i="1"/>
  <c r="T245" i="2"/>
  <c r="S246" i="2"/>
  <c r="M245" i="2"/>
  <c r="L246" i="2"/>
  <c r="AH133" i="1"/>
  <c r="X133" i="1"/>
  <c r="V133" i="1"/>
  <c r="U133" i="1"/>
  <c r="AK133" i="1" l="1"/>
  <c r="AL134" i="1"/>
  <c r="C134" i="2"/>
  <c r="D134" i="2" s="1"/>
  <c r="E134" i="2" s="1"/>
  <c r="F134" i="2" s="1"/>
  <c r="L247" i="2"/>
  <c r="M246" i="2"/>
  <c r="T246" i="2"/>
  <c r="S247" i="2"/>
  <c r="Y133" i="1"/>
  <c r="AG133" i="1"/>
  <c r="AH134" i="1" s="1"/>
  <c r="W133" i="1"/>
  <c r="AM133" i="1" l="1"/>
  <c r="AN133" i="1"/>
  <c r="S248" i="2"/>
  <c r="T247" i="2"/>
  <c r="M247" i="2"/>
  <c r="L248" i="2"/>
  <c r="AI134" i="1"/>
  <c r="U134" i="1"/>
  <c r="V134" i="1"/>
  <c r="AL135" i="1" l="1"/>
  <c r="AK134" i="1"/>
  <c r="L249" i="2"/>
  <c r="M248" i="2"/>
  <c r="T248" i="2"/>
  <c r="S249" i="2"/>
  <c r="C135" i="2"/>
  <c r="D135" i="2" s="1"/>
  <c r="E135" i="2" s="1"/>
  <c r="F135" i="2" s="1"/>
  <c r="X134" i="1"/>
  <c r="W134" i="1"/>
  <c r="AM134" i="1" l="1"/>
  <c r="AN134" i="1"/>
  <c r="S250" i="2"/>
  <c r="T249" i="2"/>
  <c r="M249" i="2"/>
  <c r="L250" i="2"/>
  <c r="Y134" i="1"/>
  <c r="AG134" i="1"/>
  <c r="AH135" i="1" s="1"/>
  <c r="X135" i="1"/>
  <c r="V135" i="1"/>
  <c r="U135" i="1"/>
  <c r="AL136" i="1" l="1"/>
  <c r="AK135" i="1"/>
  <c r="M250" i="2"/>
  <c r="L251" i="2"/>
  <c r="C136" i="2"/>
  <c r="D136" i="2" s="1"/>
  <c r="E136" i="2" s="1"/>
  <c r="F136" i="2" s="1"/>
  <c r="T250" i="2"/>
  <c r="S251" i="2"/>
  <c r="AI135" i="1"/>
  <c r="Y135" i="1"/>
  <c r="AG135" i="1"/>
  <c r="AI136" i="1" s="1"/>
  <c r="W135" i="1"/>
  <c r="AM135" i="1" l="1"/>
  <c r="AN135" i="1"/>
  <c r="T251" i="2"/>
  <c r="S252" i="2"/>
  <c r="M251" i="2"/>
  <c r="L252" i="2"/>
  <c r="AH136" i="1"/>
  <c r="X136" i="1"/>
  <c r="V136" i="1"/>
  <c r="U136" i="1"/>
  <c r="AL137" i="1" l="1"/>
  <c r="AK136" i="1"/>
  <c r="T252" i="2"/>
  <c r="S253" i="2"/>
  <c r="M252" i="2"/>
  <c r="L253" i="2"/>
  <c r="Y136" i="1"/>
  <c r="AG136" i="1"/>
  <c r="AI137" i="1" s="1"/>
  <c r="C137" i="2"/>
  <c r="D137" i="2" s="1"/>
  <c r="E137" i="2" s="1"/>
  <c r="F137" i="2" s="1"/>
  <c r="W136" i="1"/>
  <c r="AM136" i="1" l="1"/>
  <c r="AN136" i="1"/>
  <c r="L254" i="2"/>
  <c r="M253" i="2"/>
  <c r="T253" i="2"/>
  <c r="S254" i="2"/>
  <c r="AH137" i="1"/>
  <c r="V137" i="1"/>
  <c r="U137" i="1"/>
  <c r="X137" i="1"/>
  <c r="AL138" i="1" l="1"/>
  <c r="AK137" i="1"/>
  <c r="S255" i="2"/>
  <c r="T254" i="2"/>
  <c r="C138" i="2"/>
  <c r="D138" i="2" s="1"/>
  <c r="E138" i="2" s="1"/>
  <c r="F138" i="2" s="1"/>
  <c r="M254" i="2"/>
  <c r="L255" i="2"/>
  <c r="Y137" i="1"/>
  <c r="AG137" i="1"/>
  <c r="AI138" i="1" s="1"/>
  <c r="W137" i="1"/>
  <c r="AM137" i="1" l="1"/>
  <c r="AN137" i="1"/>
  <c r="M255" i="2"/>
  <c r="L256" i="2"/>
  <c r="T255" i="2"/>
  <c r="S256" i="2"/>
  <c r="AH138" i="1"/>
  <c r="X138" i="1"/>
  <c r="V138" i="1"/>
  <c r="U138" i="1"/>
  <c r="AK138" i="1" l="1"/>
  <c r="AL139" i="1"/>
  <c r="L257" i="2"/>
  <c r="M256" i="2"/>
  <c r="S257" i="2"/>
  <c r="T256" i="2"/>
  <c r="Y138" i="1"/>
  <c r="AG138" i="1"/>
  <c r="AI139" i="1" s="1"/>
  <c r="C139" i="2"/>
  <c r="D139" i="2" s="1"/>
  <c r="E139" i="2" s="1"/>
  <c r="F139" i="2" s="1"/>
  <c r="W138" i="1"/>
  <c r="AM138" i="1" l="1"/>
  <c r="AN138" i="1"/>
  <c r="T257" i="2"/>
  <c r="S258" i="2"/>
  <c r="L258" i="2"/>
  <c r="M257" i="2"/>
  <c r="AH139" i="1"/>
  <c r="X139" i="1"/>
  <c r="V139" i="1"/>
  <c r="U139" i="1"/>
  <c r="AK139" i="1" l="1"/>
  <c r="AL140" i="1"/>
  <c r="C140" i="2"/>
  <c r="D140" i="2" s="1"/>
  <c r="E140" i="2" s="1"/>
  <c r="F140" i="2" s="1"/>
  <c r="L259" i="2"/>
  <c r="M258" i="2"/>
  <c r="S259" i="2"/>
  <c r="T258" i="2"/>
  <c r="Y139" i="1"/>
  <c r="AG139" i="1"/>
  <c r="AI140" i="1" s="1"/>
  <c r="W139" i="1"/>
  <c r="AM139" i="1" l="1"/>
  <c r="AN139" i="1"/>
  <c r="T259" i="2"/>
  <c r="S260" i="2"/>
  <c r="L260" i="2"/>
  <c r="M259" i="2"/>
  <c r="AH140" i="1"/>
  <c r="U140" i="1"/>
  <c r="V140" i="1"/>
  <c r="AL141" i="1" l="1"/>
  <c r="AK140" i="1"/>
  <c r="M260" i="2"/>
  <c r="L261" i="2"/>
  <c r="T260" i="2"/>
  <c r="S261" i="2"/>
  <c r="C141" i="2"/>
  <c r="D141" i="2" s="1"/>
  <c r="E141" i="2" s="1"/>
  <c r="F141" i="2" s="1"/>
  <c r="X140" i="1"/>
  <c r="W140" i="1"/>
  <c r="AM140" i="1" l="1"/>
  <c r="AN140" i="1"/>
  <c r="L262" i="2"/>
  <c r="M261" i="2"/>
  <c r="S262" i="2"/>
  <c r="T261" i="2"/>
  <c r="Y140" i="1"/>
  <c r="AG140" i="1"/>
  <c r="AH141" i="1" s="1"/>
  <c r="X141" i="1"/>
  <c r="V141" i="1"/>
  <c r="U141" i="1"/>
  <c r="AL142" i="1" l="1"/>
  <c r="AK141" i="1"/>
  <c r="C142" i="2"/>
  <c r="D142" i="2" s="1"/>
  <c r="E142" i="2" s="1"/>
  <c r="F142" i="2" s="1"/>
  <c r="T262" i="2"/>
  <c r="S263" i="2"/>
  <c r="L263" i="2"/>
  <c r="M262" i="2"/>
  <c r="Y141" i="1"/>
  <c r="AG141" i="1"/>
  <c r="AI142" i="1" s="1"/>
  <c r="AI141" i="1"/>
  <c r="W141" i="1"/>
  <c r="AM141" i="1" l="1"/>
  <c r="AN141" i="1"/>
  <c r="M263" i="2"/>
  <c r="L264" i="2"/>
  <c r="T263" i="2"/>
  <c r="S264" i="2"/>
  <c r="AH142" i="1"/>
  <c r="V142" i="1"/>
  <c r="U142" i="1"/>
  <c r="X142" i="1"/>
  <c r="C143" i="2" l="1"/>
  <c r="D143" i="2" s="1"/>
  <c r="E143" i="2" s="1"/>
  <c r="F143" i="2" s="1"/>
  <c r="AK142" i="1"/>
  <c r="AL143" i="1"/>
  <c r="S265" i="2"/>
  <c r="T264" i="2"/>
  <c r="M264" i="2"/>
  <c r="L265" i="2"/>
  <c r="Y142" i="1"/>
  <c r="AG142" i="1"/>
  <c r="AH143" i="1" s="1"/>
  <c r="W142" i="1"/>
  <c r="AM142" i="1" l="1"/>
  <c r="AN142" i="1"/>
  <c r="M265" i="2"/>
  <c r="L266" i="2"/>
  <c r="T265" i="2"/>
  <c r="S266" i="2"/>
  <c r="X143" i="1"/>
  <c r="V143" i="1"/>
  <c r="U143" i="1"/>
  <c r="AL144" i="1" l="1"/>
  <c r="AK143" i="1"/>
  <c r="T266" i="2"/>
  <c r="S267" i="2"/>
  <c r="C144" i="2"/>
  <c r="D144" i="2" s="1"/>
  <c r="E144" i="2" s="1"/>
  <c r="F144" i="2" s="1"/>
  <c r="L267" i="2"/>
  <c r="M266" i="2"/>
  <c r="Y143" i="1"/>
  <c r="AG143" i="1"/>
  <c r="AH144" i="1" s="1"/>
  <c r="AI143" i="1"/>
  <c r="W143" i="1"/>
  <c r="AM143" i="1" l="1"/>
  <c r="AN143" i="1"/>
  <c r="M267" i="2"/>
  <c r="L268" i="2"/>
  <c r="T267" i="2"/>
  <c r="S268" i="2"/>
  <c r="AI144" i="1"/>
  <c r="V144" i="1"/>
  <c r="U144" i="1"/>
  <c r="AK144" i="1" l="1"/>
  <c r="AL145" i="1"/>
  <c r="M268" i="2"/>
  <c r="L269" i="2"/>
  <c r="T268" i="2"/>
  <c r="S269" i="2"/>
  <c r="C145" i="2"/>
  <c r="D145" i="2" s="1"/>
  <c r="E145" i="2" s="1"/>
  <c r="F145" i="2" s="1"/>
  <c r="X144" i="1"/>
  <c r="W144" i="1"/>
  <c r="AM144" i="1" l="1"/>
  <c r="AN144" i="1"/>
  <c r="M269" i="2"/>
  <c r="L270" i="2"/>
  <c r="S270" i="2"/>
  <c r="T269" i="2"/>
  <c r="Y144" i="1"/>
  <c r="AG144" i="1"/>
  <c r="AH145" i="1" s="1"/>
  <c r="U145" i="1"/>
  <c r="V145" i="1"/>
  <c r="X145" i="1"/>
  <c r="AL146" i="1" l="1"/>
  <c r="AK145" i="1"/>
  <c r="T270" i="2"/>
  <c r="S271" i="2"/>
  <c r="M270" i="2"/>
  <c r="L271" i="2"/>
  <c r="AI145" i="1"/>
  <c r="Y145" i="1"/>
  <c r="AG145" i="1"/>
  <c r="AI146" i="1" s="1"/>
  <c r="C146" i="2"/>
  <c r="D146" i="2" s="1"/>
  <c r="E146" i="2" s="1"/>
  <c r="F146" i="2" s="1"/>
  <c r="W145" i="1"/>
  <c r="AM145" i="1" l="1"/>
  <c r="AN145" i="1"/>
  <c r="M271" i="2"/>
  <c r="L272" i="2"/>
  <c r="T271" i="2"/>
  <c r="S272" i="2"/>
  <c r="AH146" i="1"/>
  <c r="X146" i="1"/>
  <c r="V146" i="1"/>
  <c r="U146" i="1"/>
  <c r="AL147" i="1" l="1"/>
  <c r="AK146" i="1"/>
  <c r="C147" i="2"/>
  <c r="D147" i="2" s="1"/>
  <c r="E147" i="2" s="1"/>
  <c r="F147" i="2" s="1"/>
  <c r="T272" i="2"/>
  <c r="S273" i="2"/>
  <c r="L273" i="2"/>
  <c r="M272" i="2"/>
  <c r="Y146" i="1"/>
  <c r="AG146" i="1"/>
  <c r="AI147" i="1" s="1"/>
  <c r="W146" i="1"/>
  <c r="AM146" i="1" l="1"/>
  <c r="AN146" i="1"/>
  <c r="M273" i="2"/>
  <c r="L274" i="2"/>
  <c r="T273" i="2"/>
  <c r="S274" i="2"/>
  <c r="AH147" i="1"/>
  <c r="X147" i="1"/>
  <c r="V147" i="1"/>
  <c r="U147" i="1"/>
  <c r="AL148" i="1" l="1"/>
  <c r="AK147" i="1"/>
  <c r="T274" i="2"/>
  <c r="S275" i="2"/>
  <c r="M274" i="2"/>
  <c r="L275" i="2"/>
  <c r="Y147" i="1"/>
  <c r="AG147" i="1"/>
  <c r="AI148" i="1" s="1"/>
  <c r="C148" i="2"/>
  <c r="D148" i="2" s="1"/>
  <c r="E148" i="2" s="1"/>
  <c r="F148" i="2" s="1"/>
  <c r="W147" i="1"/>
  <c r="AM147" i="1" l="1"/>
  <c r="AN147" i="1"/>
  <c r="T275" i="2"/>
  <c r="S276" i="2"/>
  <c r="M275" i="2"/>
  <c r="L276" i="2"/>
  <c r="AH148" i="1"/>
  <c r="U148" i="1"/>
  <c r="V148" i="1"/>
  <c r="X148" i="1"/>
  <c r="AL149" i="1" l="1"/>
  <c r="AK148" i="1"/>
  <c r="M276" i="2"/>
  <c r="L277" i="2"/>
  <c r="T276" i="2"/>
  <c r="S277" i="2"/>
  <c r="Y148" i="1"/>
  <c r="AG148" i="1"/>
  <c r="AI149" i="1" s="1"/>
  <c r="C149" i="2"/>
  <c r="D149" i="2" s="1"/>
  <c r="E149" i="2" s="1"/>
  <c r="F149" i="2" s="1"/>
  <c r="W148" i="1"/>
  <c r="AM148" i="1" l="1"/>
  <c r="AN148" i="1"/>
  <c r="T277" i="2"/>
  <c r="S278" i="2"/>
  <c r="L278" i="2"/>
  <c r="M277" i="2"/>
  <c r="AH149" i="1"/>
  <c r="U149" i="1"/>
  <c r="V149" i="1"/>
  <c r="AL150" i="1" l="1"/>
  <c r="AK149" i="1"/>
  <c r="M278" i="2"/>
  <c r="L279" i="2"/>
  <c r="T278" i="2"/>
  <c r="S279" i="2"/>
  <c r="C150" i="2"/>
  <c r="D150" i="2" s="1"/>
  <c r="E150" i="2" s="1"/>
  <c r="F150" i="2" s="1"/>
  <c r="X149" i="1"/>
  <c r="W149" i="1"/>
  <c r="AM149" i="1" l="1"/>
  <c r="AN149" i="1"/>
  <c r="T279" i="2"/>
  <c r="S280" i="2"/>
  <c r="M279" i="2"/>
  <c r="L280" i="2"/>
  <c r="Y149" i="1"/>
  <c r="AG149" i="1"/>
  <c r="AH150" i="1" s="1"/>
  <c r="V150" i="1"/>
  <c r="U150" i="1"/>
  <c r="AL151" i="1" l="1"/>
  <c r="AK150" i="1"/>
  <c r="C151" i="2"/>
  <c r="D151" i="2" s="1"/>
  <c r="E151" i="2" s="1"/>
  <c r="F151" i="2" s="1"/>
  <c r="M280" i="2"/>
  <c r="L281" i="2"/>
  <c r="T280" i="2"/>
  <c r="S281" i="2"/>
  <c r="AI150" i="1"/>
  <c r="X150" i="1"/>
  <c r="W150" i="1"/>
  <c r="AM150" i="1" l="1"/>
  <c r="AN150" i="1"/>
  <c r="T281" i="2"/>
  <c r="S282" i="2"/>
  <c r="M281" i="2"/>
  <c r="L282" i="2"/>
  <c r="Y150" i="1"/>
  <c r="AG150" i="1"/>
  <c r="X151" i="1"/>
  <c r="V151" i="1"/>
  <c r="U151" i="1"/>
  <c r="AL152" i="1" l="1"/>
  <c r="AK151" i="1"/>
  <c r="C152" i="2"/>
  <c r="D152" i="2" s="1"/>
  <c r="E152" i="2" s="1"/>
  <c r="F152" i="2" s="1"/>
  <c r="M282" i="2"/>
  <c r="L283" i="2"/>
  <c r="S283" i="2"/>
  <c r="T282" i="2"/>
  <c r="AI151" i="1"/>
  <c r="AH151" i="1"/>
  <c r="Y151" i="1"/>
  <c r="AG151" i="1"/>
  <c r="AI152" i="1" s="1"/>
  <c r="W151" i="1"/>
  <c r="AM151" i="1" l="1"/>
  <c r="AN151" i="1"/>
  <c r="S284" i="2"/>
  <c r="T283" i="2"/>
  <c r="M283" i="2"/>
  <c r="L284" i="2"/>
  <c r="AH152" i="1"/>
  <c r="X152" i="1"/>
  <c r="V152" i="1"/>
  <c r="U152" i="1"/>
  <c r="AL153" i="1" l="1"/>
  <c r="C153" i="2"/>
  <c r="D153" i="2" s="1"/>
  <c r="E153" i="2" s="1"/>
  <c r="F153" i="2" s="1"/>
  <c r="AK152" i="1"/>
  <c r="T284" i="2"/>
  <c r="S285" i="2"/>
  <c r="L285" i="2"/>
  <c r="M284" i="2"/>
  <c r="Y152" i="1"/>
  <c r="AG152" i="1"/>
  <c r="AI153" i="1" s="1"/>
  <c r="W152" i="1"/>
  <c r="AM152" i="1" l="1"/>
  <c r="AN152" i="1"/>
  <c r="M285" i="2"/>
  <c r="L286" i="2"/>
  <c r="S286" i="2"/>
  <c r="T285" i="2"/>
  <c r="AH153" i="1"/>
  <c r="X153" i="1"/>
  <c r="V153" i="1"/>
  <c r="U153" i="1"/>
  <c r="AL154" i="1" l="1"/>
  <c r="AK153" i="1"/>
  <c r="C154" i="2"/>
  <c r="D154" i="2" s="1"/>
  <c r="E154" i="2" s="1"/>
  <c r="F154" i="2" s="1"/>
  <c r="S287" i="2"/>
  <c r="T286" i="2"/>
  <c r="M286" i="2"/>
  <c r="L287" i="2"/>
  <c r="Y153" i="1"/>
  <c r="W153" i="1"/>
  <c r="AM153" i="1" l="1"/>
  <c r="AN153" i="1"/>
  <c r="M287" i="2"/>
  <c r="L288" i="2"/>
  <c r="S288" i="2"/>
  <c r="T287" i="2"/>
  <c r="AG153" i="1"/>
  <c r="AH154" i="1" s="1"/>
  <c r="U154" i="1"/>
  <c r="V154" i="1"/>
  <c r="AL155" i="1" l="1"/>
  <c r="AK154" i="1"/>
  <c r="S289" i="2"/>
  <c r="T288" i="2"/>
  <c r="M288" i="2"/>
  <c r="L289" i="2"/>
  <c r="AI154" i="1"/>
  <c r="C155" i="2"/>
  <c r="D155" i="2" s="1"/>
  <c r="E155" i="2" s="1"/>
  <c r="F155" i="2" s="1"/>
  <c r="X154" i="1"/>
  <c r="W154" i="1"/>
  <c r="AM154" i="1" l="1"/>
  <c r="AN154" i="1"/>
  <c r="L290" i="2"/>
  <c r="M289" i="2"/>
  <c r="S290" i="2"/>
  <c r="T289" i="2"/>
  <c r="Y154" i="1"/>
  <c r="AG154" i="1"/>
  <c r="V155" i="1"/>
  <c r="U155" i="1"/>
  <c r="X155" i="1"/>
  <c r="AL156" i="1" l="1"/>
  <c r="C156" i="2"/>
  <c r="D156" i="2" s="1"/>
  <c r="E156" i="2" s="1"/>
  <c r="F156" i="2" s="1"/>
  <c r="AK155" i="1"/>
  <c r="T290" i="2"/>
  <c r="S291" i="2"/>
  <c r="M290" i="2"/>
  <c r="L291" i="2"/>
  <c r="AI155" i="1"/>
  <c r="AH155" i="1"/>
  <c r="Y155" i="1"/>
  <c r="AG155" i="1"/>
  <c r="AI156" i="1" s="1"/>
  <c r="W155" i="1"/>
  <c r="AM155" i="1" l="1"/>
  <c r="AN155" i="1"/>
  <c r="M291" i="2"/>
  <c r="L292" i="2"/>
  <c r="T291" i="2"/>
  <c r="S292" i="2"/>
  <c r="AH156" i="1"/>
  <c r="X156" i="1"/>
  <c r="V156" i="1"/>
  <c r="U156" i="1"/>
  <c r="AK156" i="1" l="1"/>
  <c r="AL157" i="1"/>
  <c r="C157" i="2"/>
  <c r="D157" i="2" s="1"/>
  <c r="E157" i="2" s="1"/>
  <c r="F157" i="2" s="1"/>
  <c r="M292" i="2"/>
  <c r="L293" i="2"/>
  <c r="T292" i="2"/>
  <c r="S293" i="2"/>
  <c r="Y156" i="1"/>
  <c r="AG156" i="1"/>
  <c r="AI157" i="1" s="1"/>
  <c r="W156" i="1"/>
  <c r="AM156" i="1" l="1"/>
  <c r="AN156" i="1"/>
  <c r="M293" i="2"/>
  <c r="L294" i="2"/>
  <c r="T293" i="2"/>
  <c r="S294" i="2"/>
  <c r="AH157" i="1"/>
  <c r="X157" i="1"/>
  <c r="V157" i="1"/>
  <c r="U157" i="1"/>
  <c r="AK157" i="1" l="1"/>
  <c r="AL158" i="1"/>
  <c r="C158" i="2"/>
  <c r="D158" i="2" s="1"/>
  <c r="E158" i="2" s="1"/>
  <c r="F158" i="2" s="1"/>
  <c r="S295" i="2"/>
  <c r="T294" i="2"/>
  <c r="L295" i="2"/>
  <c r="M294" i="2"/>
  <c r="Y157" i="1"/>
  <c r="AG157" i="1"/>
  <c r="AI158" i="1" s="1"/>
  <c r="W157" i="1"/>
  <c r="AM157" i="1" l="1"/>
  <c r="AN157" i="1"/>
  <c r="L296" i="2"/>
  <c r="M295" i="2"/>
  <c r="T295" i="2"/>
  <c r="S296" i="2"/>
  <c r="AH158" i="1"/>
  <c r="X158" i="1"/>
  <c r="V158" i="1"/>
  <c r="U158" i="1"/>
  <c r="AK158" i="1" l="1"/>
  <c r="AL159" i="1"/>
  <c r="M296" i="2"/>
  <c r="L297" i="2"/>
  <c r="S297" i="2"/>
  <c r="T296" i="2"/>
  <c r="Y158" i="1"/>
  <c r="AG158" i="1"/>
  <c r="AH159" i="1" s="1"/>
  <c r="C159" i="2"/>
  <c r="D159" i="2" s="1"/>
  <c r="E159" i="2" s="1"/>
  <c r="F159" i="2" s="1"/>
  <c r="W158" i="1"/>
  <c r="AM158" i="1" l="1"/>
  <c r="AN158" i="1"/>
  <c r="T297" i="2"/>
  <c r="S298" i="2"/>
  <c r="M297" i="2"/>
  <c r="L298" i="2"/>
  <c r="AI159" i="1"/>
  <c r="X159" i="1"/>
  <c r="V159" i="1"/>
  <c r="U159" i="1"/>
  <c r="AL160" i="1" l="1"/>
  <c r="AK159" i="1"/>
  <c r="L299" i="2"/>
  <c r="M298" i="2"/>
  <c r="C160" i="2"/>
  <c r="D160" i="2" s="1"/>
  <c r="E160" i="2" s="1"/>
  <c r="F160" i="2" s="1"/>
  <c r="S299" i="2"/>
  <c r="T298" i="2"/>
  <c r="Y159" i="1"/>
  <c r="AG159" i="1"/>
  <c r="W159" i="1"/>
  <c r="AM159" i="1" l="1"/>
  <c r="AN159" i="1"/>
  <c r="M299" i="2"/>
  <c r="L300" i="2"/>
  <c r="T299" i="2"/>
  <c r="S300" i="2"/>
  <c r="AI160" i="1"/>
  <c r="AH160" i="1"/>
  <c r="X160" i="1"/>
  <c r="V160" i="1"/>
  <c r="U160" i="1"/>
  <c r="AL161" i="1" l="1"/>
  <c r="AK160" i="1"/>
  <c r="C161" i="2"/>
  <c r="D161" i="2" s="1"/>
  <c r="E161" i="2" s="1"/>
  <c r="F161" i="2" s="1"/>
  <c r="T300" i="2"/>
  <c r="S301" i="2"/>
  <c r="M300" i="2"/>
  <c r="L301" i="2"/>
  <c r="Y160" i="1"/>
  <c r="AG160" i="1"/>
  <c r="AI161" i="1" s="1"/>
  <c r="W160" i="1"/>
  <c r="AM160" i="1" l="1"/>
  <c r="AN160" i="1"/>
  <c r="M301" i="2"/>
  <c r="L302" i="2"/>
  <c r="S302" i="2"/>
  <c r="T301" i="2"/>
  <c r="AH161" i="1"/>
  <c r="V161" i="1"/>
  <c r="U161" i="1"/>
  <c r="AK161" i="1" l="1"/>
  <c r="AL162" i="1"/>
  <c r="C162" i="2"/>
  <c r="D162" i="2" s="1"/>
  <c r="E162" i="2" s="1"/>
  <c r="F162" i="2" s="1"/>
  <c r="T302" i="2"/>
  <c r="S303" i="2"/>
  <c r="M302" i="2"/>
  <c r="L303" i="2"/>
  <c r="X161" i="1"/>
  <c r="W161" i="1"/>
  <c r="AM161" i="1" l="1"/>
  <c r="AN161" i="1"/>
  <c r="M303" i="2"/>
  <c r="L304" i="2"/>
  <c r="T303" i="2"/>
  <c r="S304" i="2"/>
  <c r="Y161" i="1"/>
  <c r="AG161" i="1"/>
  <c r="AH162" i="1" s="1"/>
  <c r="V162" i="1"/>
  <c r="U162" i="1"/>
  <c r="X162" i="1"/>
  <c r="AK162" i="1" l="1"/>
  <c r="AL163" i="1"/>
  <c r="T304" i="2"/>
  <c r="S305" i="2"/>
  <c r="L305" i="2"/>
  <c r="M304" i="2"/>
  <c r="AI162" i="1"/>
  <c r="Y162" i="1"/>
  <c r="AG162" i="1"/>
  <c r="AI163" i="1" s="1"/>
  <c r="C163" i="2"/>
  <c r="D163" i="2" s="1"/>
  <c r="E163" i="2" s="1"/>
  <c r="F163" i="2" s="1"/>
  <c r="W162" i="1"/>
  <c r="AM162" i="1" l="1"/>
  <c r="AN162" i="1"/>
  <c r="M305" i="2"/>
  <c r="L306" i="2"/>
  <c r="T305" i="2"/>
  <c r="S306" i="2"/>
  <c r="AH163" i="1"/>
  <c r="X163" i="1"/>
  <c r="V163" i="1"/>
  <c r="U163" i="1"/>
  <c r="AL164" i="1" l="1"/>
  <c r="C164" i="2"/>
  <c r="D164" i="2" s="1"/>
  <c r="E164" i="2" s="1"/>
  <c r="F164" i="2" s="1"/>
  <c r="AK163" i="1"/>
  <c r="T306" i="2"/>
  <c r="S307" i="2"/>
  <c r="M306" i="2"/>
  <c r="L307" i="2"/>
  <c r="Y163" i="1"/>
  <c r="AG163" i="1"/>
  <c r="AI164" i="1" s="1"/>
  <c r="W163" i="1"/>
  <c r="AM163" i="1" l="1"/>
  <c r="AN163" i="1"/>
  <c r="M307" i="2"/>
  <c r="L308" i="2"/>
  <c r="T307" i="2"/>
  <c r="S308" i="2"/>
  <c r="AH164" i="1"/>
  <c r="U164" i="1"/>
  <c r="V164" i="1"/>
  <c r="AL165" i="1" l="1"/>
  <c r="AK164" i="1"/>
  <c r="T308" i="2"/>
  <c r="S309" i="2"/>
  <c r="L309" i="2"/>
  <c r="M308" i="2"/>
  <c r="C165" i="2"/>
  <c r="D165" i="2" s="1"/>
  <c r="E165" i="2" s="1"/>
  <c r="F165" i="2" s="1"/>
  <c r="X164" i="1"/>
  <c r="W164" i="1"/>
  <c r="AM164" i="1" l="1"/>
  <c r="AN164" i="1"/>
  <c r="M309" i="2"/>
  <c r="L310" i="2"/>
  <c r="S310" i="2"/>
  <c r="T309" i="2"/>
  <c r="Y164" i="1"/>
  <c r="AG164" i="1"/>
  <c r="AH165" i="1" s="1"/>
  <c r="X165" i="1"/>
  <c r="V165" i="1"/>
  <c r="U165" i="1"/>
  <c r="AL166" i="1" l="1"/>
  <c r="AK165" i="1"/>
  <c r="C166" i="2"/>
  <c r="D166" i="2" s="1"/>
  <c r="E166" i="2" s="1"/>
  <c r="F166" i="2" s="1"/>
  <c r="T310" i="2"/>
  <c r="S311" i="2"/>
  <c r="L311" i="2"/>
  <c r="M310" i="2"/>
  <c r="AI165" i="1"/>
  <c r="Y165" i="1"/>
  <c r="AG165" i="1"/>
  <c r="AI166" i="1" s="1"/>
  <c r="W165" i="1"/>
  <c r="AM165" i="1" l="1"/>
  <c r="AN165" i="1"/>
  <c r="L312" i="2"/>
  <c r="M311" i="2"/>
  <c r="T311" i="2"/>
  <c r="S312" i="2"/>
  <c r="AH166" i="1"/>
  <c r="V166" i="1"/>
  <c r="U166" i="1"/>
  <c r="AL167" i="1" l="1"/>
  <c r="AK166" i="1"/>
  <c r="T312" i="2"/>
  <c r="S313" i="2"/>
  <c r="M312" i="2"/>
  <c r="L313" i="2"/>
  <c r="C167" i="2"/>
  <c r="D167" i="2" s="1"/>
  <c r="E167" i="2" s="1"/>
  <c r="F167" i="2" s="1"/>
  <c r="X166" i="1"/>
  <c r="W166" i="1"/>
  <c r="AM166" i="1" l="1"/>
  <c r="AN166" i="1"/>
  <c r="M313" i="2"/>
  <c r="L314" i="2"/>
  <c r="T313" i="2"/>
  <c r="S314" i="2"/>
  <c r="Y166" i="1"/>
  <c r="AG166" i="1"/>
  <c r="AH167" i="1" s="1"/>
  <c r="U167" i="1"/>
  <c r="V167" i="1"/>
  <c r="AL168" i="1" l="1"/>
  <c r="AK167" i="1"/>
  <c r="L315" i="2"/>
  <c r="M314" i="2"/>
  <c r="S315" i="2"/>
  <c r="T314" i="2"/>
  <c r="AI167" i="1"/>
  <c r="C168" i="2"/>
  <c r="D168" i="2" s="1"/>
  <c r="E168" i="2" s="1"/>
  <c r="F168" i="2" s="1"/>
  <c r="W167" i="1"/>
  <c r="X167" i="1"/>
  <c r="AM167" i="1" l="1"/>
  <c r="AN167" i="1"/>
  <c r="L316" i="2"/>
  <c r="M315" i="2"/>
  <c r="T315" i="2"/>
  <c r="S316" i="2"/>
  <c r="Y167" i="1"/>
  <c r="AG167" i="1"/>
  <c r="X168" i="1"/>
  <c r="V168" i="1"/>
  <c r="U168" i="1"/>
  <c r="AL169" i="1" l="1"/>
  <c r="AK168" i="1"/>
  <c r="T316" i="2"/>
  <c r="S317" i="2"/>
  <c r="L317" i="2"/>
  <c r="M316" i="2"/>
  <c r="AI168" i="1"/>
  <c r="AH168" i="1"/>
  <c r="Y168" i="1"/>
  <c r="AG168" i="1"/>
  <c r="AI169" i="1" s="1"/>
  <c r="C169" i="2"/>
  <c r="D169" i="2" s="1"/>
  <c r="E169" i="2" s="1"/>
  <c r="F169" i="2" s="1"/>
  <c r="W168" i="1"/>
  <c r="AM168" i="1" l="1"/>
  <c r="AN168" i="1"/>
  <c r="M317" i="2"/>
  <c r="L318" i="2"/>
  <c r="T317" i="2"/>
  <c r="S318" i="2"/>
  <c r="AH169" i="1"/>
  <c r="V169" i="1"/>
  <c r="X169" i="1"/>
  <c r="U169" i="1"/>
  <c r="AL170" i="1" l="1"/>
  <c r="C170" i="2"/>
  <c r="D170" i="2" s="1"/>
  <c r="E170" i="2" s="1"/>
  <c r="F170" i="2" s="1"/>
  <c r="AK169" i="1"/>
  <c r="S319" i="2"/>
  <c r="T318" i="2"/>
  <c r="M318" i="2"/>
  <c r="L319" i="2"/>
  <c r="Y169" i="1"/>
  <c r="AG169" i="1"/>
  <c r="AI170" i="1" s="1"/>
  <c r="W169" i="1"/>
  <c r="AM169" i="1" l="1"/>
  <c r="AN169" i="1"/>
  <c r="T319" i="2"/>
  <c r="S320" i="2"/>
  <c r="M319" i="2"/>
  <c r="L320" i="2"/>
  <c r="AH170" i="1"/>
  <c r="U170" i="1"/>
  <c r="V170" i="1"/>
  <c r="AL171" i="1" l="1"/>
  <c r="AK170" i="1"/>
  <c r="L321" i="2"/>
  <c r="M320" i="2"/>
  <c r="S321" i="2"/>
  <c r="T320" i="2"/>
  <c r="C171" i="2"/>
  <c r="D171" i="2" s="1"/>
  <c r="E171" i="2" s="1"/>
  <c r="F171" i="2" s="1"/>
  <c r="X170" i="1"/>
  <c r="W170" i="1"/>
  <c r="AM170" i="1" l="1"/>
  <c r="AN170" i="1"/>
  <c r="T321" i="2"/>
  <c r="S322" i="2"/>
  <c r="L322" i="2"/>
  <c r="M321" i="2"/>
  <c r="Y170" i="1"/>
  <c r="AG170" i="1"/>
  <c r="AH171" i="1" s="1"/>
  <c r="U171" i="1"/>
  <c r="V171" i="1"/>
  <c r="AL172" i="1" l="1"/>
  <c r="AK171" i="1"/>
  <c r="M322" i="2"/>
  <c r="L323" i="2"/>
  <c r="T322" i="2"/>
  <c r="S323" i="2"/>
  <c r="AI171" i="1"/>
  <c r="C172" i="2"/>
  <c r="D172" i="2" s="1"/>
  <c r="E172" i="2" s="1"/>
  <c r="F172" i="2" s="1"/>
  <c r="X171" i="1"/>
  <c r="W171" i="1"/>
  <c r="AM171" i="1" l="1"/>
  <c r="AN171" i="1"/>
  <c r="S324" i="2"/>
  <c r="T323" i="2"/>
  <c r="M323" i="2"/>
  <c r="L324" i="2"/>
  <c r="Y171" i="1"/>
  <c r="AG171" i="1"/>
  <c r="X172" i="1"/>
  <c r="V172" i="1"/>
  <c r="U172" i="1"/>
  <c r="AL173" i="1" l="1"/>
  <c r="AK172" i="1"/>
  <c r="L325" i="2"/>
  <c r="M324" i="2"/>
  <c r="T324" i="2"/>
  <c r="S325" i="2"/>
  <c r="AI172" i="1"/>
  <c r="AH172" i="1"/>
  <c r="Y172" i="1"/>
  <c r="AG172" i="1"/>
  <c r="AI173" i="1" s="1"/>
  <c r="C173" i="2"/>
  <c r="D173" i="2" s="1"/>
  <c r="E173" i="2" s="1"/>
  <c r="F173" i="2" s="1"/>
  <c r="W172" i="1"/>
  <c r="AM172" i="1" l="1"/>
  <c r="AN172" i="1"/>
  <c r="T325" i="2"/>
  <c r="S326" i="2"/>
  <c r="M325" i="2"/>
  <c r="L326" i="2"/>
  <c r="AH173" i="1"/>
  <c r="U173" i="1"/>
  <c r="X173" i="1"/>
  <c r="V173" i="1"/>
  <c r="AL174" i="1" l="1"/>
  <c r="AK173" i="1"/>
  <c r="M326" i="2"/>
  <c r="L327" i="2"/>
  <c r="T326" i="2"/>
  <c r="S327" i="2"/>
  <c r="Y173" i="1"/>
  <c r="AG173" i="1"/>
  <c r="AH174" i="1" s="1"/>
  <c r="C174" i="2"/>
  <c r="D174" i="2" s="1"/>
  <c r="E174" i="2" s="1"/>
  <c r="F174" i="2" s="1"/>
  <c r="W173" i="1"/>
  <c r="AM173" i="1" l="1"/>
  <c r="AN173" i="1"/>
  <c r="T327" i="2"/>
  <c r="S328" i="2"/>
  <c r="M327" i="2"/>
  <c r="L328" i="2"/>
  <c r="AI174" i="1"/>
  <c r="V174" i="1"/>
  <c r="U174" i="1"/>
  <c r="X174" i="1"/>
  <c r="AK174" i="1" l="1"/>
  <c r="AL175" i="1"/>
  <c r="S329" i="2"/>
  <c r="T328" i="2"/>
  <c r="L329" i="2"/>
  <c r="M328" i="2"/>
  <c r="Y174" i="1"/>
  <c r="AG174" i="1"/>
  <c r="C175" i="2"/>
  <c r="D175" i="2" s="1"/>
  <c r="E175" i="2" s="1"/>
  <c r="F175" i="2" s="1"/>
  <c r="W174" i="1"/>
  <c r="AM174" i="1" l="1"/>
  <c r="AN174" i="1"/>
  <c r="M329" i="2"/>
  <c r="L330" i="2"/>
  <c r="T329" i="2"/>
  <c r="S330" i="2"/>
  <c r="AI175" i="1"/>
  <c r="AH175" i="1"/>
  <c r="V175" i="1"/>
  <c r="U175" i="1"/>
  <c r="AK175" i="1" l="1"/>
  <c r="AL176" i="1"/>
  <c r="C176" i="2"/>
  <c r="D176" i="2" s="1"/>
  <c r="E176" i="2" s="1"/>
  <c r="F176" i="2" s="1"/>
  <c r="T330" i="2"/>
  <c r="S331" i="2"/>
  <c r="M330" i="2"/>
  <c r="L331" i="2"/>
  <c r="X175" i="1"/>
  <c r="W175" i="1"/>
  <c r="AM175" i="1" l="1"/>
  <c r="AN175" i="1"/>
  <c r="M331" i="2"/>
  <c r="L332" i="2"/>
  <c r="T331" i="2"/>
  <c r="S332" i="2"/>
  <c r="Y175" i="1"/>
  <c r="AG175" i="1"/>
  <c r="AH176" i="1" s="1"/>
  <c r="X176" i="1"/>
  <c r="V176" i="1"/>
  <c r="U176" i="1"/>
  <c r="AL177" i="1" l="1"/>
  <c r="AK176" i="1"/>
  <c r="M332" i="2"/>
  <c r="L333" i="2"/>
  <c r="C177" i="2"/>
  <c r="D177" i="2" s="1"/>
  <c r="E177" i="2" s="1"/>
  <c r="F177" i="2" s="1"/>
  <c r="T332" i="2"/>
  <c r="S333" i="2"/>
  <c r="AI176" i="1"/>
  <c r="Y176" i="1"/>
  <c r="AG176" i="1"/>
  <c r="AI177" i="1" s="1"/>
  <c r="W176" i="1"/>
  <c r="AM176" i="1" l="1"/>
  <c r="AN176" i="1"/>
  <c r="T333" i="2"/>
  <c r="S334" i="2"/>
  <c r="M333" i="2"/>
  <c r="L334" i="2"/>
  <c r="AH177" i="1"/>
  <c r="V177" i="1"/>
  <c r="U177" i="1"/>
  <c r="C178" i="2" l="1"/>
  <c r="D178" i="2" s="1"/>
  <c r="E178" i="2" s="1"/>
  <c r="F178" i="2" s="1"/>
  <c r="AK177" i="1"/>
  <c r="AL178" i="1"/>
  <c r="L335" i="2"/>
  <c r="M334" i="2"/>
  <c r="T334" i="2"/>
  <c r="S335" i="2"/>
  <c r="W177" i="1"/>
  <c r="X177" i="1"/>
  <c r="AM177" i="1" l="1"/>
  <c r="AN177" i="1"/>
  <c r="T335" i="2"/>
  <c r="S336" i="2"/>
  <c r="L336" i="2"/>
  <c r="M335" i="2"/>
  <c r="Y177" i="1"/>
  <c r="AG177" i="1"/>
  <c r="AH178" i="1" s="1"/>
  <c r="U178" i="1"/>
  <c r="V178" i="1"/>
  <c r="X178" i="1"/>
  <c r="AL179" i="1" l="1"/>
  <c r="AK178" i="1"/>
  <c r="S337" i="2"/>
  <c r="T336" i="2"/>
  <c r="L337" i="2"/>
  <c r="M336" i="2"/>
  <c r="Y178" i="1"/>
  <c r="AG178" i="1"/>
  <c r="AI179" i="1" s="1"/>
  <c r="AI178" i="1"/>
  <c r="C179" i="2"/>
  <c r="D179" i="2" s="1"/>
  <c r="E179" i="2" s="1"/>
  <c r="F179" i="2" s="1"/>
  <c r="W178" i="1"/>
  <c r="AM178" i="1" l="1"/>
  <c r="AN178" i="1"/>
  <c r="L338" i="2"/>
  <c r="M337" i="2"/>
  <c r="S338" i="2"/>
  <c r="T337" i="2"/>
  <c r="AH179" i="1"/>
  <c r="X179" i="1"/>
  <c r="V179" i="1"/>
  <c r="U179" i="1"/>
  <c r="AL180" i="1" l="1"/>
  <c r="AK179" i="1"/>
  <c r="C180" i="2"/>
  <c r="D180" i="2" s="1"/>
  <c r="E180" i="2" s="1"/>
  <c r="F180" i="2" s="1"/>
  <c r="S339" i="2"/>
  <c r="T338" i="2"/>
  <c r="L339" i="2"/>
  <c r="M338" i="2"/>
  <c r="Y179" i="1"/>
  <c r="AG179" i="1"/>
  <c r="AI180" i="1" s="1"/>
  <c r="W179" i="1"/>
  <c r="AM179" i="1" l="1"/>
  <c r="AN179" i="1"/>
  <c r="M339" i="2"/>
  <c r="L340" i="2"/>
  <c r="S340" i="2"/>
  <c r="T339" i="2"/>
  <c r="AH180" i="1"/>
  <c r="U180" i="1"/>
  <c r="V180" i="1"/>
  <c r="AL181" i="1" l="1"/>
  <c r="AK180" i="1"/>
  <c r="T340" i="2"/>
  <c r="S341" i="2"/>
  <c r="L341" i="2"/>
  <c r="M340" i="2"/>
  <c r="C181" i="2"/>
  <c r="D181" i="2" s="1"/>
  <c r="E181" i="2" s="1"/>
  <c r="F181" i="2" s="1"/>
  <c r="X180" i="1"/>
  <c r="W180" i="1"/>
  <c r="AM180" i="1" l="1"/>
  <c r="AN180" i="1"/>
  <c r="M341" i="2"/>
  <c r="L342" i="2"/>
  <c r="T341" i="2"/>
  <c r="S342" i="2"/>
  <c r="Y180" i="1"/>
  <c r="AG180" i="1"/>
  <c r="AH181" i="1" s="1"/>
  <c r="X181" i="1"/>
  <c r="V181" i="1"/>
  <c r="U181" i="1"/>
  <c r="AK181" i="1" l="1"/>
  <c r="AL182" i="1"/>
  <c r="S343" i="2"/>
  <c r="T342" i="2"/>
  <c r="L343" i="2"/>
  <c r="M342" i="2"/>
  <c r="Y181" i="1"/>
  <c r="AG181" i="1"/>
  <c r="AI182" i="1" s="1"/>
  <c r="AI181" i="1"/>
  <c r="C182" i="2"/>
  <c r="D182" i="2" s="1"/>
  <c r="E182" i="2" s="1"/>
  <c r="F182" i="2" s="1"/>
  <c r="W181" i="1"/>
  <c r="AM181" i="1" l="1"/>
  <c r="AN181" i="1"/>
  <c r="M343" i="2"/>
  <c r="L344" i="2"/>
  <c r="T343" i="2"/>
  <c r="S344" i="2"/>
  <c r="AH182" i="1"/>
  <c r="V182" i="1"/>
  <c r="U182" i="1"/>
  <c r="X182" i="1"/>
  <c r="AK182" i="1" l="1"/>
  <c r="AL183" i="1"/>
  <c r="S345" i="2"/>
  <c r="T344" i="2"/>
  <c r="L345" i="2"/>
  <c r="M344" i="2"/>
  <c r="Y182" i="1"/>
  <c r="AG182" i="1"/>
  <c r="AI183" i="1" s="1"/>
  <c r="C183" i="2"/>
  <c r="D183" i="2" s="1"/>
  <c r="E183" i="2" s="1"/>
  <c r="F183" i="2" s="1"/>
  <c r="W182" i="1"/>
  <c r="AM182" i="1" l="1"/>
  <c r="AN182" i="1"/>
  <c r="L346" i="2"/>
  <c r="M345" i="2"/>
  <c r="S346" i="2"/>
  <c r="T345" i="2"/>
  <c r="AH183" i="1"/>
  <c r="U183" i="1"/>
  <c r="V183" i="1"/>
  <c r="AL184" i="1" l="1"/>
  <c r="AK183" i="1"/>
  <c r="T346" i="2"/>
  <c r="S347" i="2"/>
  <c r="L347" i="2"/>
  <c r="M346" i="2"/>
  <c r="C184" i="2"/>
  <c r="D184" i="2" s="1"/>
  <c r="E184" i="2" s="1"/>
  <c r="F184" i="2" s="1"/>
  <c r="W183" i="1"/>
  <c r="X183" i="1"/>
  <c r="AM183" i="1" l="1"/>
  <c r="AN183" i="1"/>
  <c r="M347" i="2"/>
  <c r="L348" i="2"/>
  <c r="T347" i="2"/>
  <c r="S348" i="2"/>
  <c r="Y183" i="1"/>
  <c r="AG183" i="1"/>
  <c r="AH184" i="1" s="1"/>
  <c r="X184" i="1"/>
  <c r="V184" i="1"/>
  <c r="U184" i="1"/>
  <c r="AK184" i="1" l="1"/>
  <c r="AL185" i="1"/>
  <c r="C185" i="2"/>
  <c r="D185" i="2" s="1"/>
  <c r="E185" i="2" s="1"/>
  <c r="F185" i="2" s="1"/>
  <c r="S349" i="2"/>
  <c r="T348" i="2"/>
  <c r="M348" i="2"/>
  <c r="L349" i="2"/>
  <c r="Y184" i="1"/>
  <c r="AG184" i="1"/>
  <c r="AI185" i="1" s="1"/>
  <c r="AI184" i="1"/>
  <c r="W184" i="1"/>
  <c r="AM184" i="1" l="1"/>
  <c r="AN184" i="1"/>
  <c r="L350" i="2"/>
  <c r="M349" i="2"/>
  <c r="S350" i="2"/>
  <c r="T349" i="2"/>
  <c r="AH185" i="1"/>
  <c r="U185" i="1"/>
  <c r="V185" i="1"/>
  <c r="X185" i="1"/>
  <c r="AL186" i="1" l="1"/>
  <c r="AK185" i="1"/>
  <c r="M350" i="2"/>
  <c r="L351" i="2"/>
  <c r="S351" i="2"/>
  <c r="T350" i="2"/>
  <c r="Y185" i="1"/>
  <c r="AG185" i="1"/>
  <c r="AI186" i="1" s="1"/>
  <c r="C186" i="2"/>
  <c r="D186" i="2" s="1"/>
  <c r="E186" i="2" s="1"/>
  <c r="F186" i="2" s="1"/>
  <c r="W185" i="1"/>
  <c r="X186" i="1" s="1"/>
  <c r="V186" i="1"/>
  <c r="U186" i="1"/>
  <c r="AM185" i="1" l="1"/>
  <c r="AN185" i="1"/>
  <c r="AK186" i="1"/>
  <c r="AL187" i="1"/>
  <c r="T351" i="2"/>
  <c r="S352" i="2"/>
  <c r="M351" i="2"/>
  <c r="L352" i="2"/>
  <c r="AH186" i="1"/>
  <c r="Y186" i="1"/>
  <c r="AG186" i="1"/>
  <c r="AI187" i="1" s="1"/>
  <c r="C187" i="2"/>
  <c r="D187" i="2" s="1"/>
  <c r="E187" i="2" s="1"/>
  <c r="F187" i="2" s="1"/>
  <c r="W186" i="1"/>
  <c r="AM186" i="1" l="1"/>
  <c r="AN186" i="1"/>
  <c r="M352" i="2"/>
  <c r="L353" i="2"/>
  <c r="S353" i="2"/>
  <c r="T352" i="2"/>
  <c r="AH187" i="1"/>
  <c r="X187" i="1"/>
  <c r="V187" i="1"/>
  <c r="U187" i="1"/>
  <c r="AL188" i="1" l="1"/>
  <c r="C188" i="2"/>
  <c r="D188" i="2" s="1"/>
  <c r="E188" i="2" s="1"/>
  <c r="F188" i="2" s="1"/>
  <c r="AK187" i="1"/>
  <c r="T353" i="2"/>
  <c r="S354" i="2"/>
  <c r="L354" i="2"/>
  <c r="M353" i="2"/>
  <c r="Y187" i="1"/>
  <c r="AG187" i="1"/>
  <c r="AI188" i="1" s="1"/>
  <c r="W187" i="1"/>
  <c r="AM187" i="1" l="1"/>
  <c r="AN187" i="1"/>
  <c r="M354" i="2"/>
  <c r="L355" i="2"/>
  <c r="S355" i="2"/>
  <c r="T354" i="2"/>
  <c r="AH188" i="1"/>
  <c r="U188" i="1"/>
  <c r="V188" i="1"/>
  <c r="X188" i="1"/>
  <c r="AL189" i="1" l="1"/>
  <c r="AK188" i="1"/>
  <c r="T355" i="2"/>
  <c r="S356" i="2"/>
  <c r="M355" i="2"/>
  <c r="L356" i="2"/>
  <c r="Y188" i="1"/>
  <c r="AG188" i="1"/>
  <c r="AI189" i="1" s="1"/>
  <c r="C189" i="2"/>
  <c r="D189" i="2" s="1"/>
  <c r="E189" i="2" s="1"/>
  <c r="F189" i="2" s="1"/>
  <c r="W188" i="1"/>
  <c r="AM188" i="1" l="1"/>
  <c r="AN188" i="1"/>
  <c r="M356" i="2"/>
  <c r="L357" i="2"/>
  <c r="T356" i="2"/>
  <c r="S357" i="2"/>
  <c r="AH189" i="1"/>
  <c r="X189" i="1"/>
  <c r="V189" i="1"/>
  <c r="U189" i="1"/>
  <c r="AL190" i="1" l="1"/>
  <c r="C190" i="2"/>
  <c r="D190" i="2" s="1"/>
  <c r="E190" i="2" s="1"/>
  <c r="F190" i="2" s="1"/>
  <c r="AK189" i="1"/>
  <c r="T357" i="2"/>
  <c r="S358" i="2"/>
  <c r="L358" i="2"/>
  <c r="M357" i="2"/>
  <c r="Y189" i="1"/>
  <c r="AG189" i="1"/>
  <c r="AI190" i="1" s="1"/>
  <c r="W189" i="1"/>
  <c r="AM189" i="1" l="1"/>
  <c r="AN189" i="1"/>
  <c r="M358" i="2"/>
  <c r="L359" i="2"/>
  <c r="S359" i="2"/>
  <c r="T358" i="2"/>
  <c r="AH190" i="1"/>
  <c r="X190" i="1"/>
  <c r="V190" i="1"/>
  <c r="U190" i="1"/>
  <c r="AL191" i="1" l="1"/>
  <c r="C191" i="2"/>
  <c r="D191" i="2" s="1"/>
  <c r="E191" i="2" s="1"/>
  <c r="F191" i="2" s="1"/>
  <c r="AK190" i="1"/>
  <c r="T359" i="2"/>
  <c r="S360" i="2"/>
  <c r="M359" i="2"/>
  <c r="L360" i="2"/>
  <c r="Y190" i="1"/>
  <c r="AG190" i="1"/>
  <c r="AI191" i="1" s="1"/>
  <c r="W190" i="1"/>
  <c r="AM190" i="1" l="1"/>
  <c r="AN190" i="1"/>
  <c r="L361" i="2"/>
  <c r="M360" i="2"/>
  <c r="T360" i="2"/>
  <c r="S361" i="2"/>
  <c r="AH191" i="1"/>
  <c r="X191" i="1"/>
  <c r="V191" i="1"/>
  <c r="U191" i="1"/>
  <c r="AK191" i="1" l="1"/>
  <c r="AL192" i="1"/>
  <c r="C192" i="2"/>
  <c r="D192" i="2" s="1"/>
  <c r="E192" i="2" s="1"/>
  <c r="F192" i="2" s="1"/>
  <c r="M361" i="2"/>
  <c r="L362" i="2"/>
  <c r="T361" i="2"/>
  <c r="S362" i="2"/>
  <c r="Y191" i="1"/>
  <c r="AG191" i="1"/>
  <c r="AI192" i="1" s="1"/>
  <c r="W191" i="1"/>
  <c r="AM191" i="1" l="1"/>
  <c r="AN191" i="1"/>
  <c r="M362" i="2"/>
  <c r="L363" i="2"/>
  <c r="T362" i="2"/>
  <c r="S363" i="2"/>
  <c r="AH192" i="1"/>
  <c r="U192" i="1"/>
  <c r="X192" i="1"/>
  <c r="V192" i="1"/>
  <c r="AL193" i="1" l="1"/>
  <c r="AK192" i="1"/>
  <c r="M363" i="2"/>
  <c r="L364" i="2"/>
  <c r="T363" i="2"/>
  <c r="S364" i="2"/>
  <c r="Y192" i="1"/>
  <c r="AG192" i="1"/>
  <c r="AI193" i="1" s="1"/>
  <c r="C193" i="2"/>
  <c r="D193" i="2" s="1"/>
  <c r="E193" i="2" s="1"/>
  <c r="F193" i="2" s="1"/>
  <c r="W192" i="1"/>
  <c r="AM192" i="1" l="1"/>
  <c r="AN192" i="1"/>
  <c r="S365" i="2"/>
  <c r="T364" i="2"/>
  <c r="M364" i="2"/>
  <c r="L365" i="2"/>
  <c r="AH193" i="1"/>
  <c r="X193" i="1"/>
  <c r="V193" i="1"/>
  <c r="U193" i="1"/>
  <c r="AL194" i="1" l="1"/>
  <c r="C194" i="2"/>
  <c r="D194" i="2" s="1"/>
  <c r="E194" i="2" s="1"/>
  <c r="F194" i="2" s="1"/>
  <c r="AK193" i="1"/>
  <c r="T365" i="2"/>
  <c r="S366" i="2"/>
  <c r="M365" i="2"/>
  <c r="L366" i="2"/>
  <c r="Y193" i="1"/>
  <c r="W193" i="1"/>
  <c r="AM193" i="1" l="1"/>
  <c r="AN193" i="1"/>
  <c r="M366" i="2"/>
  <c r="L367" i="2"/>
  <c r="T366" i="2"/>
  <c r="S367" i="2"/>
  <c r="AG193" i="1"/>
  <c r="AH194" i="1" s="1"/>
  <c r="U194" i="1"/>
  <c r="V194" i="1"/>
  <c r="X194" i="1"/>
  <c r="AL195" i="1" l="1"/>
  <c r="AK194" i="1"/>
  <c r="T367" i="2"/>
  <c r="S368" i="2"/>
  <c r="M367" i="2"/>
  <c r="L368" i="2"/>
  <c r="Y194" i="1"/>
  <c r="AG194" i="1"/>
  <c r="AI195" i="1" s="1"/>
  <c r="AI194" i="1"/>
  <c r="C195" i="2"/>
  <c r="D195" i="2" s="1"/>
  <c r="E195" i="2" s="1"/>
  <c r="F195" i="2" s="1"/>
  <c r="W194" i="1"/>
  <c r="AM194" i="1" l="1"/>
  <c r="AN194" i="1"/>
  <c r="T368" i="2"/>
  <c r="S369" i="2"/>
  <c r="M368" i="2"/>
  <c r="L369" i="2"/>
  <c r="AH195" i="1"/>
  <c r="X195" i="1"/>
  <c r="V195" i="1"/>
  <c r="U195" i="1"/>
  <c r="AK195" i="1" l="1"/>
  <c r="AL196" i="1"/>
  <c r="C196" i="2"/>
  <c r="D196" i="2" s="1"/>
  <c r="E196" i="2" s="1"/>
  <c r="F196" i="2" s="1"/>
  <c r="L370" i="2"/>
  <c r="M369" i="2"/>
  <c r="T369" i="2"/>
  <c r="S370" i="2"/>
  <c r="Y195" i="1"/>
  <c r="AG195" i="1"/>
  <c r="AI196" i="1" s="1"/>
  <c r="W195" i="1"/>
  <c r="AM195" i="1" l="1"/>
  <c r="AN195" i="1"/>
  <c r="M370" i="2"/>
  <c r="L371" i="2"/>
  <c r="T370" i="2"/>
  <c r="S371" i="2"/>
  <c r="AH196" i="1"/>
  <c r="V196" i="1"/>
  <c r="U196" i="1"/>
  <c r="AK196" i="1" l="1"/>
  <c r="AL197" i="1"/>
  <c r="T371" i="2"/>
  <c r="S372" i="2"/>
  <c r="M371" i="2"/>
  <c r="L372" i="2"/>
  <c r="C197" i="2"/>
  <c r="D197" i="2" s="1"/>
  <c r="E197" i="2" s="1"/>
  <c r="F197" i="2" s="1"/>
  <c r="W196" i="1"/>
  <c r="X196" i="1"/>
  <c r="AM196" i="1" l="1"/>
  <c r="AN196" i="1"/>
  <c r="L373" i="2"/>
  <c r="M372" i="2"/>
  <c r="S373" i="2"/>
  <c r="T372" i="2"/>
  <c r="Y196" i="1"/>
  <c r="AG196" i="1"/>
  <c r="AH197" i="1" s="1"/>
  <c r="X197" i="1"/>
  <c r="V197" i="1"/>
  <c r="U197" i="1"/>
  <c r="AL198" i="1" l="1"/>
  <c r="AK197" i="1"/>
  <c r="C198" i="2"/>
  <c r="D198" i="2" s="1"/>
  <c r="E198" i="2" s="1"/>
  <c r="F198" i="2" s="1"/>
  <c r="L374" i="2"/>
  <c r="M373" i="2"/>
  <c r="T373" i="2"/>
  <c r="S374" i="2"/>
  <c r="Y197" i="1"/>
  <c r="AG197" i="1"/>
  <c r="AI198" i="1" s="1"/>
  <c r="AI197" i="1"/>
  <c r="W197" i="1"/>
  <c r="AM197" i="1" l="1"/>
  <c r="AN197" i="1"/>
  <c r="T374" i="2"/>
  <c r="S375" i="2"/>
  <c r="M374" i="2"/>
  <c r="L375" i="2"/>
  <c r="AH198" i="1"/>
  <c r="X198" i="1"/>
  <c r="V198" i="1"/>
  <c r="U198" i="1"/>
  <c r="AL199" i="1" l="1"/>
  <c r="AK198" i="1"/>
  <c r="M375" i="2"/>
  <c r="L376" i="2"/>
  <c r="T375" i="2"/>
  <c r="S376" i="2"/>
  <c r="Y198" i="1"/>
  <c r="AG198" i="1"/>
  <c r="AI199" i="1" s="1"/>
  <c r="C199" i="2"/>
  <c r="D199" i="2" s="1"/>
  <c r="E199" i="2" s="1"/>
  <c r="F199" i="2" s="1"/>
  <c r="W198" i="1"/>
  <c r="AM198" i="1" l="1"/>
  <c r="AN198" i="1"/>
  <c r="T376" i="2"/>
  <c r="S377" i="2"/>
  <c r="M376" i="2"/>
  <c r="L377" i="2"/>
  <c r="AH199" i="1"/>
  <c r="X199" i="1"/>
  <c r="V199" i="1"/>
  <c r="U199" i="1"/>
  <c r="AL200" i="1" l="1"/>
  <c r="AK199" i="1"/>
  <c r="C200" i="2"/>
  <c r="D200" i="2" s="1"/>
  <c r="E200" i="2" s="1"/>
  <c r="F200" i="2" s="1"/>
  <c r="L378" i="2"/>
  <c r="M377" i="2"/>
  <c r="S378" i="2"/>
  <c r="T377" i="2"/>
  <c r="Y199" i="1"/>
  <c r="AG199" i="1"/>
  <c r="AI200" i="1" s="1"/>
  <c r="W199" i="1"/>
  <c r="AM199" i="1" l="1"/>
  <c r="AN199" i="1"/>
  <c r="S379" i="2"/>
  <c r="T378" i="2"/>
  <c r="M378" i="2"/>
  <c r="L379" i="2"/>
  <c r="AH200" i="1"/>
  <c r="X200" i="1"/>
  <c r="U200" i="1"/>
  <c r="V200" i="1"/>
  <c r="AL201" i="1" l="1"/>
  <c r="AK200" i="1"/>
  <c r="S380" i="2"/>
  <c r="T379" i="2"/>
  <c r="L380" i="2"/>
  <c r="M379" i="2"/>
  <c r="Y200" i="1"/>
  <c r="AG200" i="1"/>
  <c r="AI201" i="1" s="1"/>
  <c r="C201" i="2"/>
  <c r="D201" i="2" s="1"/>
  <c r="E201" i="2" s="1"/>
  <c r="F201" i="2" s="1"/>
  <c r="W200" i="1"/>
  <c r="AM200" i="1" l="1"/>
  <c r="AN200" i="1"/>
  <c r="L381" i="2"/>
  <c r="M380" i="2"/>
  <c r="T380" i="2"/>
  <c r="S381" i="2"/>
  <c r="AH201" i="1"/>
  <c r="X201" i="1"/>
  <c r="V201" i="1"/>
  <c r="U201" i="1"/>
  <c r="AK201" i="1" l="1"/>
  <c r="AL202" i="1"/>
  <c r="C202" i="2"/>
  <c r="D202" i="2" s="1"/>
  <c r="E202" i="2" s="1"/>
  <c r="F202" i="2" s="1"/>
  <c r="T381" i="2"/>
  <c r="S382" i="2"/>
  <c r="M381" i="2"/>
  <c r="L382" i="2"/>
  <c r="Y201" i="1"/>
  <c r="AG201" i="1"/>
  <c r="AH202" i="1" s="1"/>
  <c r="W201" i="1"/>
  <c r="AM201" i="1" l="1"/>
  <c r="AN201" i="1"/>
  <c r="M382" i="2"/>
  <c r="L383" i="2"/>
  <c r="T382" i="2"/>
  <c r="S383" i="2"/>
  <c r="AI202" i="1"/>
  <c r="U202" i="1"/>
  <c r="V202" i="1"/>
  <c r="AL203" i="1" l="1"/>
  <c r="AK202" i="1"/>
  <c r="T383" i="2"/>
  <c r="S384" i="2"/>
  <c r="M383" i="2"/>
  <c r="L384" i="2"/>
  <c r="C203" i="2"/>
  <c r="D203" i="2" s="1"/>
  <c r="E203" i="2" s="1"/>
  <c r="F203" i="2" s="1"/>
  <c r="X202" i="1"/>
  <c r="W202" i="1"/>
  <c r="AM202" i="1" l="1"/>
  <c r="AN202" i="1"/>
  <c r="L385" i="2"/>
  <c r="M384" i="2"/>
  <c r="T384" i="2"/>
  <c r="S385" i="2"/>
  <c r="Y202" i="1"/>
  <c r="AG202" i="1"/>
  <c r="AH203" i="1" s="1"/>
  <c r="U203" i="1"/>
  <c r="V203" i="1"/>
  <c r="X203" i="1"/>
  <c r="AL204" i="1" l="1"/>
  <c r="AK203" i="1"/>
  <c r="M385" i="2"/>
  <c r="L386" i="2"/>
  <c r="S386" i="2"/>
  <c r="T385" i="2"/>
  <c r="Y203" i="1"/>
  <c r="AG203" i="1"/>
  <c r="AI204" i="1" s="1"/>
  <c r="AI203" i="1"/>
  <c r="C204" i="2"/>
  <c r="D204" i="2" s="1"/>
  <c r="E204" i="2" s="1"/>
  <c r="F204" i="2" s="1"/>
  <c r="W203" i="1"/>
  <c r="AM203" i="1" l="1"/>
  <c r="AN203" i="1"/>
  <c r="T386" i="2"/>
  <c r="S387" i="2"/>
  <c r="L387" i="2"/>
  <c r="M386" i="2"/>
  <c r="AH204" i="1"/>
  <c r="X204" i="1"/>
  <c r="V204" i="1"/>
  <c r="U204" i="1"/>
  <c r="AL205" i="1" l="1"/>
  <c r="AK204" i="1"/>
  <c r="C205" i="2"/>
  <c r="D205" i="2" s="1"/>
  <c r="E205" i="2" s="1"/>
  <c r="F205" i="2" s="1"/>
  <c r="L388" i="2"/>
  <c r="M387" i="2"/>
  <c r="T387" i="2"/>
  <c r="S388" i="2"/>
  <c r="Y204" i="1"/>
  <c r="AG204" i="1"/>
  <c r="AI205" i="1" s="1"/>
  <c r="W204" i="1"/>
  <c r="AM204" i="1" l="1"/>
  <c r="AN204" i="1"/>
  <c r="T388" i="2"/>
  <c r="S389" i="2"/>
  <c r="L389" i="2"/>
  <c r="M388" i="2"/>
  <c r="AH205" i="1"/>
  <c r="U205" i="1"/>
  <c r="V205" i="1"/>
  <c r="AL206" i="1" l="1"/>
  <c r="AK205" i="1"/>
  <c r="L390" i="2"/>
  <c r="M389" i="2"/>
  <c r="T389" i="2"/>
  <c r="S390" i="2"/>
  <c r="C206" i="2"/>
  <c r="D206" i="2" s="1"/>
  <c r="E206" i="2" s="1"/>
  <c r="F206" i="2" s="1"/>
  <c r="X205" i="1"/>
  <c r="W205" i="1"/>
  <c r="AM205" i="1" l="1"/>
  <c r="AN205" i="1"/>
  <c r="T390" i="2"/>
  <c r="S391" i="2"/>
  <c r="L391" i="2"/>
  <c r="M390" i="2"/>
  <c r="Y205" i="1"/>
  <c r="AG205" i="1"/>
  <c r="AH206" i="1" s="1"/>
  <c r="V206" i="1"/>
  <c r="U206" i="1"/>
  <c r="X206" i="1"/>
  <c r="AK206" i="1" l="1"/>
  <c r="AL207" i="1"/>
  <c r="C207" i="2"/>
  <c r="D207" i="2" s="1"/>
  <c r="E207" i="2" s="1"/>
  <c r="F207" i="2" s="1"/>
  <c r="M391" i="2"/>
  <c r="L392" i="2"/>
  <c r="S392" i="2"/>
  <c r="T391" i="2"/>
  <c r="Y206" i="1"/>
  <c r="AG206" i="1"/>
  <c r="AI207" i="1" s="1"/>
  <c r="AI206" i="1"/>
  <c r="W206" i="1"/>
  <c r="AM206" i="1" l="1"/>
  <c r="AN206" i="1"/>
  <c r="T392" i="2"/>
  <c r="S393" i="2"/>
  <c r="L393" i="2"/>
  <c r="M392" i="2"/>
  <c r="AH207" i="1"/>
  <c r="V207" i="1"/>
  <c r="U207" i="1"/>
  <c r="X207" i="1"/>
  <c r="AL208" i="1" l="1"/>
  <c r="C208" i="2"/>
  <c r="D208" i="2" s="1"/>
  <c r="E208" i="2" s="1"/>
  <c r="F208" i="2" s="1"/>
  <c r="AK207" i="1"/>
  <c r="L394" i="2"/>
  <c r="M393" i="2"/>
  <c r="T393" i="2"/>
  <c r="S394" i="2"/>
  <c r="Y207" i="1"/>
  <c r="AG207" i="1"/>
  <c r="AI208" i="1" s="1"/>
  <c r="W207" i="1"/>
  <c r="AM207" i="1" l="1"/>
  <c r="AN207" i="1"/>
  <c r="T394" i="2"/>
  <c r="S395" i="2"/>
  <c r="L395" i="2"/>
  <c r="M394" i="2"/>
  <c r="AH208" i="1"/>
  <c r="X208" i="1"/>
  <c r="V208" i="1"/>
  <c r="U208" i="1"/>
  <c r="AK208" i="1" l="1"/>
  <c r="AL209" i="1"/>
  <c r="L396" i="2"/>
  <c r="M395" i="2"/>
  <c r="T395" i="2"/>
  <c r="S396" i="2"/>
  <c r="Y208" i="1"/>
  <c r="AG208" i="1"/>
  <c r="AI209" i="1" s="1"/>
  <c r="C209" i="2"/>
  <c r="D209" i="2" s="1"/>
  <c r="E209" i="2" s="1"/>
  <c r="F209" i="2" s="1"/>
  <c r="W208" i="1"/>
  <c r="AM208" i="1" l="1"/>
  <c r="AN208" i="1"/>
  <c r="T396" i="2"/>
  <c r="S397" i="2"/>
  <c r="L397" i="2"/>
  <c r="M396" i="2"/>
  <c r="AH209" i="1"/>
  <c r="U209" i="1"/>
  <c r="V209" i="1"/>
  <c r="X209" i="1"/>
  <c r="AL210" i="1" l="1"/>
  <c r="AK209" i="1"/>
  <c r="L398" i="2"/>
  <c r="M397" i="2"/>
  <c r="T397" i="2"/>
  <c r="S398" i="2"/>
  <c r="Y209" i="1"/>
  <c r="AG209" i="1"/>
  <c r="AI210" i="1" s="1"/>
  <c r="C210" i="2"/>
  <c r="D210" i="2" s="1"/>
  <c r="E210" i="2" s="1"/>
  <c r="F210" i="2" s="1"/>
  <c r="W209" i="1"/>
  <c r="AM209" i="1" l="1"/>
  <c r="AN209" i="1"/>
  <c r="L399" i="2"/>
  <c r="M398" i="2"/>
  <c r="S399" i="2"/>
  <c r="T398" i="2"/>
  <c r="AH210" i="1"/>
  <c r="X210" i="1"/>
  <c r="V210" i="1"/>
  <c r="U210" i="1"/>
  <c r="C211" i="2" l="1"/>
  <c r="D211" i="2" s="1"/>
  <c r="E211" i="2" s="1"/>
  <c r="F211" i="2" s="1"/>
  <c r="AK210" i="1"/>
  <c r="AL211" i="1"/>
  <c r="L400" i="2"/>
  <c r="M399" i="2"/>
  <c r="T399" i="2"/>
  <c r="S400" i="2"/>
  <c r="Y210" i="1"/>
  <c r="AG210" i="1"/>
  <c r="AI211" i="1" s="1"/>
  <c r="W210" i="1"/>
  <c r="AM210" i="1" l="1"/>
  <c r="AN210" i="1"/>
  <c r="M400" i="2"/>
  <c r="L401" i="2"/>
  <c r="T400" i="2"/>
  <c r="S401" i="2"/>
  <c r="AH211" i="1"/>
  <c r="X211" i="1"/>
  <c r="V211" i="1"/>
  <c r="U211" i="1"/>
  <c r="AL212" i="1" l="1"/>
  <c r="AK211" i="1"/>
  <c r="T401" i="2"/>
  <c r="S402" i="2"/>
  <c r="L402" i="2"/>
  <c r="M401" i="2"/>
  <c r="Y211" i="1"/>
  <c r="AG211" i="1"/>
  <c r="AI212" i="1" s="1"/>
  <c r="C212" i="2"/>
  <c r="D212" i="2" s="1"/>
  <c r="E212" i="2" s="1"/>
  <c r="F212" i="2" s="1"/>
  <c r="W211" i="1"/>
  <c r="AM211" i="1" l="1"/>
  <c r="AN211" i="1"/>
  <c r="M402" i="2"/>
  <c r="L403" i="2"/>
  <c r="T402" i="2"/>
  <c r="S403" i="2"/>
  <c r="AH212" i="1"/>
  <c r="V212" i="1"/>
  <c r="U212" i="1"/>
  <c r="AL213" i="1" l="1"/>
  <c r="C213" i="2"/>
  <c r="D213" i="2" s="1"/>
  <c r="E213" i="2" s="1"/>
  <c r="F213" i="2" s="1"/>
  <c r="AK212" i="1"/>
  <c r="T403" i="2"/>
  <c r="S404" i="2"/>
  <c r="M403" i="2"/>
  <c r="L404" i="2"/>
  <c r="W212" i="1"/>
  <c r="X212" i="1"/>
  <c r="AM212" i="1" l="1"/>
  <c r="AN212" i="1"/>
  <c r="M404" i="2"/>
  <c r="L405" i="2"/>
  <c r="S405" i="2"/>
  <c r="T404" i="2"/>
  <c r="Y212" i="1"/>
  <c r="AG212" i="1"/>
  <c r="AH213" i="1" s="1"/>
  <c r="X213" i="1"/>
  <c r="V213" i="1"/>
  <c r="U213" i="1"/>
  <c r="AK213" i="1" l="1"/>
  <c r="AL214" i="1"/>
  <c r="T405" i="2"/>
  <c r="S406" i="2"/>
  <c r="L406" i="2"/>
  <c r="M405" i="2"/>
  <c r="Y213" i="1"/>
  <c r="AG213" i="1"/>
  <c r="AI214" i="1" s="1"/>
  <c r="AI213" i="1"/>
  <c r="C214" i="2"/>
  <c r="D214" i="2" s="1"/>
  <c r="E214" i="2" s="1"/>
  <c r="F214" i="2" s="1"/>
  <c r="W213" i="1"/>
  <c r="AM213" i="1" l="1"/>
  <c r="AN213" i="1"/>
  <c r="M406" i="2"/>
  <c r="L407" i="2"/>
  <c r="T406" i="2"/>
  <c r="S407" i="2"/>
  <c r="AH214" i="1"/>
  <c r="V214" i="1"/>
  <c r="U214" i="1"/>
  <c r="X214" i="1"/>
  <c r="AK214" i="1" l="1"/>
  <c r="AL215" i="1"/>
  <c r="M407" i="2"/>
  <c r="L408" i="2"/>
  <c r="S408" i="2"/>
  <c r="T407" i="2"/>
  <c r="Y214" i="1"/>
  <c r="AG214" i="1"/>
  <c r="AI215" i="1" s="1"/>
  <c r="C215" i="2"/>
  <c r="D215" i="2" s="1"/>
  <c r="E215" i="2" s="1"/>
  <c r="F215" i="2" s="1"/>
  <c r="W214" i="1"/>
  <c r="AM214" i="1" l="1"/>
  <c r="AN214" i="1"/>
  <c r="S409" i="2"/>
  <c r="T408" i="2"/>
  <c r="L409" i="2"/>
  <c r="M408" i="2"/>
  <c r="AH215" i="1"/>
  <c r="X215" i="1"/>
  <c r="V215" i="1"/>
  <c r="U215" i="1"/>
  <c r="AK215" i="1" l="1"/>
  <c r="AL216" i="1"/>
  <c r="C216" i="2"/>
  <c r="D216" i="2" s="1"/>
  <c r="E216" i="2" s="1"/>
  <c r="F216" i="2" s="1"/>
  <c r="T409" i="2"/>
  <c r="S410" i="2"/>
  <c r="L410" i="2"/>
  <c r="M409" i="2"/>
  <c r="Y215" i="1"/>
  <c r="AG215" i="1"/>
  <c r="AI216" i="1" s="1"/>
  <c r="W215" i="1"/>
  <c r="AM215" i="1" l="1"/>
  <c r="AN215" i="1"/>
  <c r="M410" i="2"/>
  <c r="L411" i="2"/>
  <c r="T410" i="2"/>
  <c r="S411" i="2"/>
  <c r="AH216" i="1"/>
  <c r="V216" i="1"/>
  <c r="U216" i="1"/>
  <c r="AK216" i="1" l="1"/>
  <c r="AL217" i="1"/>
  <c r="T411" i="2"/>
  <c r="S412" i="2"/>
  <c r="L412" i="2"/>
  <c r="M411" i="2"/>
  <c r="C217" i="2"/>
  <c r="D217" i="2" s="1"/>
  <c r="E217" i="2" s="1"/>
  <c r="F217" i="2" s="1"/>
  <c r="W216" i="1"/>
  <c r="X216" i="1"/>
  <c r="AM216" i="1" l="1"/>
  <c r="AN216" i="1"/>
  <c r="M412" i="2"/>
  <c r="L413" i="2"/>
  <c r="S413" i="2"/>
  <c r="T412" i="2"/>
  <c r="Y216" i="1"/>
  <c r="AG216" i="1"/>
  <c r="AH217" i="1" s="1"/>
  <c r="V217" i="1"/>
  <c r="U217" i="1"/>
  <c r="AK217" i="1" l="1"/>
  <c r="AL218" i="1"/>
  <c r="S414" i="2"/>
  <c r="T413" i="2"/>
  <c r="M413" i="2"/>
  <c r="L414" i="2"/>
  <c r="AI217" i="1"/>
  <c r="C218" i="2"/>
  <c r="D218" i="2" s="1"/>
  <c r="E218" i="2" s="1"/>
  <c r="F218" i="2" s="1"/>
  <c r="X217" i="1"/>
  <c r="W217" i="1"/>
  <c r="AM217" i="1" l="1"/>
  <c r="AN217" i="1"/>
  <c r="S415" i="2"/>
  <c r="T414" i="2"/>
  <c r="M414" i="2"/>
  <c r="L415" i="2"/>
  <c r="Y217" i="1"/>
  <c r="AG217" i="1"/>
  <c r="V218" i="1"/>
  <c r="U218" i="1"/>
  <c r="AK218" i="1" l="1"/>
  <c r="AL219" i="1"/>
  <c r="T415" i="2"/>
  <c r="S416" i="2"/>
  <c r="C219" i="2"/>
  <c r="D219" i="2" s="1"/>
  <c r="E219" i="2" s="1"/>
  <c r="F219" i="2" s="1"/>
  <c r="M415" i="2"/>
  <c r="L416" i="2"/>
  <c r="AI218" i="1"/>
  <c r="AH218" i="1"/>
  <c r="X218" i="1"/>
  <c r="W218" i="1"/>
  <c r="AM218" i="1" l="1"/>
  <c r="AN218" i="1"/>
  <c r="M416" i="2"/>
  <c r="L417" i="2"/>
  <c r="T416" i="2"/>
  <c r="S417" i="2"/>
  <c r="Y218" i="1"/>
  <c r="AG218" i="1"/>
  <c r="AI219" i="1" s="1"/>
  <c r="X219" i="1"/>
  <c r="V219" i="1"/>
  <c r="U219" i="1"/>
  <c r="AL220" i="1" l="1"/>
  <c r="AK219" i="1"/>
  <c r="C220" i="2"/>
  <c r="D220" i="2" s="1"/>
  <c r="E220" i="2" s="1"/>
  <c r="F220" i="2" s="1"/>
  <c r="S418" i="2"/>
  <c r="T417" i="2"/>
  <c r="M417" i="2"/>
  <c r="L418" i="2"/>
  <c r="AH219" i="1"/>
  <c r="Y219" i="1"/>
  <c r="AG219" i="1"/>
  <c r="AI220" i="1" s="1"/>
  <c r="W219" i="1"/>
  <c r="AM219" i="1" l="1"/>
  <c r="AN219" i="1"/>
  <c r="L419" i="2"/>
  <c r="M418" i="2"/>
  <c r="T418" i="2"/>
  <c r="S419" i="2"/>
  <c r="AH220" i="1"/>
  <c r="U220" i="1"/>
  <c r="V220" i="1"/>
  <c r="AL221" i="1" l="1"/>
  <c r="AK220" i="1"/>
  <c r="T419" i="2"/>
  <c r="S420" i="2"/>
  <c r="M419" i="2"/>
  <c r="L420" i="2"/>
  <c r="C221" i="2"/>
  <c r="D221" i="2" s="1"/>
  <c r="E221" i="2" s="1"/>
  <c r="F221" i="2" s="1"/>
  <c r="W220" i="1"/>
  <c r="X220" i="1"/>
  <c r="AM220" i="1" l="1"/>
  <c r="AN220" i="1"/>
  <c r="L421" i="2"/>
  <c r="M420" i="2"/>
  <c r="T420" i="2"/>
  <c r="S421" i="2"/>
  <c r="Y220" i="1"/>
  <c r="AG220" i="1"/>
  <c r="AH221" i="1" s="1"/>
  <c r="X221" i="1"/>
  <c r="V221" i="1"/>
  <c r="U221" i="1"/>
  <c r="AL222" i="1" l="1"/>
  <c r="AK221" i="1"/>
  <c r="C222" i="2"/>
  <c r="D222" i="2" s="1"/>
  <c r="E222" i="2" s="1"/>
  <c r="F222" i="2" s="1"/>
  <c r="T421" i="2"/>
  <c r="S422" i="2"/>
  <c r="L422" i="2"/>
  <c r="M421" i="2"/>
  <c r="AI221" i="1"/>
  <c r="Y221" i="1"/>
  <c r="AG221" i="1"/>
  <c r="AH222" i="1" s="1"/>
  <c r="W221" i="1"/>
  <c r="AM221" i="1" l="1"/>
  <c r="AN221" i="1"/>
  <c r="L423" i="2"/>
  <c r="M422" i="2"/>
  <c r="S423" i="2"/>
  <c r="T422" i="2"/>
  <c r="AI222" i="1"/>
  <c r="X222" i="1"/>
  <c r="V222" i="1"/>
  <c r="U222" i="1"/>
  <c r="AK222" i="1" l="1"/>
  <c r="AL223" i="1"/>
  <c r="C223" i="2"/>
  <c r="D223" i="2" s="1"/>
  <c r="E223" i="2" s="1"/>
  <c r="F223" i="2" s="1"/>
  <c r="T423" i="2"/>
  <c r="S424" i="2"/>
  <c r="M423" i="2"/>
  <c r="L424" i="2"/>
  <c r="Y222" i="1"/>
  <c r="AG222" i="1"/>
  <c r="W222" i="1"/>
  <c r="AM222" i="1" l="1"/>
  <c r="AN222" i="1"/>
  <c r="L425" i="2"/>
  <c r="M424" i="2"/>
  <c r="T424" i="2"/>
  <c r="S425" i="2"/>
  <c r="AI223" i="1"/>
  <c r="AH223" i="1"/>
  <c r="X223" i="1"/>
  <c r="V223" i="1"/>
  <c r="U223" i="1"/>
  <c r="AL224" i="1" l="1"/>
  <c r="AK223" i="1"/>
  <c r="C224" i="2"/>
  <c r="D224" i="2" s="1"/>
  <c r="E224" i="2" s="1"/>
  <c r="F224" i="2" s="1"/>
  <c r="T425" i="2"/>
  <c r="S426" i="2"/>
  <c r="M425" i="2"/>
  <c r="L426" i="2"/>
  <c r="Y223" i="1"/>
  <c r="AG223" i="1"/>
  <c r="AI224" i="1" s="1"/>
  <c r="W223" i="1"/>
  <c r="AM223" i="1" l="1"/>
  <c r="AN223" i="1"/>
  <c r="L427" i="2"/>
  <c r="M426" i="2"/>
  <c r="T426" i="2"/>
  <c r="S427" i="2"/>
  <c r="AH224" i="1"/>
  <c r="X224" i="1"/>
  <c r="V224" i="1"/>
  <c r="U224" i="1"/>
  <c r="AL225" i="1" l="1"/>
  <c r="AK224" i="1"/>
  <c r="C225" i="2"/>
  <c r="D225" i="2" s="1"/>
  <c r="E225" i="2" s="1"/>
  <c r="F225" i="2" s="1"/>
  <c r="T427" i="2"/>
  <c r="S428" i="2"/>
  <c r="M427" i="2"/>
  <c r="L428" i="2"/>
  <c r="Y224" i="1"/>
  <c r="AG224" i="1"/>
  <c r="AI225" i="1" s="1"/>
  <c r="W224" i="1"/>
  <c r="AM224" i="1" l="1"/>
  <c r="AN224" i="1"/>
  <c r="T428" i="2"/>
  <c r="S429" i="2"/>
  <c r="M428" i="2"/>
  <c r="L429" i="2"/>
  <c r="AH225" i="1"/>
  <c r="X225" i="1"/>
  <c r="U225" i="1"/>
  <c r="V225" i="1"/>
  <c r="AL226" i="1" l="1"/>
  <c r="AK225" i="1"/>
  <c r="L430" i="2"/>
  <c r="M429" i="2"/>
  <c r="T429" i="2"/>
  <c r="S430" i="2"/>
  <c r="Y225" i="1"/>
  <c r="AG225" i="1"/>
  <c r="AI226" i="1" s="1"/>
  <c r="C226" i="2"/>
  <c r="D226" i="2" s="1"/>
  <c r="E226" i="2" s="1"/>
  <c r="F226" i="2" s="1"/>
  <c r="W225" i="1"/>
  <c r="AM225" i="1" l="1"/>
  <c r="AN225" i="1"/>
  <c r="T430" i="2"/>
  <c r="S431" i="2"/>
  <c r="L431" i="2"/>
  <c r="M430" i="2"/>
  <c r="AH226" i="1"/>
  <c r="V226" i="1"/>
  <c r="U226" i="1"/>
  <c r="X226" i="1"/>
  <c r="AK226" i="1" l="1"/>
  <c r="AL227" i="1"/>
  <c r="C227" i="2"/>
  <c r="D227" i="2" s="1"/>
  <c r="E227" i="2" s="1"/>
  <c r="F227" i="2" s="1"/>
  <c r="L432" i="2"/>
  <c r="M431" i="2"/>
  <c r="T431" i="2"/>
  <c r="S432" i="2"/>
  <c r="Y226" i="1"/>
  <c r="AG226" i="1"/>
  <c r="AI227" i="1" s="1"/>
  <c r="W226" i="1"/>
  <c r="AM226" i="1" l="1"/>
  <c r="AN226" i="1"/>
  <c r="T432" i="2"/>
  <c r="S433" i="2"/>
  <c r="M432" i="2"/>
  <c r="L433" i="2"/>
  <c r="AH227" i="1"/>
  <c r="X227" i="1"/>
  <c r="V227" i="1"/>
  <c r="U227" i="1"/>
  <c r="AK227" i="1" l="1"/>
  <c r="AL228" i="1"/>
  <c r="C228" i="2"/>
  <c r="D228" i="2" s="1"/>
  <c r="E228" i="2" s="1"/>
  <c r="F228" i="2" s="1"/>
  <c r="S434" i="2"/>
  <c r="T433" i="2"/>
  <c r="L434" i="2"/>
  <c r="M433" i="2"/>
  <c r="Y227" i="1"/>
  <c r="AG227" i="1"/>
  <c r="AI228" i="1" s="1"/>
  <c r="W227" i="1"/>
  <c r="AM227" i="1" l="1"/>
  <c r="AN227" i="1"/>
  <c r="M434" i="2"/>
  <c r="L435" i="2"/>
  <c r="T434" i="2"/>
  <c r="S435" i="2"/>
  <c r="AH228" i="1"/>
  <c r="X228" i="1"/>
  <c r="V228" i="1"/>
  <c r="U228" i="1"/>
  <c r="AL229" i="1" l="1"/>
  <c r="AK228" i="1"/>
  <c r="T435" i="2"/>
  <c r="S436" i="2"/>
  <c r="L436" i="2"/>
  <c r="M435" i="2"/>
  <c r="Y228" i="1"/>
  <c r="AG228" i="1"/>
  <c r="AI229" i="1" s="1"/>
  <c r="C229" i="2"/>
  <c r="D229" i="2" s="1"/>
  <c r="E229" i="2" s="1"/>
  <c r="F229" i="2" s="1"/>
  <c r="W228" i="1"/>
  <c r="AM228" i="1" l="1"/>
  <c r="AN228" i="1"/>
  <c r="L437" i="2"/>
  <c r="M436" i="2"/>
  <c r="T436" i="2"/>
  <c r="S437" i="2"/>
  <c r="AH229" i="1"/>
  <c r="X229" i="1"/>
  <c r="U229" i="1"/>
  <c r="V229" i="1"/>
  <c r="AL230" i="1" l="1"/>
  <c r="AK229" i="1"/>
  <c r="T437" i="2"/>
  <c r="S438" i="2"/>
  <c r="L438" i="2"/>
  <c r="M437" i="2"/>
  <c r="Y229" i="1"/>
  <c r="AG229" i="1"/>
  <c r="AI230" i="1" s="1"/>
  <c r="C230" i="2"/>
  <c r="D230" i="2" s="1"/>
  <c r="E230" i="2" s="1"/>
  <c r="F230" i="2" s="1"/>
  <c r="W229" i="1"/>
  <c r="AM229" i="1" l="1"/>
  <c r="AN229" i="1"/>
  <c r="M438" i="2"/>
  <c r="L439" i="2"/>
  <c r="T438" i="2"/>
  <c r="S439" i="2"/>
  <c r="AH230" i="1"/>
  <c r="V230" i="1"/>
  <c r="U230" i="1"/>
  <c r="AK230" i="1" l="1"/>
  <c r="AL231" i="1"/>
  <c r="T439" i="2"/>
  <c r="S440" i="2"/>
  <c r="L440" i="2"/>
  <c r="M439" i="2"/>
  <c r="C231" i="2"/>
  <c r="D231" i="2" s="1"/>
  <c r="E231" i="2" s="1"/>
  <c r="F231" i="2" s="1"/>
  <c r="X230" i="1"/>
  <c r="W230" i="1"/>
  <c r="AM230" i="1" l="1"/>
  <c r="AN230" i="1"/>
  <c r="M440" i="2"/>
  <c r="L441" i="2"/>
  <c r="T440" i="2"/>
  <c r="S441" i="2"/>
  <c r="AG230" i="1"/>
  <c r="AH231" i="1" s="1"/>
  <c r="Y230" i="1"/>
  <c r="S442" i="2" l="1"/>
  <c r="T441" i="2"/>
  <c r="L442" i="2"/>
  <c r="M441" i="2"/>
  <c r="AI231" i="1"/>
  <c r="X231" i="1"/>
  <c r="U231" i="1"/>
  <c r="V231" i="1"/>
  <c r="AL232" i="1" l="1"/>
  <c r="AK231" i="1"/>
  <c r="M442" i="2"/>
  <c r="L443" i="2"/>
  <c r="T442" i="2"/>
  <c r="S443" i="2"/>
  <c r="Y231" i="1"/>
  <c r="AG231" i="1"/>
  <c r="C232" i="2"/>
  <c r="D232" i="2" s="1"/>
  <c r="E232" i="2" s="1"/>
  <c r="F232" i="2" s="1"/>
  <c r="W231" i="1"/>
  <c r="AM231" i="1" l="1"/>
  <c r="AN231" i="1"/>
  <c r="T443" i="2"/>
  <c r="S444" i="2"/>
  <c r="L444" i="2"/>
  <c r="M443" i="2"/>
  <c r="AI232" i="1"/>
  <c r="AH232" i="1"/>
  <c r="X232" i="1"/>
  <c r="U232" i="1"/>
  <c r="V232" i="1"/>
  <c r="AK232" i="1" l="1"/>
  <c r="AL233" i="1"/>
  <c r="M444" i="2"/>
  <c r="L445" i="2"/>
  <c r="S445" i="2"/>
  <c r="T444" i="2"/>
  <c r="Y232" i="1"/>
  <c r="AG232" i="1"/>
  <c r="AI233" i="1" s="1"/>
  <c r="C233" i="2"/>
  <c r="D233" i="2" s="1"/>
  <c r="E233" i="2" s="1"/>
  <c r="F233" i="2" s="1"/>
  <c r="W232" i="1"/>
  <c r="AM232" i="1" l="1"/>
  <c r="AN232" i="1"/>
  <c r="T445" i="2"/>
  <c r="S446" i="2"/>
  <c r="M445" i="2"/>
  <c r="L446" i="2"/>
  <c r="AH233" i="1"/>
  <c r="X233" i="1"/>
  <c r="V233" i="1"/>
  <c r="U233" i="1"/>
  <c r="AK233" i="1" l="1"/>
  <c r="AL234" i="1"/>
  <c r="C234" i="2"/>
  <c r="D234" i="2" s="1"/>
  <c r="E234" i="2" s="1"/>
  <c r="F234" i="2" s="1"/>
  <c r="M446" i="2"/>
  <c r="L447" i="2"/>
  <c r="S447" i="2"/>
  <c r="T446" i="2"/>
  <c r="Y233" i="1"/>
  <c r="AG233" i="1"/>
  <c r="AI234" i="1" s="1"/>
  <c r="W233" i="1"/>
  <c r="AM233" i="1" l="1"/>
  <c r="AN233" i="1"/>
  <c r="T447" i="2"/>
  <c r="S448" i="2"/>
  <c r="M447" i="2"/>
  <c r="L448" i="2"/>
  <c r="AH234" i="1"/>
  <c r="U234" i="1"/>
  <c r="V234" i="1"/>
  <c r="X234" i="1"/>
  <c r="AL235" i="1" l="1"/>
  <c r="AK234" i="1"/>
  <c r="L449" i="2"/>
  <c r="M448" i="2"/>
  <c r="S449" i="2"/>
  <c r="T448" i="2"/>
  <c r="Y234" i="1"/>
  <c r="AG234" i="1"/>
  <c r="AI235" i="1" s="1"/>
  <c r="C235" i="2"/>
  <c r="D235" i="2" s="1"/>
  <c r="E235" i="2" s="1"/>
  <c r="F235" i="2" s="1"/>
  <c r="W234" i="1"/>
  <c r="AM234" i="1" l="1"/>
  <c r="AN234" i="1"/>
  <c r="S450" i="2"/>
  <c r="T449" i="2"/>
  <c r="M449" i="2"/>
  <c r="L450" i="2"/>
  <c r="AH235" i="1"/>
  <c r="X235" i="1"/>
  <c r="V235" i="1"/>
  <c r="U235" i="1"/>
  <c r="AK235" i="1" l="1"/>
  <c r="AL236" i="1"/>
  <c r="C236" i="2"/>
  <c r="D236" i="2" s="1"/>
  <c r="E236" i="2" s="1"/>
  <c r="F236" i="2" s="1"/>
  <c r="L451" i="2"/>
  <c r="M450" i="2"/>
  <c r="T450" i="2"/>
  <c r="S451" i="2"/>
  <c r="Y235" i="1"/>
  <c r="AG235" i="1"/>
  <c r="AI236" i="1" s="1"/>
  <c r="W235" i="1"/>
  <c r="AM235" i="1" l="1"/>
  <c r="AN235" i="1"/>
  <c r="S452" i="2"/>
  <c r="T451" i="2"/>
  <c r="M451" i="2"/>
  <c r="L452" i="2"/>
  <c r="AH236" i="1"/>
  <c r="U236" i="1"/>
  <c r="V236" i="1"/>
  <c r="AL237" i="1" l="1"/>
  <c r="AK236" i="1"/>
  <c r="L453" i="2"/>
  <c r="M452" i="2"/>
  <c r="S453" i="2"/>
  <c r="T452" i="2"/>
  <c r="C237" i="2"/>
  <c r="D237" i="2" s="1"/>
  <c r="E237" i="2" s="1"/>
  <c r="F237" i="2" s="1"/>
  <c r="X236" i="1"/>
  <c r="W236" i="1"/>
  <c r="AM236" i="1" l="1"/>
  <c r="AN236" i="1"/>
  <c r="S454" i="2"/>
  <c r="T453" i="2"/>
  <c r="L454" i="2"/>
  <c r="M453" i="2"/>
  <c r="Y236" i="1"/>
  <c r="AG236" i="1"/>
  <c r="AH237" i="1" s="1"/>
  <c r="V237" i="1"/>
  <c r="U237" i="1"/>
  <c r="X237" i="1"/>
  <c r="AK237" i="1" l="1"/>
  <c r="AL238" i="1"/>
  <c r="L455" i="2"/>
  <c r="M454" i="2"/>
  <c r="T454" i="2"/>
  <c r="S455" i="2"/>
  <c r="AI237" i="1"/>
  <c r="Y237" i="1"/>
  <c r="AG237" i="1"/>
  <c r="AI238" i="1" s="1"/>
  <c r="C238" i="2"/>
  <c r="D238" i="2" s="1"/>
  <c r="E238" i="2" s="1"/>
  <c r="F238" i="2" s="1"/>
  <c r="W237" i="1"/>
  <c r="AM237" i="1" l="1"/>
  <c r="AN237" i="1"/>
  <c r="T455" i="2"/>
  <c r="S456" i="2"/>
  <c r="M455" i="2"/>
  <c r="L456" i="2"/>
  <c r="AH238" i="1"/>
  <c r="V238" i="1"/>
  <c r="U238" i="1"/>
  <c r="X238" i="1"/>
  <c r="AL239" i="1" l="1"/>
  <c r="AK238" i="1"/>
  <c r="C239" i="2"/>
  <c r="D239" i="2" s="1"/>
  <c r="E239" i="2" s="1"/>
  <c r="F239" i="2" s="1"/>
  <c r="M456" i="2"/>
  <c r="L457" i="2"/>
  <c r="T456" i="2"/>
  <c r="S457" i="2"/>
  <c r="Y238" i="1"/>
  <c r="AG238" i="1"/>
  <c r="AI239" i="1" s="1"/>
  <c r="W238" i="1"/>
  <c r="AM238" i="1" l="1"/>
  <c r="AN238" i="1"/>
  <c r="S458" i="2"/>
  <c r="T457" i="2"/>
  <c r="M457" i="2"/>
  <c r="L458" i="2"/>
  <c r="AH239" i="1"/>
  <c r="V239" i="1"/>
  <c r="U239" i="1"/>
  <c r="AK239" i="1" l="1"/>
  <c r="AL240" i="1"/>
  <c r="C240" i="2"/>
  <c r="D240" i="2" s="1"/>
  <c r="E240" i="2" s="1"/>
  <c r="F240" i="2" s="1"/>
  <c r="L459" i="2"/>
  <c r="M458" i="2"/>
  <c r="T458" i="2"/>
  <c r="S459" i="2"/>
  <c r="X239" i="1"/>
  <c r="W239" i="1"/>
  <c r="AM239" i="1" l="1"/>
  <c r="AN239" i="1"/>
  <c r="S460" i="2"/>
  <c r="T459" i="2"/>
  <c r="M459" i="2"/>
  <c r="L460" i="2"/>
  <c r="Y239" i="1"/>
  <c r="AG239" i="1"/>
  <c r="AH240" i="1" s="1"/>
  <c r="X240" i="1"/>
  <c r="V240" i="1"/>
  <c r="U240" i="1"/>
  <c r="AK240" i="1" l="1"/>
  <c r="AL241" i="1"/>
  <c r="C241" i="2"/>
  <c r="D241" i="2" s="1"/>
  <c r="E241" i="2" s="1"/>
  <c r="F241" i="2" s="1"/>
  <c r="L461" i="2"/>
  <c r="M460" i="2"/>
  <c r="S461" i="2"/>
  <c r="T460" i="2"/>
  <c r="AI240" i="1"/>
  <c r="Y240" i="1"/>
  <c r="AG240" i="1"/>
  <c r="AI241" i="1" s="1"/>
  <c r="W240" i="1"/>
  <c r="AM240" i="1" l="1"/>
  <c r="AN240" i="1"/>
  <c r="S462" i="2"/>
  <c r="T461" i="2"/>
  <c r="M461" i="2"/>
  <c r="L462" i="2"/>
  <c r="AH241" i="1"/>
  <c r="U241" i="1"/>
  <c r="V241" i="1"/>
  <c r="X241" i="1"/>
  <c r="AK241" i="1" l="1"/>
  <c r="AL242" i="1"/>
  <c r="M462" i="2"/>
  <c r="L463" i="2"/>
  <c r="T462" i="2"/>
  <c r="S463" i="2"/>
  <c r="Y241" i="1"/>
  <c r="AG241" i="1"/>
  <c r="AI242" i="1" s="1"/>
  <c r="C242" i="2"/>
  <c r="D242" i="2" s="1"/>
  <c r="E242" i="2" s="1"/>
  <c r="F242" i="2" s="1"/>
  <c r="W241" i="1"/>
  <c r="AM241" i="1" l="1"/>
  <c r="AN241" i="1"/>
  <c r="S464" i="2"/>
  <c r="T463" i="2"/>
  <c r="L464" i="2"/>
  <c r="M463" i="2"/>
  <c r="AH242" i="1"/>
  <c r="V242" i="1"/>
  <c r="U242" i="1"/>
  <c r="X242" i="1"/>
  <c r="AK242" i="1" l="1"/>
  <c r="AL243" i="1"/>
  <c r="L465" i="2"/>
  <c r="M464" i="2"/>
  <c r="T464" i="2"/>
  <c r="S465" i="2"/>
  <c r="Y242" i="1"/>
  <c r="AG242" i="1"/>
  <c r="AI243" i="1" s="1"/>
  <c r="C243" i="2"/>
  <c r="D243" i="2" s="1"/>
  <c r="E243" i="2" s="1"/>
  <c r="F243" i="2" s="1"/>
  <c r="W242" i="1"/>
  <c r="AM242" i="1" l="1"/>
  <c r="AN242" i="1"/>
  <c r="S466" i="2"/>
  <c r="T465" i="2"/>
  <c r="M465" i="2"/>
  <c r="L466" i="2"/>
  <c r="AH243" i="1"/>
  <c r="V243" i="1"/>
  <c r="U243" i="1"/>
  <c r="X243" i="1"/>
  <c r="AL244" i="1" l="1"/>
  <c r="C244" i="2"/>
  <c r="D244" i="2" s="1"/>
  <c r="E244" i="2" s="1"/>
  <c r="F244" i="2" s="1"/>
  <c r="AK243" i="1"/>
  <c r="L467" i="2"/>
  <c r="M466" i="2"/>
  <c r="T466" i="2"/>
  <c r="S467" i="2"/>
  <c r="AG243" i="1"/>
  <c r="AI244" i="1" s="1"/>
  <c r="W243" i="1"/>
  <c r="X244" i="1" s="1"/>
  <c r="V244" i="1"/>
  <c r="U244" i="1"/>
  <c r="Y243" i="1"/>
  <c r="AM243" i="1" l="1"/>
  <c r="AN243" i="1"/>
  <c r="AL245" i="1"/>
  <c r="AK244" i="1"/>
  <c r="T467" i="2"/>
  <c r="S468" i="2"/>
  <c r="M467" i="2"/>
  <c r="L468" i="2"/>
  <c r="AH244" i="1"/>
  <c r="Y244" i="1"/>
  <c r="AG244" i="1"/>
  <c r="AI245" i="1" s="1"/>
  <c r="C245" i="2"/>
  <c r="D245" i="2" s="1"/>
  <c r="E245" i="2" s="1"/>
  <c r="F245" i="2" s="1"/>
  <c r="W244" i="1"/>
  <c r="AM244" i="1" l="1"/>
  <c r="AN244" i="1"/>
  <c r="L469" i="2"/>
  <c r="M468" i="2"/>
  <c r="T468" i="2"/>
  <c r="S469" i="2"/>
  <c r="AH245" i="1"/>
  <c r="U245" i="1"/>
  <c r="V245" i="1"/>
  <c r="AL246" i="1" l="1"/>
  <c r="AK245" i="1"/>
  <c r="T469" i="2"/>
  <c r="S470" i="2"/>
  <c r="L470" i="2"/>
  <c r="M469" i="2"/>
  <c r="C246" i="2"/>
  <c r="D246" i="2" s="1"/>
  <c r="E246" i="2" s="1"/>
  <c r="F246" i="2" s="1"/>
  <c r="X245" i="1"/>
  <c r="W245" i="1"/>
  <c r="AM245" i="1" l="1"/>
  <c r="AN245" i="1"/>
  <c r="S471" i="2"/>
  <c r="T470" i="2"/>
  <c r="L471" i="2"/>
  <c r="M470" i="2"/>
  <c r="Y245" i="1"/>
  <c r="AG245" i="1"/>
  <c r="AH246" i="1" s="1"/>
  <c r="V246" i="1"/>
  <c r="U246" i="1"/>
  <c r="X246" i="1"/>
  <c r="AL247" i="1" l="1"/>
  <c r="C247" i="2"/>
  <c r="D247" i="2" s="1"/>
  <c r="E247" i="2" s="1"/>
  <c r="F247" i="2" s="1"/>
  <c r="AK246" i="1"/>
  <c r="L472" i="2"/>
  <c r="M471" i="2"/>
  <c r="S472" i="2"/>
  <c r="T471" i="2"/>
  <c r="AI246" i="1"/>
  <c r="AG246" i="1"/>
  <c r="AH247" i="1" s="1"/>
  <c r="W246" i="1"/>
  <c r="Y246" i="1"/>
  <c r="AM246" i="1" l="1"/>
  <c r="AN246" i="1"/>
  <c r="S473" i="2"/>
  <c r="T472" i="2"/>
  <c r="M472" i="2"/>
  <c r="L473" i="2"/>
  <c r="AI247" i="1"/>
  <c r="U247" i="1"/>
  <c r="V247" i="1"/>
  <c r="X247" i="1"/>
  <c r="AL248" i="1" l="1"/>
  <c r="AK247" i="1"/>
  <c r="M473" i="2"/>
  <c r="L474" i="2"/>
  <c r="S474" i="2"/>
  <c r="T473" i="2"/>
  <c r="Y247" i="1"/>
  <c r="AG247" i="1"/>
  <c r="C248" i="2"/>
  <c r="D248" i="2" s="1"/>
  <c r="E248" i="2" s="1"/>
  <c r="F248" i="2" s="1"/>
  <c r="W247" i="1"/>
  <c r="AM247" i="1" l="1"/>
  <c r="AN247" i="1"/>
  <c r="S475" i="2"/>
  <c r="T474" i="2"/>
  <c r="M474" i="2"/>
  <c r="L475" i="2"/>
  <c r="AI248" i="1"/>
  <c r="AH248" i="1"/>
  <c r="U248" i="1"/>
  <c r="V248" i="1"/>
  <c r="X248" i="1"/>
  <c r="AL249" i="1" l="1"/>
  <c r="AK248" i="1"/>
  <c r="L476" i="2"/>
  <c r="M475" i="2"/>
  <c r="S476" i="2"/>
  <c r="T475" i="2"/>
  <c r="Y248" i="1"/>
  <c r="AG248" i="1"/>
  <c r="AI249" i="1" s="1"/>
  <c r="C249" i="2"/>
  <c r="D249" i="2" s="1"/>
  <c r="E249" i="2" s="1"/>
  <c r="F249" i="2" s="1"/>
  <c r="W248" i="1"/>
  <c r="AM248" i="1" l="1"/>
  <c r="AN248" i="1"/>
  <c r="S477" i="2"/>
  <c r="T476" i="2"/>
  <c r="M476" i="2"/>
  <c r="L477" i="2"/>
  <c r="AH249" i="1"/>
  <c r="X249" i="1"/>
  <c r="V249" i="1"/>
  <c r="U249" i="1"/>
  <c r="AL250" i="1" l="1"/>
  <c r="C250" i="2"/>
  <c r="D250" i="2" s="1"/>
  <c r="E250" i="2" s="1"/>
  <c r="F250" i="2" s="1"/>
  <c r="AK249" i="1"/>
  <c r="M477" i="2"/>
  <c r="L478" i="2"/>
  <c r="T477" i="2"/>
  <c r="S478" i="2"/>
  <c r="Y249" i="1"/>
  <c r="AG249" i="1"/>
  <c r="AI250" i="1" s="1"/>
  <c r="W249" i="1"/>
  <c r="AM249" i="1" l="1"/>
  <c r="AN249" i="1"/>
  <c r="T478" i="2"/>
  <c r="S479" i="2"/>
  <c r="M478" i="2"/>
  <c r="L479" i="2"/>
  <c r="AH250" i="1"/>
  <c r="U250" i="1"/>
  <c r="V250" i="1"/>
  <c r="X250" i="1"/>
  <c r="AL251" i="1" l="1"/>
  <c r="AK250" i="1"/>
  <c r="L480" i="2"/>
  <c r="M479" i="2"/>
  <c r="T479" i="2"/>
  <c r="S480" i="2"/>
  <c r="Y250" i="1"/>
  <c r="AG250" i="1"/>
  <c r="AI251" i="1" s="1"/>
  <c r="C251" i="2"/>
  <c r="D251" i="2" s="1"/>
  <c r="E251" i="2" s="1"/>
  <c r="F251" i="2" s="1"/>
  <c r="W250" i="1"/>
  <c r="AM250" i="1" l="1"/>
  <c r="AN250" i="1"/>
  <c r="T480" i="2"/>
  <c r="S481" i="2"/>
  <c r="M480" i="2"/>
  <c r="L481" i="2"/>
  <c r="AH251" i="1"/>
  <c r="V251" i="1"/>
  <c r="U251" i="1"/>
  <c r="X251" i="1"/>
  <c r="AL252" i="1" l="1"/>
  <c r="AK251" i="1"/>
  <c r="T481" i="2"/>
  <c r="S482" i="2"/>
  <c r="M481" i="2"/>
  <c r="L482" i="2"/>
  <c r="AG251" i="1"/>
  <c r="AI252" i="1" s="1"/>
  <c r="C252" i="2"/>
  <c r="D252" i="2" s="1"/>
  <c r="E252" i="2" s="1"/>
  <c r="F252" i="2" s="1"/>
  <c r="W251" i="1"/>
  <c r="Y251" i="1"/>
  <c r="V252" i="1"/>
  <c r="U252" i="1"/>
  <c r="AM251" i="1" l="1"/>
  <c r="AN251" i="1"/>
  <c r="AL253" i="1"/>
  <c r="AK252" i="1"/>
  <c r="L483" i="2"/>
  <c r="M482" i="2"/>
  <c r="S483" i="2"/>
  <c r="T482" i="2"/>
  <c r="AH252" i="1"/>
  <c r="C253" i="2"/>
  <c r="D253" i="2" s="1"/>
  <c r="E253" i="2" s="1"/>
  <c r="F253" i="2" s="1"/>
  <c r="X252" i="1"/>
  <c r="W252" i="1"/>
  <c r="AM252" i="1" l="1"/>
  <c r="AN252" i="1"/>
  <c r="S484" i="2"/>
  <c r="T483" i="2"/>
  <c r="L484" i="2"/>
  <c r="M483" i="2"/>
  <c r="Y252" i="1"/>
  <c r="AG252" i="1"/>
  <c r="AI253" i="1" s="1"/>
  <c r="V253" i="1"/>
  <c r="U253" i="1"/>
  <c r="X253" i="1"/>
  <c r="AK253" i="1" l="1"/>
  <c r="AL254" i="1"/>
  <c r="L485" i="2"/>
  <c r="M484" i="2"/>
  <c r="S485" i="2"/>
  <c r="T484" i="2"/>
  <c r="AH253" i="1"/>
  <c r="Y253" i="1"/>
  <c r="AG253" i="1"/>
  <c r="AI254" i="1" s="1"/>
  <c r="C254" i="2"/>
  <c r="D254" i="2" s="1"/>
  <c r="E254" i="2" s="1"/>
  <c r="F254" i="2" s="1"/>
  <c r="W253" i="1"/>
  <c r="AM253" i="1" l="1"/>
  <c r="AN253" i="1"/>
  <c r="T485" i="2"/>
  <c r="S486" i="2"/>
  <c r="L486" i="2"/>
  <c r="M485" i="2"/>
  <c r="AH254" i="1"/>
  <c r="U254" i="1"/>
  <c r="V254" i="1"/>
  <c r="AL255" i="1" l="1"/>
  <c r="AK254" i="1"/>
  <c r="M486" i="2"/>
  <c r="L487" i="2"/>
  <c r="S487" i="2"/>
  <c r="T486" i="2"/>
  <c r="C255" i="2"/>
  <c r="D255" i="2" s="1"/>
  <c r="E255" i="2" s="1"/>
  <c r="F255" i="2" s="1"/>
  <c r="X254" i="1"/>
  <c r="W254" i="1"/>
  <c r="AM254" i="1" l="1"/>
  <c r="AN254" i="1"/>
  <c r="L488" i="2"/>
  <c r="M487" i="2"/>
  <c r="S488" i="2"/>
  <c r="T487" i="2"/>
  <c r="Y254" i="1"/>
  <c r="AG254" i="1"/>
  <c r="AH255" i="1" s="1"/>
  <c r="X255" i="1"/>
  <c r="U255" i="1"/>
  <c r="V255" i="1"/>
  <c r="AK255" i="1" l="1"/>
  <c r="AL256" i="1"/>
  <c r="T488" i="2"/>
  <c r="S489" i="2"/>
  <c r="L489" i="2"/>
  <c r="M488" i="2"/>
  <c r="Y255" i="1"/>
  <c r="AG255" i="1"/>
  <c r="AI256" i="1" s="1"/>
  <c r="AI255" i="1"/>
  <c r="C256" i="2"/>
  <c r="D256" i="2" s="1"/>
  <c r="E256" i="2" s="1"/>
  <c r="F256" i="2" s="1"/>
  <c r="W255" i="1"/>
  <c r="AM255" i="1" l="1"/>
  <c r="AN255" i="1"/>
  <c r="M489" i="2"/>
  <c r="L490" i="2"/>
  <c r="T489" i="2"/>
  <c r="S490" i="2"/>
  <c r="AH256" i="1"/>
  <c r="V256" i="1"/>
  <c r="U256" i="1"/>
  <c r="X256" i="1"/>
  <c r="AL257" i="1" l="1"/>
  <c r="AK256" i="1"/>
  <c r="L491" i="2"/>
  <c r="M490" i="2"/>
  <c r="S491" i="2"/>
  <c r="T490" i="2"/>
  <c r="Y256" i="1"/>
  <c r="AG256" i="1"/>
  <c r="AI257" i="1" s="1"/>
  <c r="C257" i="2"/>
  <c r="D257" i="2" s="1"/>
  <c r="E257" i="2" s="1"/>
  <c r="F257" i="2" s="1"/>
  <c r="W256" i="1"/>
  <c r="AM256" i="1" l="1"/>
  <c r="AN256" i="1"/>
  <c r="T491" i="2"/>
  <c r="S492" i="2"/>
  <c r="L492" i="2"/>
  <c r="M491" i="2"/>
  <c r="AH257" i="1"/>
  <c r="U257" i="1"/>
  <c r="V257" i="1"/>
  <c r="AL258" i="1" l="1"/>
  <c r="AK257" i="1"/>
  <c r="L493" i="2"/>
  <c r="M492" i="2"/>
  <c r="T492" i="2"/>
  <c r="S493" i="2"/>
  <c r="C258" i="2"/>
  <c r="D258" i="2" s="1"/>
  <c r="E258" i="2" s="1"/>
  <c r="F258" i="2" s="1"/>
  <c r="W257" i="1"/>
  <c r="X257" i="1"/>
  <c r="AM257" i="1" l="1"/>
  <c r="AN257" i="1"/>
  <c r="S494" i="2"/>
  <c r="T493" i="2"/>
  <c r="M493" i="2"/>
  <c r="L494" i="2"/>
  <c r="Y257" i="1"/>
  <c r="X258" i="1"/>
  <c r="V258" i="1"/>
  <c r="U258" i="1"/>
  <c r="AL259" i="1" l="1"/>
  <c r="C259" i="2"/>
  <c r="D259" i="2" s="1"/>
  <c r="E259" i="2" s="1"/>
  <c r="F259" i="2" s="1"/>
  <c r="AK258" i="1"/>
  <c r="L495" i="2"/>
  <c r="M494" i="2"/>
  <c r="S495" i="2"/>
  <c r="T494" i="2"/>
  <c r="Y258" i="1"/>
  <c r="AG258" i="1"/>
  <c r="AI259" i="1" s="1"/>
  <c r="AG257" i="1"/>
  <c r="AH258" i="1" s="1"/>
  <c r="W258" i="1"/>
  <c r="AM258" i="1" l="1"/>
  <c r="AN258" i="1"/>
  <c r="AH259" i="1"/>
  <c r="M495" i="2"/>
  <c r="L496" i="2"/>
  <c r="T495" i="2"/>
  <c r="S496" i="2"/>
  <c r="AI258" i="1"/>
  <c r="X259" i="1"/>
  <c r="V259" i="1"/>
  <c r="U259" i="1"/>
  <c r="AL260" i="1" l="1"/>
  <c r="AK259" i="1"/>
  <c r="C260" i="2"/>
  <c r="D260" i="2" s="1"/>
  <c r="E260" i="2" s="1"/>
  <c r="F260" i="2" s="1"/>
  <c r="T496" i="2"/>
  <c r="S497" i="2"/>
  <c r="M496" i="2"/>
  <c r="L497" i="2"/>
  <c r="Y259" i="1"/>
  <c r="AG259" i="1"/>
  <c r="W259" i="1"/>
  <c r="AM259" i="1" l="1"/>
  <c r="AN259" i="1"/>
  <c r="M497" i="2"/>
  <c r="L498" i="2"/>
  <c r="T497" i="2"/>
  <c r="S498" i="2"/>
  <c r="AI260" i="1"/>
  <c r="AH260" i="1"/>
  <c r="V260" i="1"/>
  <c r="U260" i="1"/>
  <c r="AL261" i="1" l="1"/>
  <c r="AK260" i="1"/>
  <c r="S499" i="2"/>
  <c r="T498" i="2"/>
  <c r="L499" i="2"/>
  <c r="M498" i="2"/>
  <c r="C261" i="2"/>
  <c r="D261" i="2" s="1"/>
  <c r="E261" i="2" s="1"/>
  <c r="F261" i="2" s="1"/>
  <c r="W260" i="1"/>
  <c r="X260" i="1"/>
  <c r="AM260" i="1" l="1"/>
  <c r="AN260" i="1"/>
  <c r="L500" i="2"/>
  <c r="M499" i="2"/>
  <c r="T499" i="2"/>
  <c r="S500" i="2"/>
  <c r="Y260" i="1"/>
  <c r="AG260" i="1"/>
  <c r="AH261" i="1" s="1"/>
  <c r="X261" i="1"/>
  <c r="V261" i="1"/>
  <c r="U261" i="1"/>
  <c r="AL262" i="1" l="1"/>
  <c r="AK261" i="1"/>
  <c r="C262" i="2"/>
  <c r="D262" i="2" s="1"/>
  <c r="E262" i="2" s="1"/>
  <c r="F262" i="2" s="1"/>
  <c r="S501" i="2"/>
  <c r="T500" i="2"/>
  <c r="M500" i="2"/>
  <c r="L501" i="2"/>
  <c r="AI261" i="1"/>
  <c r="Y261" i="1"/>
  <c r="AG261" i="1"/>
  <c r="AI262" i="1" s="1"/>
  <c r="W261" i="1"/>
  <c r="AM261" i="1" l="1"/>
  <c r="AN261" i="1"/>
  <c r="L502" i="2"/>
  <c r="M501" i="2"/>
  <c r="S502" i="2"/>
  <c r="T501" i="2"/>
  <c r="AH262" i="1"/>
  <c r="V262" i="1"/>
  <c r="U262" i="1"/>
  <c r="AK262" i="1" l="1"/>
  <c r="AL263" i="1"/>
  <c r="S503" i="2"/>
  <c r="T502" i="2"/>
  <c r="M502" i="2"/>
  <c r="L503" i="2"/>
  <c r="C263" i="2"/>
  <c r="D263" i="2" s="1"/>
  <c r="E263" i="2" s="1"/>
  <c r="F263" i="2" s="1"/>
  <c r="X262" i="1"/>
  <c r="W262" i="1"/>
  <c r="AM262" i="1" l="1"/>
  <c r="AN262" i="1"/>
  <c r="L504" i="2"/>
  <c r="M503" i="2"/>
  <c r="T503" i="2"/>
  <c r="S504" i="2"/>
  <c r="Y262" i="1"/>
  <c r="AG262" i="1"/>
  <c r="AH263" i="1" s="1"/>
  <c r="X263" i="1"/>
  <c r="V263" i="1"/>
  <c r="U263" i="1"/>
  <c r="AL264" i="1" l="1"/>
  <c r="AK263" i="1"/>
  <c r="C264" i="2"/>
  <c r="D264" i="2" s="1"/>
  <c r="E264" i="2" s="1"/>
  <c r="F264" i="2" s="1"/>
  <c r="S505" i="2"/>
  <c r="T504" i="2"/>
  <c r="L505" i="2"/>
  <c r="M504" i="2"/>
  <c r="AI263" i="1"/>
  <c r="Y263" i="1"/>
  <c r="AG263" i="1"/>
  <c r="AI264" i="1" s="1"/>
  <c r="W263" i="1"/>
  <c r="AM263" i="1" l="1"/>
  <c r="AN263" i="1"/>
  <c r="L506" i="2"/>
  <c r="M505" i="2"/>
  <c r="S506" i="2"/>
  <c r="T505" i="2"/>
  <c r="AH264" i="1"/>
  <c r="X264" i="1"/>
  <c r="V264" i="1"/>
  <c r="U264" i="1"/>
  <c r="AK264" i="1" l="1"/>
  <c r="AL265" i="1"/>
  <c r="S507" i="2"/>
  <c r="T506" i="2"/>
  <c r="L507" i="2"/>
  <c r="M506" i="2"/>
  <c r="Y264" i="1"/>
  <c r="AG264" i="1"/>
  <c r="AI265" i="1" s="1"/>
  <c r="C265" i="2"/>
  <c r="D265" i="2" s="1"/>
  <c r="E265" i="2" s="1"/>
  <c r="F265" i="2" s="1"/>
  <c r="W264" i="1"/>
  <c r="AM264" i="1" l="1"/>
  <c r="AN264" i="1"/>
  <c r="T507" i="2"/>
  <c r="S508" i="2"/>
  <c r="M507" i="2"/>
  <c r="L508" i="2"/>
  <c r="AH265" i="1"/>
  <c r="X265" i="1"/>
  <c r="V265" i="1"/>
  <c r="U265" i="1"/>
  <c r="AL266" i="1" l="1"/>
  <c r="AK265" i="1"/>
  <c r="L509" i="2"/>
  <c r="M508" i="2"/>
  <c r="T508" i="2"/>
  <c r="S509" i="2"/>
  <c r="Y265" i="1"/>
  <c r="AG265" i="1"/>
  <c r="AI266" i="1" s="1"/>
  <c r="C266" i="2"/>
  <c r="D266" i="2" s="1"/>
  <c r="E266" i="2" s="1"/>
  <c r="F266" i="2" s="1"/>
  <c r="W265" i="1"/>
  <c r="AM265" i="1" l="1"/>
  <c r="AN265" i="1"/>
  <c r="S510" i="2"/>
  <c r="T509" i="2"/>
  <c r="M509" i="2"/>
  <c r="L510" i="2"/>
  <c r="AH266" i="1"/>
  <c r="U266" i="1"/>
  <c r="V266" i="1"/>
  <c r="X266" i="1"/>
  <c r="AL267" i="1" l="1"/>
  <c r="AK266" i="1"/>
  <c r="L511" i="2"/>
  <c r="M510" i="2"/>
  <c r="S511" i="2"/>
  <c r="T510" i="2"/>
  <c r="Y266" i="1"/>
  <c r="AG266" i="1"/>
  <c r="AI267" i="1" s="1"/>
  <c r="C267" i="2"/>
  <c r="D267" i="2" s="1"/>
  <c r="E267" i="2" s="1"/>
  <c r="F267" i="2" s="1"/>
  <c r="W266" i="1"/>
  <c r="AM266" i="1" l="1"/>
  <c r="AN266" i="1"/>
  <c r="T511" i="2"/>
  <c r="S512" i="2"/>
  <c r="M511" i="2"/>
  <c r="L512" i="2"/>
  <c r="AH267" i="1"/>
  <c r="X267" i="1"/>
  <c r="V267" i="1"/>
  <c r="U267" i="1"/>
  <c r="AL268" i="1" l="1"/>
  <c r="AK267" i="1"/>
  <c r="L513" i="2"/>
  <c r="M512" i="2"/>
  <c r="S513" i="2"/>
  <c r="T512" i="2"/>
  <c r="Y267" i="1"/>
  <c r="AG267" i="1"/>
  <c r="AI268" i="1" s="1"/>
  <c r="C268" i="2"/>
  <c r="D268" i="2" s="1"/>
  <c r="E268" i="2" s="1"/>
  <c r="F268" i="2" s="1"/>
  <c r="W267" i="1"/>
  <c r="AM267" i="1" l="1"/>
  <c r="AN267" i="1"/>
  <c r="T513" i="2"/>
  <c r="S514" i="2"/>
  <c r="M513" i="2"/>
  <c r="L514" i="2"/>
  <c r="AH268" i="1"/>
  <c r="X268" i="1"/>
  <c r="U268" i="1"/>
  <c r="V268" i="1"/>
  <c r="AL269" i="1" l="1"/>
  <c r="AK268" i="1"/>
  <c r="L515" i="2"/>
  <c r="M514" i="2"/>
  <c r="T514" i="2"/>
  <c r="S515" i="2"/>
  <c r="Y268" i="1"/>
  <c r="AG268" i="1"/>
  <c r="AI269" i="1" s="1"/>
  <c r="C269" i="2"/>
  <c r="D269" i="2" s="1"/>
  <c r="E269" i="2" s="1"/>
  <c r="F269" i="2" s="1"/>
  <c r="W268" i="1"/>
  <c r="AM268" i="1" l="1"/>
  <c r="AN268" i="1"/>
  <c r="T515" i="2"/>
  <c r="S516" i="2"/>
  <c r="M515" i="2"/>
  <c r="L516" i="2"/>
  <c r="AH269" i="1"/>
  <c r="X269" i="1"/>
  <c r="V269" i="1"/>
  <c r="U269" i="1"/>
  <c r="AL270" i="1" l="1"/>
  <c r="C270" i="2"/>
  <c r="D270" i="2" s="1"/>
  <c r="E270" i="2" s="1"/>
  <c r="F270" i="2" s="1"/>
  <c r="AK269" i="1"/>
  <c r="T516" i="2"/>
  <c r="S517" i="2"/>
  <c r="L517" i="2"/>
  <c r="M516" i="2"/>
  <c r="Y269" i="1"/>
  <c r="AG269" i="1"/>
  <c r="AH270" i="1" s="1"/>
  <c r="W269" i="1"/>
  <c r="AM269" i="1" l="1"/>
  <c r="AN269" i="1"/>
  <c r="M517" i="2"/>
  <c r="L518" i="2"/>
  <c r="T517" i="2"/>
  <c r="S518" i="2"/>
  <c r="AI270" i="1"/>
  <c r="X270" i="1"/>
  <c r="V270" i="1"/>
  <c r="U270" i="1"/>
  <c r="AL271" i="1" l="1"/>
  <c r="AK270" i="1"/>
  <c r="T518" i="2"/>
  <c r="S519" i="2"/>
  <c r="L519" i="2"/>
  <c r="M518" i="2"/>
  <c r="Y270" i="1"/>
  <c r="AG270" i="1"/>
  <c r="C271" i="2"/>
  <c r="D271" i="2" s="1"/>
  <c r="E271" i="2" s="1"/>
  <c r="F271" i="2" s="1"/>
  <c r="W270" i="1"/>
  <c r="AM270" i="1" l="1"/>
  <c r="AN270" i="1"/>
  <c r="M519" i="2"/>
  <c r="L520" i="2"/>
  <c r="T519" i="2"/>
  <c r="S520" i="2"/>
  <c r="AI271" i="1"/>
  <c r="AH271" i="1"/>
  <c r="X271" i="1"/>
  <c r="V271" i="1"/>
  <c r="U271" i="1"/>
  <c r="AL272" i="1" l="1"/>
  <c r="AK271" i="1"/>
  <c r="C272" i="2"/>
  <c r="D272" i="2" s="1"/>
  <c r="E272" i="2" s="1"/>
  <c r="F272" i="2" s="1"/>
  <c r="T520" i="2"/>
  <c r="S521" i="2"/>
  <c r="M520" i="2"/>
  <c r="L521" i="2"/>
  <c r="Y271" i="1"/>
  <c r="AG271" i="1"/>
  <c r="AI272" i="1" s="1"/>
  <c r="W271" i="1"/>
  <c r="AM271" i="1" l="1"/>
  <c r="AN271" i="1"/>
  <c r="M521" i="2"/>
  <c r="L522" i="2"/>
  <c r="T521" i="2"/>
  <c r="S522" i="2"/>
  <c r="AH272" i="1"/>
  <c r="X272" i="1"/>
  <c r="V272" i="1"/>
  <c r="U272" i="1"/>
  <c r="AK272" i="1" l="1"/>
  <c r="AL273" i="1"/>
  <c r="T522" i="2"/>
  <c r="S523" i="2"/>
  <c r="M522" i="2"/>
  <c r="L523" i="2"/>
  <c r="Y272" i="1"/>
  <c r="AG272" i="1"/>
  <c r="AI273" i="1" s="1"/>
  <c r="C273" i="2"/>
  <c r="D273" i="2" s="1"/>
  <c r="E273" i="2" s="1"/>
  <c r="F273" i="2" s="1"/>
  <c r="W272" i="1"/>
  <c r="AM272" i="1" l="1"/>
  <c r="AN272" i="1"/>
  <c r="L524" i="2"/>
  <c r="M523" i="2"/>
  <c r="T523" i="2"/>
  <c r="S524" i="2"/>
  <c r="AH273" i="1"/>
  <c r="X273" i="1"/>
  <c r="V273" i="1"/>
  <c r="U273" i="1"/>
  <c r="AK273" i="1" l="1"/>
  <c r="AL274" i="1"/>
  <c r="M524" i="2"/>
  <c r="L525" i="2"/>
  <c r="S525" i="2"/>
  <c r="T524" i="2"/>
  <c r="Y273" i="1"/>
  <c r="AG273" i="1"/>
  <c r="AI274" i="1" s="1"/>
  <c r="C274" i="2"/>
  <c r="D274" i="2" s="1"/>
  <c r="E274" i="2" s="1"/>
  <c r="F274" i="2" s="1"/>
  <c r="W273" i="1"/>
  <c r="AM273" i="1" l="1"/>
  <c r="AN273" i="1"/>
  <c r="T525" i="2"/>
  <c r="S526" i="2"/>
  <c r="L526" i="2"/>
  <c r="M525" i="2"/>
  <c r="AH274" i="1"/>
  <c r="U274" i="1"/>
  <c r="V274" i="1"/>
  <c r="X274" i="1"/>
  <c r="AL275" i="1" l="1"/>
  <c r="AK274" i="1"/>
  <c r="S527" i="2"/>
  <c r="T526" i="2"/>
  <c r="M526" i="2"/>
  <c r="L527" i="2"/>
  <c r="Y274" i="1"/>
  <c r="AG274" i="1"/>
  <c r="AI275" i="1" s="1"/>
  <c r="C275" i="2"/>
  <c r="D275" i="2" s="1"/>
  <c r="E275" i="2" s="1"/>
  <c r="F275" i="2" s="1"/>
  <c r="W274" i="1"/>
  <c r="AM274" i="1" l="1"/>
  <c r="AN274" i="1"/>
  <c r="T527" i="2"/>
  <c r="S528" i="2"/>
  <c r="M527" i="2"/>
  <c r="L528" i="2"/>
  <c r="AH275" i="1"/>
  <c r="U275" i="1"/>
  <c r="V275" i="1"/>
  <c r="X275" i="1"/>
  <c r="AL276" i="1" l="1"/>
  <c r="AK275" i="1"/>
  <c r="L529" i="2"/>
  <c r="M528" i="2"/>
  <c r="S529" i="2"/>
  <c r="T528" i="2"/>
  <c r="Y275" i="1"/>
  <c r="AG275" i="1"/>
  <c r="AI276" i="1" s="1"/>
  <c r="C276" i="2"/>
  <c r="D276" i="2" s="1"/>
  <c r="E276" i="2" s="1"/>
  <c r="F276" i="2" s="1"/>
  <c r="W275" i="1"/>
  <c r="AM275" i="1" l="1"/>
  <c r="AN275" i="1"/>
  <c r="T529" i="2"/>
  <c r="S530" i="2"/>
  <c r="M529" i="2"/>
  <c r="L530" i="2"/>
  <c r="AH276" i="1"/>
  <c r="X276" i="1"/>
  <c r="V276" i="1"/>
  <c r="U276" i="1"/>
  <c r="AL277" i="1" l="1"/>
  <c r="AK276" i="1"/>
  <c r="M530" i="2"/>
  <c r="L531" i="2"/>
  <c r="T530" i="2"/>
  <c r="S531" i="2"/>
  <c r="Y276" i="1"/>
  <c r="AG276" i="1"/>
  <c r="AI277" i="1" s="1"/>
  <c r="C277" i="2"/>
  <c r="D277" i="2" s="1"/>
  <c r="E277" i="2" s="1"/>
  <c r="F277" i="2" s="1"/>
  <c r="W276" i="1"/>
  <c r="AM276" i="1" l="1"/>
  <c r="AN276" i="1"/>
  <c r="T531" i="2"/>
  <c r="S532" i="2"/>
  <c r="M531" i="2"/>
  <c r="L532" i="2"/>
  <c r="AH277" i="1"/>
  <c r="V277" i="1"/>
  <c r="U277" i="1"/>
  <c r="C278" i="2" l="1"/>
  <c r="D278" i="2" s="1"/>
  <c r="E278" i="2" s="1"/>
  <c r="F278" i="2" s="1"/>
  <c r="AK277" i="1"/>
  <c r="AL278" i="1"/>
  <c r="T532" i="2"/>
  <c r="S533" i="2"/>
  <c r="M532" i="2"/>
  <c r="L533" i="2"/>
  <c r="W277" i="1"/>
  <c r="X277" i="1"/>
  <c r="AM277" i="1" l="1"/>
  <c r="AN277" i="1"/>
  <c r="M533" i="2"/>
  <c r="L534" i="2"/>
  <c r="S534" i="2"/>
  <c r="T533" i="2"/>
  <c r="Y277" i="1"/>
  <c r="AG277" i="1"/>
  <c r="AH278" i="1" s="1"/>
  <c r="V278" i="1"/>
  <c r="U278" i="1"/>
  <c r="X278" i="1"/>
  <c r="AK278" i="1" l="1"/>
  <c r="AL279" i="1"/>
  <c r="T534" i="2"/>
  <c r="S535" i="2"/>
  <c r="M534" i="2"/>
  <c r="L535" i="2"/>
  <c r="AI278" i="1"/>
  <c r="Y278" i="1"/>
  <c r="AG278" i="1"/>
  <c r="AI279" i="1" s="1"/>
  <c r="C279" i="2"/>
  <c r="D279" i="2" s="1"/>
  <c r="E279" i="2" s="1"/>
  <c r="F279" i="2" s="1"/>
  <c r="W278" i="1"/>
  <c r="AM278" i="1" l="1"/>
  <c r="AN278" i="1"/>
  <c r="M535" i="2"/>
  <c r="L536" i="2"/>
  <c r="T535" i="2"/>
  <c r="S536" i="2"/>
  <c r="AH279" i="1"/>
  <c r="V279" i="1"/>
  <c r="U279" i="1"/>
  <c r="C280" i="2" l="1"/>
  <c r="D280" i="2" s="1"/>
  <c r="E280" i="2" s="1"/>
  <c r="F280" i="2" s="1"/>
  <c r="AK279" i="1"/>
  <c r="AL280" i="1"/>
  <c r="T536" i="2"/>
  <c r="S537" i="2"/>
  <c r="L537" i="2"/>
  <c r="M536" i="2"/>
  <c r="W279" i="1"/>
  <c r="X279" i="1"/>
  <c r="AM279" i="1" l="1"/>
  <c r="AN279" i="1"/>
  <c r="L538" i="2"/>
  <c r="M537" i="2"/>
  <c r="S538" i="2"/>
  <c r="T537" i="2"/>
  <c r="Y279" i="1"/>
  <c r="AG279" i="1"/>
  <c r="AH280" i="1" s="1"/>
  <c r="X280" i="1"/>
  <c r="V280" i="1"/>
  <c r="U280" i="1"/>
  <c r="AL281" i="1" l="1"/>
  <c r="AK280" i="1"/>
  <c r="C281" i="2"/>
  <c r="D281" i="2" s="1"/>
  <c r="E281" i="2" s="1"/>
  <c r="F281" i="2" s="1"/>
  <c r="S539" i="2"/>
  <c r="T538" i="2"/>
  <c r="L539" i="2"/>
  <c r="M538" i="2"/>
  <c r="AI280" i="1"/>
  <c r="Y280" i="1"/>
  <c r="AG280" i="1"/>
  <c r="AI281" i="1" s="1"/>
  <c r="W280" i="1"/>
  <c r="AM280" i="1" l="1"/>
  <c r="AN280" i="1"/>
  <c r="T539" i="2"/>
  <c r="S540" i="2"/>
  <c r="L540" i="2"/>
  <c r="M539" i="2"/>
  <c r="AH281" i="1"/>
  <c r="V281" i="1"/>
  <c r="U281" i="1"/>
  <c r="X281" i="1"/>
  <c r="AK281" i="1" l="1"/>
  <c r="AL282" i="1"/>
  <c r="C282" i="2"/>
  <c r="D282" i="2" s="1"/>
  <c r="E282" i="2" s="1"/>
  <c r="F282" i="2" s="1"/>
  <c r="M540" i="2"/>
  <c r="L541" i="2"/>
  <c r="T540" i="2"/>
  <c r="S541" i="2"/>
  <c r="Y281" i="1"/>
  <c r="AG281" i="1"/>
  <c r="AI282" i="1" s="1"/>
  <c r="W281" i="1"/>
  <c r="AM281" i="1" l="1"/>
  <c r="AN281" i="1"/>
  <c r="T541" i="2"/>
  <c r="S542" i="2"/>
  <c r="L542" i="2"/>
  <c r="M541" i="2"/>
  <c r="AH282" i="1"/>
  <c r="U282" i="1"/>
  <c r="V282" i="1"/>
  <c r="AL283" i="1" l="1"/>
  <c r="AK282" i="1"/>
  <c r="L543" i="2"/>
  <c r="M542" i="2"/>
  <c r="T542" i="2"/>
  <c r="S543" i="2"/>
  <c r="C283" i="2"/>
  <c r="D283" i="2" s="1"/>
  <c r="E283" i="2" s="1"/>
  <c r="F283" i="2" s="1"/>
  <c r="X282" i="1"/>
  <c r="W282" i="1"/>
  <c r="AM282" i="1" l="1"/>
  <c r="AN282" i="1"/>
  <c r="S544" i="2"/>
  <c r="T543" i="2"/>
  <c r="L544" i="2"/>
  <c r="M543" i="2"/>
  <c r="Y282" i="1"/>
  <c r="AG282" i="1"/>
  <c r="AH283" i="1" s="1"/>
  <c r="V283" i="1"/>
  <c r="U283" i="1"/>
  <c r="AL284" i="1" l="1"/>
  <c r="AK283" i="1"/>
  <c r="M544" i="2"/>
  <c r="L545" i="2"/>
  <c r="S545" i="2"/>
  <c r="T544" i="2"/>
  <c r="AI283" i="1"/>
  <c r="C284" i="2"/>
  <c r="D284" i="2" s="1"/>
  <c r="E284" i="2" s="1"/>
  <c r="F284" i="2" s="1"/>
  <c r="W283" i="1"/>
  <c r="X283" i="1"/>
  <c r="AM283" i="1" l="1"/>
  <c r="AN283" i="1"/>
  <c r="S546" i="2"/>
  <c r="T545" i="2"/>
  <c r="M545" i="2"/>
  <c r="L546" i="2"/>
  <c r="AG283" i="1"/>
  <c r="Y283" i="1"/>
  <c r="M546" i="2" l="1"/>
  <c r="L547" i="2"/>
  <c r="S547" i="2"/>
  <c r="T546" i="2"/>
  <c r="AI284" i="1"/>
  <c r="AH284" i="1"/>
  <c r="X284" i="1"/>
  <c r="V284" i="1"/>
  <c r="U284" i="1"/>
  <c r="AL285" i="1" l="1"/>
  <c r="AK284" i="1"/>
  <c r="C285" i="2"/>
  <c r="D285" i="2" s="1"/>
  <c r="E285" i="2" s="1"/>
  <c r="F285" i="2" s="1"/>
  <c r="S548" i="2"/>
  <c r="T547" i="2"/>
  <c r="M547" i="2"/>
  <c r="L548" i="2"/>
  <c r="Y284" i="1"/>
  <c r="AG284" i="1"/>
  <c r="AI285" i="1" s="1"/>
  <c r="W284" i="1"/>
  <c r="AM284" i="1" l="1"/>
  <c r="AN284" i="1"/>
  <c r="S549" i="2"/>
  <c r="T548" i="2"/>
  <c r="M548" i="2"/>
  <c r="L549" i="2"/>
  <c r="AH285" i="1"/>
  <c r="X285" i="1"/>
  <c r="V285" i="1"/>
  <c r="U285" i="1"/>
  <c r="AL286" i="1" l="1"/>
  <c r="AK285" i="1"/>
  <c r="M549" i="2"/>
  <c r="L550" i="2"/>
  <c r="T549" i="2"/>
  <c r="S550" i="2"/>
  <c r="Y285" i="1"/>
  <c r="AG285" i="1"/>
  <c r="AI286" i="1" s="1"/>
  <c r="C286" i="2"/>
  <c r="D286" i="2" s="1"/>
  <c r="E286" i="2" s="1"/>
  <c r="F286" i="2" s="1"/>
  <c r="W285" i="1"/>
  <c r="AM285" i="1" l="1"/>
  <c r="AN285" i="1"/>
  <c r="T550" i="2"/>
  <c r="S551" i="2"/>
  <c r="M550" i="2"/>
  <c r="L551" i="2"/>
  <c r="AH286" i="1"/>
  <c r="X286" i="1"/>
  <c r="V286" i="1"/>
  <c r="U286" i="1"/>
  <c r="AL287" i="1" l="1"/>
  <c r="AK286" i="1"/>
  <c r="L552" i="2"/>
  <c r="M551" i="2"/>
  <c r="T551" i="2"/>
  <c r="S552" i="2"/>
  <c r="Y286" i="1"/>
  <c r="AG286" i="1"/>
  <c r="AI287" i="1" s="1"/>
  <c r="C287" i="2"/>
  <c r="D287" i="2" s="1"/>
  <c r="E287" i="2" s="1"/>
  <c r="F287" i="2" s="1"/>
  <c r="W286" i="1"/>
  <c r="AM286" i="1" l="1"/>
  <c r="AN286" i="1"/>
  <c r="S553" i="2"/>
  <c r="T552" i="2"/>
  <c r="M552" i="2"/>
  <c r="L553" i="2"/>
  <c r="AH287" i="1"/>
  <c r="X287" i="1"/>
  <c r="V287" i="1"/>
  <c r="U287" i="1"/>
  <c r="AL288" i="1" l="1"/>
  <c r="C288" i="2"/>
  <c r="D288" i="2" s="1"/>
  <c r="E288" i="2" s="1"/>
  <c r="F288" i="2" s="1"/>
  <c r="AK287" i="1"/>
  <c r="L554" i="2"/>
  <c r="M553" i="2"/>
  <c r="S554" i="2"/>
  <c r="T553" i="2"/>
  <c r="Y287" i="1"/>
  <c r="AG287" i="1"/>
  <c r="AI288" i="1" s="1"/>
  <c r="W287" i="1"/>
  <c r="AM287" i="1" l="1"/>
  <c r="AN287" i="1"/>
  <c r="S555" i="2"/>
  <c r="T554" i="2"/>
  <c r="L555" i="2"/>
  <c r="M554" i="2"/>
  <c r="AH288" i="1"/>
  <c r="X288" i="1"/>
  <c r="V288" i="1"/>
  <c r="U288" i="1"/>
  <c r="AL289" i="1" l="1"/>
  <c r="C289" i="2"/>
  <c r="D289" i="2" s="1"/>
  <c r="E289" i="2" s="1"/>
  <c r="F289" i="2" s="1"/>
  <c r="AK288" i="1"/>
  <c r="L556" i="2"/>
  <c r="M555" i="2"/>
  <c r="S556" i="2"/>
  <c r="T555" i="2"/>
  <c r="Y288" i="1"/>
  <c r="AG288" i="1"/>
  <c r="AI289" i="1" s="1"/>
  <c r="W288" i="1"/>
  <c r="AM288" i="1" l="1"/>
  <c r="AN288" i="1"/>
  <c r="T556" i="2"/>
  <c r="S557" i="2"/>
  <c r="M556" i="2"/>
  <c r="L557" i="2"/>
  <c r="AH289" i="1"/>
  <c r="X289" i="1"/>
  <c r="V289" i="1"/>
  <c r="U289" i="1"/>
  <c r="AL290" i="1" l="1"/>
  <c r="AK289" i="1"/>
  <c r="L558" i="2"/>
  <c r="M557" i="2"/>
  <c r="S558" i="2"/>
  <c r="T557" i="2"/>
  <c r="Y289" i="1"/>
  <c r="AG289" i="1"/>
  <c r="AI290" i="1" s="1"/>
  <c r="C290" i="2"/>
  <c r="D290" i="2" s="1"/>
  <c r="E290" i="2" s="1"/>
  <c r="F290" i="2" s="1"/>
  <c r="W289" i="1"/>
  <c r="AM289" i="1" l="1"/>
  <c r="AN289" i="1"/>
  <c r="T558" i="2"/>
  <c r="S559" i="2"/>
  <c r="M558" i="2"/>
  <c r="L559" i="2"/>
  <c r="AH290" i="1"/>
  <c r="U290" i="1"/>
  <c r="V290" i="1"/>
  <c r="X290" i="1"/>
  <c r="AL291" i="1" l="1"/>
  <c r="AK290" i="1"/>
  <c r="L560" i="2"/>
  <c r="M559" i="2"/>
  <c r="T559" i="2"/>
  <c r="S560" i="2"/>
  <c r="Y290" i="1"/>
  <c r="AG290" i="1"/>
  <c r="AI291" i="1" s="1"/>
  <c r="C291" i="2"/>
  <c r="D291" i="2" s="1"/>
  <c r="E291" i="2" s="1"/>
  <c r="F291" i="2" s="1"/>
  <c r="W290" i="1"/>
  <c r="AM290" i="1" l="1"/>
  <c r="AN290" i="1"/>
  <c r="T560" i="2"/>
  <c r="S561" i="2"/>
  <c r="M560" i="2"/>
  <c r="L561" i="2"/>
  <c r="AH291" i="1"/>
  <c r="U291" i="1"/>
  <c r="V291" i="1"/>
  <c r="X291" i="1"/>
  <c r="AL292" i="1" l="1"/>
  <c r="AK291" i="1"/>
  <c r="L562" i="2"/>
  <c r="M561" i="2"/>
  <c r="T561" i="2"/>
  <c r="S562" i="2"/>
  <c r="Y291" i="1"/>
  <c r="C292" i="2"/>
  <c r="D292" i="2" s="1"/>
  <c r="E292" i="2" s="1"/>
  <c r="F292" i="2" s="1"/>
  <c r="W291" i="1"/>
  <c r="V292" i="1"/>
  <c r="AM291" i="1" l="1"/>
  <c r="AN291" i="1"/>
  <c r="S563" i="2"/>
  <c r="T562" i="2"/>
  <c r="M562" i="2"/>
  <c r="L563" i="2"/>
  <c r="AG291" i="1"/>
  <c r="AH292" i="1" s="1"/>
  <c r="U292" i="1"/>
  <c r="AK292" i="1" l="1"/>
  <c r="AL293" i="1"/>
  <c r="L564" i="2"/>
  <c r="M563" i="2"/>
  <c r="T563" i="2"/>
  <c r="S564" i="2"/>
  <c r="AI292" i="1"/>
  <c r="W292" i="1"/>
  <c r="C293" i="2"/>
  <c r="D293" i="2" s="1"/>
  <c r="E293" i="2" s="1"/>
  <c r="F293" i="2" s="1"/>
  <c r="X292" i="1"/>
  <c r="AM292" i="1" l="1"/>
  <c r="AN292" i="1"/>
  <c r="S565" i="2"/>
  <c r="T564" i="2"/>
  <c r="M564" i="2"/>
  <c r="L565" i="2"/>
  <c r="Y292" i="1"/>
  <c r="AG292" i="1"/>
  <c r="U293" i="1"/>
  <c r="V293" i="1"/>
  <c r="X293" i="1"/>
  <c r="AL294" i="1" l="1"/>
  <c r="AK293" i="1"/>
  <c r="M565" i="2"/>
  <c r="L566" i="2"/>
  <c r="S566" i="2"/>
  <c r="T565" i="2"/>
  <c r="AI293" i="1"/>
  <c r="AH293" i="1"/>
  <c r="Y293" i="1"/>
  <c r="AG293" i="1"/>
  <c r="AI294" i="1" s="1"/>
  <c r="C294" i="2"/>
  <c r="D294" i="2" s="1"/>
  <c r="E294" i="2" s="1"/>
  <c r="F294" i="2" s="1"/>
  <c r="W293" i="1"/>
  <c r="AM293" i="1" l="1"/>
  <c r="AN293" i="1"/>
  <c r="S567" i="2"/>
  <c r="T566" i="2"/>
  <c r="L567" i="2"/>
  <c r="M566" i="2"/>
  <c r="AH294" i="1"/>
  <c r="X294" i="1"/>
  <c r="V294" i="1"/>
  <c r="U294" i="1"/>
  <c r="AL295" i="1" l="1"/>
  <c r="AK294" i="1"/>
  <c r="S568" i="2"/>
  <c r="T567" i="2"/>
  <c r="M567" i="2"/>
  <c r="L568" i="2"/>
  <c r="Y294" i="1"/>
  <c r="AG294" i="1"/>
  <c r="AI295" i="1" s="1"/>
  <c r="C295" i="2"/>
  <c r="D295" i="2" s="1"/>
  <c r="E295" i="2" s="1"/>
  <c r="F295" i="2" s="1"/>
  <c r="W294" i="1"/>
  <c r="AM294" i="1" l="1"/>
  <c r="AN294" i="1"/>
  <c r="M568" i="2"/>
  <c r="L569" i="2"/>
  <c r="S569" i="2"/>
  <c r="T568" i="2"/>
  <c r="AH295" i="1"/>
  <c r="V295" i="1"/>
  <c r="U295" i="1"/>
  <c r="AL296" i="1" l="1"/>
  <c r="C296" i="2"/>
  <c r="D296" i="2" s="1"/>
  <c r="E296" i="2" s="1"/>
  <c r="F296" i="2" s="1"/>
  <c r="AK295" i="1"/>
  <c r="T569" i="2"/>
  <c r="S570" i="2"/>
  <c r="L570" i="2"/>
  <c r="M569" i="2"/>
  <c r="W295" i="1"/>
  <c r="X295" i="1"/>
  <c r="AM295" i="1" l="1"/>
  <c r="AN295" i="1"/>
  <c r="L571" i="2"/>
  <c r="M570" i="2"/>
  <c r="S571" i="2"/>
  <c r="T570" i="2"/>
  <c r="Y295" i="1"/>
  <c r="AG295" i="1"/>
  <c r="AH296" i="1" s="1"/>
  <c r="X296" i="1"/>
  <c r="V296" i="1"/>
  <c r="U296" i="1"/>
  <c r="AL297" i="1" l="1"/>
  <c r="AK296" i="1"/>
  <c r="T571" i="2"/>
  <c r="S572" i="2"/>
  <c r="M571" i="2"/>
  <c r="L572" i="2"/>
  <c r="AI296" i="1"/>
  <c r="Y296" i="1"/>
  <c r="AG296" i="1"/>
  <c r="AI297" i="1" s="1"/>
  <c r="C297" i="2"/>
  <c r="D297" i="2" s="1"/>
  <c r="E297" i="2" s="1"/>
  <c r="F297" i="2" s="1"/>
  <c r="W296" i="1"/>
  <c r="AM296" i="1" l="1"/>
  <c r="AN296" i="1"/>
  <c r="M572" i="2"/>
  <c r="L573" i="2"/>
  <c r="S573" i="2"/>
  <c r="T572" i="2"/>
  <c r="AH297" i="1"/>
  <c r="X297" i="1"/>
  <c r="V297" i="1"/>
  <c r="U297" i="1"/>
  <c r="AL298" i="1" l="1"/>
  <c r="C298" i="2"/>
  <c r="D298" i="2" s="1"/>
  <c r="E298" i="2" s="1"/>
  <c r="F298" i="2" s="1"/>
  <c r="AK297" i="1"/>
  <c r="T573" i="2"/>
  <c r="S574" i="2"/>
  <c r="L574" i="2"/>
  <c r="M573" i="2"/>
  <c r="Y297" i="1"/>
  <c r="AG297" i="1"/>
  <c r="AI298" i="1" s="1"/>
  <c r="W297" i="1"/>
  <c r="AM297" i="1" l="1"/>
  <c r="AN297" i="1"/>
  <c r="L575" i="2"/>
  <c r="M574" i="2"/>
  <c r="T574" i="2"/>
  <c r="S575" i="2"/>
  <c r="AH298" i="1"/>
  <c r="U298" i="1"/>
  <c r="V298" i="1"/>
  <c r="AL299" i="1" l="1"/>
  <c r="AK298" i="1"/>
  <c r="T575" i="2"/>
  <c r="S576" i="2"/>
  <c r="L576" i="2"/>
  <c r="M575" i="2"/>
  <c r="C299" i="2"/>
  <c r="D299" i="2" s="1"/>
  <c r="E299" i="2" s="1"/>
  <c r="F299" i="2" s="1"/>
  <c r="X298" i="1"/>
  <c r="W298" i="1"/>
  <c r="AM298" i="1" l="1"/>
  <c r="AN298" i="1"/>
  <c r="M576" i="2"/>
  <c r="L577" i="2"/>
  <c r="T576" i="2"/>
  <c r="S577" i="2"/>
  <c r="Y298" i="1"/>
  <c r="AG298" i="1"/>
  <c r="AH299" i="1" s="1"/>
  <c r="U299" i="1"/>
  <c r="V299" i="1"/>
  <c r="X299" i="1"/>
  <c r="AL300" i="1" l="1"/>
  <c r="AK299" i="1"/>
  <c r="T577" i="2"/>
  <c r="S578" i="2"/>
  <c r="M577" i="2"/>
  <c r="L578" i="2"/>
  <c r="Y299" i="1"/>
  <c r="AG299" i="1"/>
  <c r="AI300" i="1" s="1"/>
  <c r="AI299" i="1"/>
  <c r="C300" i="2"/>
  <c r="D300" i="2" s="1"/>
  <c r="E300" i="2" s="1"/>
  <c r="F300" i="2" s="1"/>
  <c r="W299" i="1"/>
  <c r="AM299" i="1" l="1"/>
  <c r="AN299" i="1"/>
  <c r="L579" i="2"/>
  <c r="M578" i="2"/>
  <c r="T578" i="2"/>
  <c r="S579" i="2"/>
  <c r="AH300" i="1"/>
  <c r="U300" i="1"/>
  <c r="V300" i="1"/>
  <c r="AL301" i="1" l="1"/>
  <c r="AK300" i="1"/>
  <c r="M579" i="2"/>
  <c r="L580" i="2"/>
  <c r="T579" i="2"/>
  <c r="S580" i="2"/>
  <c r="C301" i="2"/>
  <c r="D301" i="2" s="1"/>
  <c r="E301" i="2" s="1"/>
  <c r="F301" i="2" s="1"/>
  <c r="X300" i="1"/>
  <c r="W300" i="1"/>
  <c r="AM300" i="1" l="1"/>
  <c r="AN300" i="1"/>
  <c r="S581" i="2"/>
  <c r="T580" i="2"/>
  <c r="L581" i="2"/>
  <c r="M580" i="2"/>
  <c r="Y300" i="1"/>
  <c r="AG300" i="1"/>
  <c r="AH301" i="1" s="1"/>
  <c r="U301" i="1"/>
  <c r="V301" i="1"/>
  <c r="AL302" i="1" l="1"/>
  <c r="AK301" i="1"/>
  <c r="S582" i="2"/>
  <c r="T581" i="2"/>
  <c r="L582" i="2"/>
  <c r="M581" i="2"/>
  <c r="AI301" i="1"/>
  <c r="C302" i="2"/>
  <c r="D302" i="2" s="1"/>
  <c r="E302" i="2" s="1"/>
  <c r="F302" i="2" s="1"/>
  <c r="X301" i="1"/>
  <c r="W301" i="1"/>
  <c r="AM301" i="1" l="1"/>
  <c r="AN301" i="1"/>
  <c r="L583" i="2"/>
  <c r="M582" i="2"/>
  <c r="T582" i="2"/>
  <c r="S583" i="2"/>
  <c r="Y301" i="1"/>
  <c r="AG301" i="1"/>
  <c r="V302" i="1"/>
  <c r="U302" i="1"/>
  <c r="X302" i="1"/>
  <c r="C303" i="2" l="1"/>
  <c r="D303" i="2" s="1"/>
  <c r="E303" i="2" s="1"/>
  <c r="F303" i="2" s="1"/>
  <c r="AK302" i="1"/>
  <c r="AL303" i="1"/>
  <c r="T583" i="2"/>
  <c r="S584" i="2"/>
  <c r="M583" i="2"/>
  <c r="L584" i="2"/>
  <c r="AI302" i="1"/>
  <c r="AH302" i="1"/>
  <c r="Y302" i="1"/>
  <c r="AG302" i="1"/>
  <c r="AH303" i="1" s="1"/>
  <c r="W302" i="1"/>
  <c r="AM302" i="1" l="1"/>
  <c r="AN302" i="1"/>
  <c r="T584" i="2"/>
  <c r="S585" i="2"/>
  <c r="M584" i="2"/>
  <c r="L585" i="2"/>
  <c r="AI303" i="1"/>
  <c r="U303" i="1"/>
  <c r="V303" i="1"/>
  <c r="AK303" i="1" l="1"/>
  <c r="AL304" i="1"/>
  <c r="M585" i="2"/>
  <c r="L586" i="2"/>
  <c r="T585" i="2"/>
  <c r="S586" i="2"/>
  <c r="C304" i="2"/>
  <c r="D304" i="2" s="1"/>
  <c r="E304" i="2" s="1"/>
  <c r="F304" i="2" s="1"/>
  <c r="W303" i="1"/>
  <c r="X303" i="1"/>
  <c r="AM303" i="1" l="1"/>
  <c r="AN303" i="1"/>
  <c r="S587" i="2"/>
  <c r="T586" i="2"/>
  <c r="M586" i="2"/>
  <c r="L587" i="2"/>
  <c r="Y303" i="1"/>
  <c r="AG303" i="1"/>
  <c r="AH304" i="1" s="1"/>
  <c r="X304" i="1"/>
  <c r="V304" i="1"/>
  <c r="U304" i="1"/>
  <c r="AL305" i="1" l="1"/>
  <c r="AK304" i="1"/>
  <c r="C305" i="2"/>
  <c r="D305" i="2" s="1"/>
  <c r="E305" i="2" s="1"/>
  <c r="F305" i="2" s="1"/>
  <c r="M587" i="2"/>
  <c r="L588" i="2"/>
  <c r="T587" i="2"/>
  <c r="S588" i="2"/>
  <c r="AI304" i="1"/>
  <c r="Y304" i="1"/>
  <c r="AG304" i="1"/>
  <c r="AI305" i="1" s="1"/>
  <c r="W304" i="1"/>
  <c r="AM304" i="1" l="1"/>
  <c r="AN304" i="1"/>
  <c r="L589" i="2"/>
  <c r="M588" i="2"/>
  <c r="S589" i="2"/>
  <c r="T588" i="2"/>
  <c r="AH305" i="1"/>
  <c r="X305" i="1"/>
  <c r="V305" i="1"/>
  <c r="U305" i="1"/>
  <c r="AL306" i="1" l="1"/>
  <c r="AK305" i="1"/>
  <c r="C306" i="2"/>
  <c r="D306" i="2" s="1"/>
  <c r="E306" i="2" s="1"/>
  <c r="F306" i="2" s="1"/>
  <c r="T589" i="2"/>
  <c r="S590" i="2"/>
  <c r="L590" i="2"/>
  <c r="M589" i="2"/>
  <c r="Y305" i="1"/>
  <c r="AG305" i="1"/>
  <c r="AI306" i="1" s="1"/>
  <c r="W305" i="1"/>
  <c r="AM305" i="1" l="1"/>
  <c r="AN305" i="1"/>
  <c r="M590" i="2"/>
  <c r="L591" i="2"/>
  <c r="S591" i="2"/>
  <c r="T590" i="2"/>
  <c r="AH306" i="1"/>
  <c r="V306" i="1"/>
  <c r="U306" i="1"/>
  <c r="AL307" i="1" l="1"/>
  <c r="C307" i="2"/>
  <c r="D307" i="2" s="1"/>
  <c r="E307" i="2" s="1"/>
  <c r="F307" i="2" s="1"/>
  <c r="AK306" i="1"/>
  <c r="T591" i="2"/>
  <c r="S592" i="2"/>
  <c r="L592" i="2"/>
  <c r="M591" i="2"/>
  <c r="W306" i="1"/>
  <c r="X306" i="1"/>
  <c r="AM306" i="1" l="1"/>
  <c r="AN306" i="1"/>
  <c r="L593" i="2"/>
  <c r="M592" i="2"/>
  <c r="T592" i="2"/>
  <c r="S593" i="2"/>
  <c r="Y306" i="1"/>
  <c r="AG306" i="1"/>
  <c r="AH307" i="1" s="1"/>
  <c r="V307" i="1"/>
  <c r="U307" i="1"/>
  <c r="AL308" i="1" l="1"/>
  <c r="C308" i="2"/>
  <c r="D308" i="2" s="1"/>
  <c r="E308" i="2" s="1"/>
  <c r="F308" i="2" s="1"/>
  <c r="AK307" i="1"/>
  <c r="T593" i="2"/>
  <c r="S594" i="2"/>
  <c r="L594" i="2"/>
  <c r="M593" i="2"/>
  <c r="AI307" i="1"/>
  <c r="X307" i="1"/>
  <c r="W307" i="1"/>
  <c r="AM307" i="1" l="1"/>
  <c r="AN307" i="1"/>
  <c r="M594" i="2"/>
  <c r="L595" i="2"/>
  <c r="S595" i="2"/>
  <c r="T594" i="2"/>
  <c r="Y307" i="1"/>
  <c r="AG307" i="1"/>
  <c r="U308" i="1"/>
  <c r="V308" i="1"/>
  <c r="AL309" i="1" l="1"/>
  <c r="AK308" i="1"/>
  <c r="T595" i="2"/>
  <c r="S596" i="2"/>
  <c r="L596" i="2"/>
  <c r="M595" i="2"/>
  <c r="AI308" i="1"/>
  <c r="AH308" i="1"/>
  <c r="C309" i="2"/>
  <c r="D309" i="2" s="1"/>
  <c r="E309" i="2" s="1"/>
  <c r="F309" i="2" s="1"/>
  <c r="X308" i="1"/>
  <c r="W308" i="1"/>
  <c r="AM308" i="1" l="1"/>
  <c r="AN308" i="1"/>
  <c r="S597" i="2"/>
  <c r="T596" i="2"/>
  <c r="M596" i="2"/>
  <c r="L597" i="2"/>
  <c r="Y308" i="1"/>
  <c r="AG308" i="1"/>
  <c r="AI309" i="1" s="1"/>
  <c r="V309" i="1"/>
  <c r="U309" i="1"/>
  <c r="AL310" i="1" l="1"/>
  <c r="AK309" i="1"/>
  <c r="L598" i="2"/>
  <c r="M597" i="2"/>
  <c r="S598" i="2"/>
  <c r="T597" i="2"/>
  <c r="AH309" i="1"/>
  <c r="C310" i="2"/>
  <c r="D310" i="2" s="1"/>
  <c r="E310" i="2" s="1"/>
  <c r="F310" i="2" s="1"/>
  <c r="X309" i="1"/>
  <c r="W309" i="1"/>
  <c r="AM309" i="1" l="1"/>
  <c r="AN309" i="1"/>
  <c r="T598" i="2"/>
  <c r="S599" i="2"/>
  <c r="M598" i="2"/>
  <c r="L599" i="2"/>
  <c r="Y309" i="1"/>
  <c r="AG309" i="1"/>
  <c r="AI310" i="1" s="1"/>
  <c r="V310" i="1"/>
  <c r="U310" i="1"/>
  <c r="X310" i="1"/>
  <c r="AL311" i="1" l="1"/>
  <c r="AK310" i="1"/>
  <c r="L600" i="2"/>
  <c r="M599" i="2"/>
  <c r="T599" i="2"/>
  <c r="S600" i="2"/>
  <c r="AH310" i="1"/>
  <c r="Y310" i="1"/>
  <c r="AG310" i="1"/>
  <c r="AI311" i="1" s="1"/>
  <c r="C311" i="2"/>
  <c r="D311" i="2" s="1"/>
  <c r="E311" i="2" s="1"/>
  <c r="F311" i="2" s="1"/>
  <c r="W310" i="1"/>
  <c r="AM310" i="1" l="1"/>
  <c r="AN310" i="1"/>
  <c r="S601" i="2"/>
  <c r="T600" i="2"/>
  <c r="L601" i="2"/>
  <c r="M600" i="2"/>
  <c r="AH311" i="1"/>
  <c r="X311" i="1"/>
  <c r="V311" i="1"/>
  <c r="U311" i="1"/>
  <c r="AK311" i="1" l="1"/>
  <c r="AL312" i="1"/>
  <c r="C312" i="2"/>
  <c r="D312" i="2" s="1"/>
  <c r="E312" i="2" s="1"/>
  <c r="F312" i="2" s="1"/>
  <c r="L602" i="2"/>
  <c r="M601" i="2"/>
  <c r="S602" i="2"/>
  <c r="T601" i="2"/>
  <c r="Y311" i="1"/>
  <c r="AG311" i="1"/>
  <c r="AI312" i="1" s="1"/>
  <c r="W311" i="1"/>
  <c r="AM311" i="1" l="1"/>
  <c r="AN311" i="1"/>
  <c r="T602" i="2"/>
  <c r="S603" i="2"/>
  <c r="L603" i="2"/>
  <c r="M602" i="2"/>
  <c r="AH312" i="1"/>
  <c r="X312" i="1"/>
  <c r="U312" i="1"/>
  <c r="V312" i="1"/>
  <c r="AL313" i="1" l="1"/>
  <c r="AK312" i="1"/>
  <c r="L604" i="2"/>
  <c r="M603" i="2"/>
  <c r="S604" i="2"/>
  <c r="T603" i="2"/>
  <c r="Y312" i="1"/>
  <c r="AG312" i="1"/>
  <c r="AI313" i="1" s="1"/>
  <c r="C313" i="2"/>
  <c r="D313" i="2" s="1"/>
  <c r="E313" i="2" s="1"/>
  <c r="F313" i="2" s="1"/>
  <c r="W312" i="1"/>
  <c r="AM312" i="1" l="1"/>
  <c r="AN312" i="1"/>
  <c r="T604" i="2"/>
  <c r="S605" i="2"/>
  <c r="L605" i="2"/>
  <c r="M604" i="2"/>
  <c r="AH313" i="1"/>
  <c r="U313" i="1"/>
  <c r="V313" i="1"/>
  <c r="AL314" i="1" l="1"/>
  <c r="AK313" i="1"/>
  <c r="M605" i="2"/>
  <c r="L606" i="2"/>
  <c r="S606" i="2"/>
  <c r="T605" i="2"/>
  <c r="C314" i="2"/>
  <c r="D314" i="2" s="1"/>
  <c r="E314" i="2" s="1"/>
  <c r="F314" i="2" s="1"/>
  <c r="X313" i="1"/>
  <c r="W313" i="1"/>
  <c r="AM313" i="1" l="1"/>
  <c r="AN313" i="1"/>
  <c r="T606" i="2"/>
  <c r="S607" i="2"/>
  <c r="M606" i="2"/>
  <c r="L607" i="2"/>
  <c r="Y313" i="1"/>
  <c r="AG313" i="1"/>
  <c r="AH314" i="1" s="1"/>
  <c r="U314" i="1"/>
  <c r="X314" i="1"/>
  <c r="V314" i="1"/>
  <c r="AK314" i="1" l="1"/>
  <c r="AL315" i="1"/>
  <c r="L608" i="2"/>
  <c r="M607" i="2"/>
  <c r="T607" i="2"/>
  <c r="S608" i="2"/>
  <c r="AI314" i="1"/>
  <c r="Y314" i="1"/>
  <c r="AG314" i="1"/>
  <c r="AI315" i="1" s="1"/>
  <c r="C315" i="2"/>
  <c r="D315" i="2" s="1"/>
  <c r="E315" i="2" s="1"/>
  <c r="F315" i="2" s="1"/>
  <c r="W314" i="1"/>
  <c r="AM314" i="1" l="1"/>
  <c r="AN314" i="1"/>
  <c r="S609" i="2"/>
  <c r="T608" i="2"/>
  <c r="M608" i="2"/>
  <c r="L609" i="2"/>
  <c r="AH315" i="1"/>
  <c r="U315" i="1"/>
  <c r="V315" i="1"/>
  <c r="X315" i="1"/>
  <c r="AL316" i="1" l="1"/>
  <c r="AK315" i="1"/>
  <c r="L610" i="2"/>
  <c r="M609" i="2"/>
  <c r="S610" i="2"/>
  <c r="T609" i="2"/>
  <c r="Y315" i="1"/>
  <c r="AG315" i="1"/>
  <c r="AI316" i="1" s="1"/>
  <c r="C316" i="2"/>
  <c r="D316" i="2" s="1"/>
  <c r="E316" i="2" s="1"/>
  <c r="F316" i="2" s="1"/>
  <c r="W315" i="1"/>
  <c r="AM315" i="1" l="1"/>
  <c r="AN315" i="1"/>
  <c r="T610" i="2"/>
  <c r="S611" i="2"/>
  <c r="M610" i="2"/>
  <c r="L611" i="2"/>
  <c r="AH316" i="1"/>
  <c r="U316" i="1"/>
  <c r="V316" i="1"/>
  <c r="X316" i="1"/>
  <c r="AL317" i="1" l="1"/>
  <c r="AK316" i="1"/>
  <c r="L612" i="2"/>
  <c r="M611" i="2"/>
  <c r="S612" i="2"/>
  <c r="T611" i="2"/>
  <c r="Y316" i="1"/>
  <c r="AG316" i="1"/>
  <c r="AI317" i="1" s="1"/>
  <c r="C317" i="2"/>
  <c r="D317" i="2" s="1"/>
  <c r="E317" i="2" s="1"/>
  <c r="F317" i="2" s="1"/>
  <c r="W316" i="1"/>
  <c r="AM316" i="1" l="1"/>
  <c r="AN316" i="1"/>
  <c r="T612" i="2"/>
  <c r="S613" i="2"/>
  <c r="M612" i="2"/>
  <c r="L613" i="2"/>
  <c r="AH317" i="1"/>
  <c r="V317" i="1"/>
  <c r="U317" i="1"/>
  <c r="X317" i="1"/>
  <c r="AL318" i="1" l="1"/>
  <c r="C318" i="2"/>
  <c r="D318" i="2" s="1"/>
  <c r="E318" i="2" s="1"/>
  <c r="F318" i="2" s="1"/>
  <c r="AK317" i="1"/>
  <c r="S614" i="2"/>
  <c r="T613" i="2"/>
  <c r="L614" i="2"/>
  <c r="M613" i="2"/>
  <c r="Y317" i="1"/>
  <c r="AG317" i="1"/>
  <c r="AI318" i="1" s="1"/>
  <c r="W317" i="1"/>
  <c r="AM317" i="1" l="1"/>
  <c r="AN317" i="1"/>
  <c r="M614" i="2"/>
  <c r="L615" i="2"/>
  <c r="T614" i="2"/>
  <c r="S615" i="2"/>
  <c r="AH318" i="1"/>
  <c r="X318" i="1"/>
  <c r="U318" i="1"/>
  <c r="V318" i="1"/>
  <c r="AL319" i="1" l="1"/>
  <c r="AK318" i="1"/>
  <c r="T615" i="2"/>
  <c r="S616" i="2"/>
  <c r="L616" i="2"/>
  <c r="M615" i="2"/>
  <c r="Y318" i="1"/>
  <c r="AG318" i="1"/>
  <c r="AI319" i="1" s="1"/>
  <c r="C319" i="2"/>
  <c r="D319" i="2" s="1"/>
  <c r="E319" i="2" s="1"/>
  <c r="F319" i="2" s="1"/>
  <c r="W318" i="1"/>
  <c r="AM318" i="1" l="1"/>
  <c r="AN318" i="1"/>
  <c r="M616" i="2"/>
  <c r="L617" i="2"/>
  <c r="T616" i="2"/>
  <c r="S617" i="2"/>
  <c r="AH319" i="1"/>
  <c r="U319" i="1"/>
  <c r="X319" i="1"/>
  <c r="V319" i="1"/>
  <c r="Y319" i="1"/>
  <c r="AL320" i="1" l="1"/>
  <c r="AK319" i="1"/>
  <c r="S618" i="2"/>
  <c r="T617" i="2"/>
  <c r="L618" i="2"/>
  <c r="M617" i="2"/>
  <c r="AG319" i="1"/>
  <c r="AI320" i="1" s="1"/>
  <c r="C320" i="2"/>
  <c r="D320" i="2" s="1"/>
  <c r="E320" i="2" s="1"/>
  <c r="F320" i="2" s="1"/>
  <c r="W319" i="1"/>
  <c r="AM319" i="1" l="1"/>
  <c r="AN319" i="1"/>
  <c r="M618" i="2"/>
  <c r="L619" i="2"/>
  <c r="S619" i="2"/>
  <c r="T618" i="2"/>
  <c r="AH320" i="1"/>
  <c r="X320" i="1"/>
  <c r="V320" i="1"/>
  <c r="U320" i="1"/>
  <c r="AK320" i="1" l="1"/>
  <c r="AL321" i="1"/>
  <c r="C321" i="2"/>
  <c r="D321" i="2" s="1"/>
  <c r="E321" i="2" s="1"/>
  <c r="F321" i="2" s="1"/>
  <c r="L620" i="2"/>
  <c r="M619" i="2"/>
  <c r="S620" i="2"/>
  <c r="T619" i="2"/>
  <c r="Y320" i="1"/>
  <c r="AG320" i="1"/>
  <c r="AI321" i="1" s="1"/>
  <c r="W320" i="1"/>
  <c r="AM320" i="1" l="1"/>
  <c r="AN320" i="1"/>
  <c r="T620" i="2"/>
  <c r="S621" i="2"/>
  <c r="L621" i="2"/>
  <c r="M620" i="2"/>
  <c r="AH321" i="1"/>
  <c r="X321" i="1"/>
  <c r="V321" i="1"/>
  <c r="U321" i="1"/>
  <c r="AK321" i="1" l="1"/>
  <c r="AL322" i="1"/>
  <c r="L622" i="2"/>
  <c r="M621" i="2"/>
  <c r="T621" i="2"/>
  <c r="S622" i="2"/>
  <c r="Y321" i="1"/>
  <c r="AG321" i="1"/>
  <c r="AI322" i="1" s="1"/>
  <c r="C322" i="2"/>
  <c r="D322" i="2" s="1"/>
  <c r="E322" i="2" s="1"/>
  <c r="F322" i="2" s="1"/>
  <c r="W321" i="1"/>
  <c r="AM321" i="1" l="1"/>
  <c r="AN321" i="1"/>
  <c r="S623" i="2"/>
  <c r="T622" i="2"/>
  <c r="M622" i="2"/>
  <c r="L623" i="2"/>
  <c r="AH322" i="1"/>
  <c r="U322" i="1"/>
  <c r="V322" i="1"/>
  <c r="AL323" i="1" l="1"/>
  <c r="AK322" i="1"/>
  <c r="L624" i="2"/>
  <c r="M623" i="2"/>
  <c r="S624" i="2"/>
  <c r="T623" i="2"/>
  <c r="C323" i="2"/>
  <c r="D323" i="2" s="1"/>
  <c r="E323" i="2" s="1"/>
  <c r="F323" i="2" s="1"/>
  <c r="X322" i="1"/>
  <c r="W322" i="1"/>
  <c r="AM322" i="1" l="1"/>
  <c r="AN322" i="1"/>
  <c r="T624" i="2"/>
  <c r="S625" i="2"/>
  <c r="L625" i="2"/>
  <c r="M624" i="2"/>
  <c r="Y322" i="1"/>
  <c r="AG322" i="1"/>
  <c r="AH323" i="1" s="1"/>
  <c r="U323" i="1"/>
  <c r="V323" i="1"/>
  <c r="AL324" i="1" l="1"/>
  <c r="AK323" i="1"/>
  <c r="L626" i="2"/>
  <c r="M625" i="2"/>
  <c r="T625" i="2"/>
  <c r="S626" i="2"/>
  <c r="AI323" i="1"/>
  <c r="C324" i="2"/>
  <c r="D324" i="2" s="1"/>
  <c r="E324" i="2" s="1"/>
  <c r="F324" i="2" s="1"/>
  <c r="X323" i="1"/>
  <c r="W323" i="1"/>
  <c r="AM323" i="1" l="1"/>
  <c r="AN323" i="1"/>
  <c r="T626" i="2"/>
  <c r="S627" i="2"/>
  <c r="M626" i="2"/>
  <c r="L627" i="2"/>
  <c r="Y323" i="1"/>
  <c r="AG323" i="1"/>
  <c r="X324" i="1"/>
  <c r="U324" i="1"/>
  <c r="V324" i="1"/>
  <c r="AK324" i="1" l="1"/>
  <c r="AL325" i="1"/>
  <c r="M627" i="2"/>
  <c r="L628" i="2"/>
  <c r="S628" i="2"/>
  <c r="T627" i="2"/>
  <c r="AI324" i="1"/>
  <c r="AH324" i="1"/>
  <c r="Y324" i="1"/>
  <c r="AG324" i="1"/>
  <c r="AI325" i="1" s="1"/>
  <c r="C325" i="2"/>
  <c r="D325" i="2" s="1"/>
  <c r="E325" i="2" s="1"/>
  <c r="F325" i="2" s="1"/>
  <c r="W324" i="1"/>
  <c r="AM324" i="1" l="1"/>
  <c r="AN324" i="1"/>
  <c r="L629" i="2"/>
  <c r="M628" i="2"/>
  <c r="T628" i="2"/>
  <c r="S629" i="2"/>
  <c r="AH325" i="1"/>
  <c r="U325" i="1"/>
  <c r="V325" i="1"/>
  <c r="X325" i="1"/>
  <c r="AL326" i="1" l="1"/>
  <c r="AK325" i="1"/>
  <c r="S630" i="2"/>
  <c r="T629" i="2"/>
  <c r="M629" i="2"/>
  <c r="L630" i="2"/>
  <c r="Y325" i="1"/>
  <c r="AG325" i="1"/>
  <c r="AI326" i="1" s="1"/>
  <c r="C326" i="2"/>
  <c r="D326" i="2" s="1"/>
  <c r="E326" i="2" s="1"/>
  <c r="F326" i="2" s="1"/>
  <c r="W325" i="1"/>
  <c r="AM325" i="1" l="1"/>
  <c r="AN325" i="1"/>
  <c r="M630" i="2"/>
  <c r="L631" i="2"/>
  <c r="S631" i="2"/>
  <c r="T630" i="2"/>
  <c r="AH326" i="1"/>
  <c r="X326" i="1"/>
  <c r="V326" i="1"/>
  <c r="U326" i="1"/>
  <c r="AL327" i="1" l="1"/>
  <c r="C327" i="2"/>
  <c r="D327" i="2" s="1"/>
  <c r="E327" i="2" s="1"/>
  <c r="F327" i="2" s="1"/>
  <c r="AK326" i="1"/>
  <c r="S632" i="2"/>
  <c r="T631" i="2"/>
  <c r="L632" i="2"/>
  <c r="M631" i="2"/>
  <c r="Y326" i="1"/>
  <c r="AG326" i="1"/>
  <c r="AI327" i="1" s="1"/>
  <c r="W326" i="1"/>
  <c r="AM326" i="1" l="1"/>
  <c r="AN326" i="1"/>
  <c r="M632" i="2"/>
  <c r="L633" i="2"/>
  <c r="T632" i="2"/>
  <c r="S633" i="2"/>
  <c r="AH327" i="1"/>
  <c r="V327" i="1"/>
  <c r="U327" i="1"/>
  <c r="AK327" i="1" l="1"/>
  <c r="AL328" i="1"/>
  <c r="T633" i="2"/>
  <c r="S634" i="2"/>
  <c r="L634" i="2"/>
  <c r="M633" i="2"/>
  <c r="C328" i="2"/>
  <c r="D328" i="2" s="1"/>
  <c r="E328" i="2" s="1"/>
  <c r="F328" i="2" s="1"/>
  <c r="W327" i="1"/>
  <c r="X327" i="1"/>
  <c r="AM327" i="1" l="1"/>
  <c r="AN327" i="1"/>
  <c r="M634" i="2"/>
  <c r="L635" i="2"/>
  <c r="T634" i="2"/>
  <c r="S635" i="2"/>
  <c r="Y327" i="1"/>
  <c r="AG327" i="1"/>
  <c r="AH328" i="1" s="1"/>
  <c r="U328" i="1"/>
  <c r="V328" i="1"/>
  <c r="AL329" i="1" l="1"/>
  <c r="AK328" i="1"/>
  <c r="S636" i="2"/>
  <c r="T635" i="2"/>
  <c r="L636" i="2"/>
  <c r="M635" i="2"/>
  <c r="AI328" i="1"/>
  <c r="C329" i="2"/>
  <c r="D329" i="2" s="1"/>
  <c r="E329" i="2" s="1"/>
  <c r="F329" i="2" s="1"/>
  <c r="W328" i="1"/>
  <c r="X328" i="1"/>
  <c r="AM328" i="1" l="1"/>
  <c r="AN328" i="1"/>
  <c r="L637" i="2"/>
  <c r="M636" i="2"/>
  <c r="T636" i="2"/>
  <c r="S637" i="2"/>
  <c r="Y328" i="1"/>
  <c r="AG328" i="1"/>
  <c r="X329" i="1"/>
  <c r="V329" i="1"/>
  <c r="U329" i="1"/>
  <c r="AL330" i="1" l="1"/>
  <c r="AK329" i="1"/>
  <c r="C330" i="2"/>
  <c r="D330" i="2" s="1"/>
  <c r="E330" i="2" s="1"/>
  <c r="F330" i="2" s="1"/>
  <c r="T637" i="2"/>
  <c r="S638" i="2"/>
  <c r="M637" i="2"/>
  <c r="L638" i="2"/>
  <c r="AI329" i="1"/>
  <c r="AH329" i="1"/>
  <c r="Y329" i="1"/>
  <c r="AG329" i="1"/>
  <c r="AI330" i="1" s="1"/>
  <c r="W329" i="1"/>
  <c r="AM329" i="1" l="1"/>
  <c r="AN329" i="1"/>
  <c r="S639" i="2"/>
  <c r="T638" i="2"/>
  <c r="M638" i="2"/>
  <c r="L639" i="2"/>
  <c r="AH330" i="1"/>
  <c r="U330" i="1"/>
  <c r="V330" i="1"/>
  <c r="X330" i="1"/>
  <c r="AL331" i="1" l="1"/>
  <c r="AK330" i="1"/>
  <c r="M639" i="2"/>
  <c r="L640" i="2"/>
  <c r="T639" i="2"/>
  <c r="S640" i="2"/>
  <c r="Y330" i="1"/>
  <c r="AG330" i="1"/>
  <c r="AI331" i="1" s="1"/>
  <c r="C331" i="2"/>
  <c r="D331" i="2" s="1"/>
  <c r="E331" i="2" s="1"/>
  <c r="F331" i="2" s="1"/>
  <c r="W330" i="1"/>
  <c r="AM330" i="1" l="1"/>
  <c r="AN330" i="1"/>
  <c r="T640" i="2"/>
  <c r="S641" i="2"/>
  <c r="M640" i="2"/>
  <c r="L641" i="2"/>
  <c r="AH331" i="1"/>
  <c r="V331" i="1"/>
  <c r="U331" i="1"/>
  <c r="AL332" i="1" l="1"/>
  <c r="AK331" i="1"/>
  <c r="C332" i="2"/>
  <c r="D332" i="2" s="1"/>
  <c r="E332" i="2" s="1"/>
  <c r="F332" i="2" s="1"/>
  <c r="L642" i="2"/>
  <c r="M641" i="2"/>
  <c r="T641" i="2"/>
  <c r="S642" i="2"/>
  <c r="W331" i="1"/>
  <c r="X331" i="1"/>
  <c r="AM331" i="1" l="1"/>
  <c r="AN331" i="1"/>
  <c r="S643" i="2"/>
  <c r="T642" i="2"/>
  <c r="M642" i="2"/>
  <c r="L643" i="2"/>
  <c r="Y331" i="1"/>
  <c r="AG331" i="1"/>
  <c r="AH332" i="1" s="1"/>
  <c r="U332" i="1"/>
  <c r="V332" i="1"/>
  <c r="X332" i="1"/>
  <c r="AL333" i="1" l="1"/>
  <c r="AK332" i="1"/>
  <c r="L644" i="2"/>
  <c r="M643" i="2"/>
  <c r="T643" i="2"/>
  <c r="S644" i="2"/>
  <c r="AI332" i="1"/>
  <c r="Y332" i="1"/>
  <c r="AG332" i="1"/>
  <c r="AI333" i="1" s="1"/>
  <c r="C333" i="2"/>
  <c r="D333" i="2" s="1"/>
  <c r="E333" i="2" s="1"/>
  <c r="F333" i="2" s="1"/>
  <c r="W332" i="1"/>
  <c r="AM332" i="1" l="1"/>
  <c r="AN332" i="1"/>
  <c r="T644" i="2"/>
  <c r="S645" i="2"/>
  <c r="L645" i="2"/>
  <c r="M644" i="2"/>
  <c r="AH333" i="1"/>
  <c r="V333" i="1"/>
  <c r="U333" i="1"/>
  <c r="X333" i="1"/>
  <c r="AK333" i="1" l="1"/>
  <c r="AL334" i="1"/>
  <c r="M645" i="2"/>
  <c r="L646" i="2"/>
  <c r="T645" i="2"/>
  <c r="S646" i="2"/>
  <c r="Y333" i="1"/>
  <c r="AG333" i="1"/>
  <c r="AI334" i="1" s="1"/>
  <c r="C334" i="2"/>
  <c r="D334" i="2" s="1"/>
  <c r="E334" i="2" s="1"/>
  <c r="F334" i="2" s="1"/>
  <c r="W333" i="1"/>
  <c r="AM333" i="1" l="1"/>
  <c r="AN333" i="1"/>
  <c r="T646" i="2"/>
  <c r="S647" i="2"/>
  <c r="L647" i="2"/>
  <c r="M646" i="2"/>
  <c r="AH334" i="1"/>
  <c r="U334" i="1"/>
  <c r="V334" i="1"/>
  <c r="X334" i="1"/>
  <c r="AL335" i="1" l="1"/>
  <c r="AK334" i="1"/>
  <c r="L648" i="2"/>
  <c r="M647" i="2"/>
  <c r="T647" i="2"/>
  <c r="S648" i="2"/>
  <c r="Y334" i="1"/>
  <c r="AG334" i="1"/>
  <c r="AI335" i="1" s="1"/>
  <c r="C335" i="2"/>
  <c r="D335" i="2" s="1"/>
  <c r="E335" i="2" s="1"/>
  <c r="F335" i="2" s="1"/>
  <c r="W334" i="1"/>
  <c r="AM334" i="1" l="1"/>
  <c r="AN334" i="1"/>
  <c r="T648" i="2"/>
  <c r="S649" i="2"/>
  <c r="M648" i="2"/>
  <c r="L649" i="2"/>
  <c r="AH335" i="1"/>
  <c r="U335" i="1"/>
  <c r="V335" i="1"/>
  <c r="AL336" i="1" l="1"/>
  <c r="AK335" i="1"/>
  <c r="L650" i="2"/>
  <c r="M649" i="2"/>
  <c r="T649" i="2"/>
  <c r="S650" i="2"/>
  <c r="C336" i="2"/>
  <c r="D336" i="2" s="1"/>
  <c r="E336" i="2" s="1"/>
  <c r="F336" i="2" s="1"/>
  <c r="X335" i="1"/>
  <c r="W335" i="1"/>
  <c r="AM335" i="1" l="1"/>
  <c r="AN335" i="1"/>
  <c r="T650" i="2"/>
  <c r="S651" i="2"/>
  <c r="M650" i="2"/>
  <c r="L651" i="2"/>
  <c r="Y335" i="1"/>
  <c r="AG335" i="1"/>
  <c r="AH336" i="1" s="1"/>
  <c r="X336" i="1"/>
  <c r="V336" i="1"/>
  <c r="U336" i="1"/>
  <c r="AL337" i="1" l="1"/>
  <c r="AK336" i="1"/>
  <c r="L652" i="2"/>
  <c r="M651" i="2"/>
  <c r="S652" i="2"/>
  <c r="T651" i="2"/>
  <c r="Y336" i="1"/>
  <c r="AG336" i="1"/>
  <c r="AI337" i="1" s="1"/>
  <c r="AI336" i="1"/>
  <c r="C337" i="2"/>
  <c r="D337" i="2" s="1"/>
  <c r="E337" i="2" s="1"/>
  <c r="F337" i="2" s="1"/>
  <c r="W336" i="1"/>
  <c r="AM336" i="1" l="1"/>
  <c r="AN336" i="1"/>
  <c r="S653" i="2"/>
  <c r="T652" i="2"/>
  <c r="L653" i="2"/>
  <c r="M652" i="2"/>
  <c r="AH337" i="1"/>
  <c r="X337" i="1"/>
  <c r="V337" i="1"/>
  <c r="U337" i="1"/>
  <c r="AL338" i="1" l="1"/>
  <c r="C338" i="2"/>
  <c r="D338" i="2" s="1"/>
  <c r="E338" i="2" s="1"/>
  <c r="F338" i="2" s="1"/>
  <c r="AK337" i="1"/>
  <c r="M653" i="2"/>
  <c r="L654" i="2"/>
  <c r="S654" i="2"/>
  <c r="T653" i="2"/>
  <c r="Y337" i="1"/>
  <c r="AG337" i="1"/>
  <c r="AI338" i="1" s="1"/>
  <c r="W337" i="1"/>
  <c r="AM337" i="1" l="1"/>
  <c r="AN337" i="1"/>
  <c r="S655" i="2"/>
  <c r="T654" i="2"/>
  <c r="M654" i="2"/>
  <c r="L655" i="2"/>
  <c r="AH338" i="1"/>
  <c r="U338" i="1"/>
  <c r="V338" i="1"/>
  <c r="X338" i="1"/>
  <c r="AL339" i="1" l="1"/>
  <c r="AK338" i="1"/>
  <c r="L656" i="2"/>
  <c r="M655" i="2"/>
  <c r="T655" i="2"/>
  <c r="S656" i="2"/>
  <c r="Y338" i="1"/>
  <c r="AG338" i="1"/>
  <c r="AI339" i="1" s="1"/>
  <c r="C339" i="2"/>
  <c r="D339" i="2" s="1"/>
  <c r="E339" i="2" s="1"/>
  <c r="F339" i="2" s="1"/>
  <c r="W338" i="1"/>
  <c r="AM338" i="1" l="1"/>
  <c r="AN338" i="1"/>
  <c r="T656" i="2"/>
  <c r="S657" i="2"/>
  <c r="M656" i="2"/>
  <c r="L657" i="2"/>
  <c r="AH339" i="1"/>
  <c r="U339" i="1"/>
  <c r="V339" i="1"/>
  <c r="X339" i="1"/>
  <c r="AL340" i="1" l="1"/>
  <c r="AK339" i="1"/>
  <c r="L658" i="2"/>
  <c r="M657" i="2"/>
  <c r="T657" i="2"/>
  <c r="S658" i="2"/>
  <c r="Y339" i="1"/>
  <c r="AG339" i="1"/>
  <c r="AH340" i="1" s="1"/>
  <c r="C340" i="2"/>
  <c r="D340" i="2" s="1"/>
  <c r="E340" i="2" s="1"/>
  <c r="F340" i="2" s="1"/>
  <c r="W339" i="1"/>
  <c r="AM339" i="1" l="1"/>
  <c r="AN339" i="1"/>
  <c r="S659" i="2"/>
  <c r="T658" i="2"/>
  <c r="M658" i="2"/>
  <c r="L659" i="2"/>
  <c r="AI340" i="1"/>
  <c r="U340" i="1"/>
  <c r="V340" i="1"/>
  <c r="AL341" i="1" l="1"/>
  <c r="AK340" i="1"/>
  <c r="L660" i="2"/>
  <c r="M659" i="2"/>
  <c r="T659" i="2"/>
  <c r="S660" i="2"/>
  <c r="C341" i="2"/>
  <c r="D341" i="2" s="1"/>
  <c r="E341" i="2" s="1"/>
  <c r="F341" i="2" s="1"/>
  <c r="W340" i="1"/>
  <c r="X340" i="1"/>
  <c r="AM340" i="1" l="1"/>
  <c r="AN340" i="1"/>
  <c r="S661" i="2"/>
  <c r="T660" i="2"/>
  <c r="M660" i="2"/>
  <c r="L661" i="2"/>
  <c r="Y340" i="1"/>
  <c r="AG340" i="1"/>
  <c r="AH341" i="1" s="1"/>
  <c r="X341" i="1"/>
  <c r="V341" i="1"/>
  <c r="U341" i="1"/>
  <c r="AL342" i="1" l="1"/>
  <c r="AK341" i="1"/>
  <c r="C342" i="2"/>
  <c r="D342" i="2" s="1"/>
  <c r="E342" i="2" s="1"/>
  <c r="F342" i="2" s="1"/>
  <c r="M661" i="2"/>
  <c r="L662" i="2"/>
  <c r="S662" i="2"/>
  <c r="T661" i="2"/>
  <c r="Y341" i="1"/>
  <c r="AG341" i="1"/>
  <c r="AI342" i="1" s="1"/>
  <c r="AI341" i="1"/>
  <c r="W341" i="1"/>
  <c r="AM341" i="1" l="1"/>
  <c r="AN341" i="1"/>
  <c r="S663" i="2"/>
  <c r="T662" i="2"/>
  <c r="L663" i="2"/>
  <c r="M662" i="2"/>
  <c r="AH342" i="1"/>
  <c r="U342" i="1"/>
  <c r="V342" i="1"/>
  <c r="X342" i="1"/>
  <c r="AL343" i="1" l="1"/>
  <c r="AK342" i="1"/>
  <c r="M663" i="2"/>
  <c r="L664" i="2"/>
  <c r="S664" i="2"/>
  <c r="T663" i="2"/>
  <c r="Y342" i="1"/>
  <c r="AG342" i="1"/>
  <c r="AI343" i="1" s="1"/>
  <c r="C343" i="2"/>
  <c r="D343" i="2" s="1"/>
  <c r="E343" i="2" s="1"/>
  <c r="F343" i="2" s="1"/>
  <c r="W342" i="1"/>
  <c r="AM342" i="1" l="1"/>
  <c r="AN342" i="1"/>
  <c r="S665" i="2"/>
  <c r="T664" i="2"/>
  <c r="M664" i="2"/>
  <c r="L665" i="2"/>
  <c r="AH343" i="1"/>
  <c r="X343" i="1"/>
  <c r="U343" i="1"/>
  <c r="V343" i="1"/>
  <c r="AL344" i="1" l="1"/>
  <c r="AK343" i="1"/>
  <c r="L666" i="2"/>
  <c r="M665" i="2"/>
  <c r="T665" i="2"/>
  <c r="S666" i="2"/>
  <c r="Y343" i="1"/>
  <c r="AG343" i="1"/>
  <c r="AI344" i="1" s="1"/>
  <c r="C344" i="2"/>
  <c r="D344" i="2" s="1"/>
  <c r="E344" i="2" s="1"/>
  <c r="F344" i="2" s="1"/>
  <c r="W343" i="1"/>
  <c r="AM343" i="1" l="1"/>
  <c r="AN343" i="1"/>
  <c r="S667" i="2"/>
  <c r="T666" i="2"/>
  <c r="L667" i="2"/>
  <c r="M666" i="2"/>
  <c r="AH344" i="1"/>
  <c r="X344" i="1"/>
  <c r="V344" i="1"/>
  <c r="U344" i="1"/>
  <c r="AL345" i="1" l="1"/>
  <c r="AK344" i="1"/>
  <c r="L668" i="2"/>
  <c r="M667" i="2"/>
  <c r="T667" i="2"/>
  <c r="S668" i="2"/>
  <c r="Y344" i="1"/>
  <c r="AG344" i="1"/>
  <c r="AI345" i="1" s="1"/>
  <c r="C345" i="2"/>
  <c r="D345" i="2" s="1"/>
  <c r="E345" i="2" s="1"/>
  <c r="F345" i="2" s="1"/>
  <c r="W344" i="1"/>
  <c r="AM344" i="1" l="1"/>
  <c r="AN344" i="1"/>
  <c r="T668" i="2"/>
  <c r="S669" i="2"/>
  <c r="M668" i="2"/>
  <c r="L669" i="2"/>
  <c r="AH345" i="1"/>
  <c r="X345" i="1"/>
  <c r="V345" i="1"/>
  <c r="U345" i="1"/>
  <c r="C346" i="2" l="1"/>
  <c r="D346" i="2" s="1"/>
  <c r="E346" i="2" s="1"/>
  <c r="F346" i="2" s="1"/>
  <c r="AK345" i="1"/>
  <c r="AL346" i="1"/>
  <c r="L670" i="2"/>
  <c r="M669" i="2"/>
  <c r="T669" i="2"/>
  <c r="S670" i="2"/>
  <c r="Y345" i="1"/>
  <c r="AG345" i="1"/>
  <c r="AI346" i="1" s="1"/>
  <c r="W345" i="1"/>
  <c r="AM345" i="1" l="1"/>
  <c r="AN345" i="1"/>
  <c r="M670" i="2"/>
  <c r="L671" i="2"/>
  <c r="T670" i="2"/>
  <c r="S671" i="2"/>
  <c r="AH346" i="1"/>
  <c r="U346" i="1"/>
  <c r="V346" i="1"/>
  <c r="X346" i="1"/>
  <c r="AL347" i="1" l="1"/>
  <c r="AK346" i="1"/>
  <c r="L672" i="2"/>
  <c r="M671" i="2"/>
  <c r="T671" i="2"/>
  <c r="S672" i="2"/>
  <c r="Y346" i="1"/>
  <c r="AG346" i="1"/>
  <c r="AI347" i="1" s="1"/>
  <c r="C347" i="2"/>
  <c r="D347" i="2" s="1"/>
  <c r="E347" i="2" s="1"/>
  <c r="F347" i="2" s="1"/>
  <c r="W346" i="1"/>
  <c r="AM346" i="1" l="1"/>
  <c r="AN346" i="1"/>
  <c r="T672" i="2"/>
  <c r="S673" i="2"/>
  <c r="M672" i="2"/>
  <c r="L673" i="2"/>
  <c r="AH347" i="1"/>
  <c r="U347" i="1"/>
  <c r="V347" i="1"/>
  <c r="AL348" i="1" l="1"/>
  <c r="AK347" i="1"/>
  <c r="L674" i="2"/>
  <c r="M673" i="2"/>
  <c r="T673" i="2"/>
  <c r="S674" i="2"/>
  <c r="C348" i="2"/>
  <c r="D348" i="2" s="1"/>
  <c r="E348" i="2" s="1"/>
  <c r="F348" i="2" s="1"/>
  <c r="W347" i="1"/>
  <c r="X347" i="1"/>
  <c r="AM347" i="1" l="1"/>
  <c r="AN347" i="1"/>
  <c r="S675" i="2"/>
  <c r="T674" i="2"/>
  <c r="M674" i="2"/>
  <c r="L675" i="2"/>
  <c r="Y347" i="1"/>
  <c r="AG347" i="1"/>
  <c r="AH348" i="1" s="1"/>
  <c r="U348" i="1"/>
  <c r="V348" i="1"/>
  <c r="AL349" i="1" l="1"/>
  <c r="AK348" i="1"/>
  <c r="L676" i="2"/>
  <c r="M675" i="2"/>
  <c r="S676" i="2"/>
  <c r="T675" i="2"/>
  <c r="AI348" i="1"/>
  <c r="C349" i="2"/>
  <c r="D349" i="2" s="1"/>
  <c r="E349" i="2" s="1"/>
  <c r="F349" i="2" s="1"/>
  <c r="W348" i="1"/>
  <c r="X348" i="1"/>
  <c r="AM348" i="1" l="1"/>
  <c r="AN348" i="1"/>
  <c r="S677" i="2"/>
  <c r="T676" i="2"/>
  <c r="M676" i="2"/>
  <c r="L677" i="2"/>
  <c r="Y348" i="1"/>
  <c r="AG348" i="1"/>
  <c r="V349" i="1"/>
  <c r="U349" i="1"/>
  <c r="X349" i="1"/>
  <c r="AK349" i="1" l="1"/>
  <c r="AL350" i="1"/>
  <c r="C350" i="2"/>
  <c r="D350" i="2" s="1"/>
  <c r="E350" i="2" s="1"/>
  <c r="F350" i="2" s="1"/>
  <c r="M677" i="2"/>
  <c r="L678" i="2"/>
  <c r="T677" i="2"/>
  <c r="S678" i="2"/>
  <c r="AI349" i="1"/>
  <c r="AH349" i="1"/>
  <c r="Y349" i="1"/>
  <c r="AG349" i="1"/>
  <c r="AI350" i="1" s="1"/>
  <c r="W349" i="1"/>
  <c r="AM349" i="1" l="1"/>
  <c r="AN349" i="1"/>
  <c r="S679" i="2"/>
  <c r="T678" i="2"/>
  <c r="M678" i="2"/>
  <c r="L679" i="2"/>
  <c r="AH350" i="1"/>
  <c r="U350" i="1"/>
  <c r="V350" i="1"/>
  <c r="X350" i="1"/>
  <c r="AL351" i="1" l="1"/>
  <c r="AK350" i="1"/>
  <c r="M679" i="2"/>
  <c r="L680" i="2"/>
  <c r="T679" i="2"/>
  <c r="S680" i="2"/>
  <c r="Y350" i="1"/>
  <c r="AG350" i="1"/>
  <c r="AI351" i="1" s="1"/>
  <c r="C351" i="2"/>
  <c r="D351" i="2" s="1"/>
  <c r="E351" i="2" s="1"/>
  <c r="F351" i="2" s="1"/>
  <c r="W350" i="1"/>
  <c r="AM350" i="1" l="1"/>
  <c r="AN350" i="1"/>
  <c r="S681" i="2"/>
  <c r="T680" i="2"/>
  <c r="M680" i="2"/>
  <c r="L681" i="2"/>
  <c r="AH351" i="1"/>
  <c r="U351" i="1"/>
  <c r="V351" i="1"/>
  <c r="X351" i="1"/>
  <c r="AL352" i="1" l="1"/>
  <c r="AK351" i="1"/>
  <c r="L682" i="2"/>
  <c r="M681" i="2"/>
  <c r="S682" i="2"/>
  <c r="T681" i="2"/>
  <c r="Y351" i="1"/>
  <c r="AG351" i="1"/>
  <c r="AI352" i="1" s="1"/>
  <c r="C352" i="2"/>
  <c r="D352" i="2" s="1"/>
  <c r="E352" i="2" s="1"/>
  <c r="F352" i="2" s="1"/>
  <c r="W351" i="1"/>
  <c r="AM351" i="1" l="1"/>
  <c r="AN351" i="1"/>
  <c r="T682" i="2"/>
  <c r="S683" i="2"/>
  <c r="L683" i="2"/>
  <c r="M682" i="2"/>
  <c r="AH352" i="1"/>
  <c r="X352" i="1"/>
  <c r="V352" i="1"/>
  <c r="U352" i="1"/>
  <c r="AL353" i="1" l="1"/>
  <c r="AK352" i="1"/>
  <c r="L684" i="2"/>
  <c r="M683" i="2"/>
  <c r="T683" i="2"/>
  <c r="S684" i="2"/>
  <c r="Y352" i="1"/>
  <c r="AG352" i="1"/>
  <c r="AI353" i="1" s="1"/>
  <c r="C353" i="2"/>
  <c r="D353" i="2" s="1"/>
  <c r="E353" i="2" s="1"/>
  <c r="F353" i="2" s="1"/>
  <c r="W352" i="1"/>
  <c r="AM352" i="1" l="1"/>
  <c r="AN352" i="1"/>
  <c r="T684" i="2"/>
  <c r="S685" i="2"/>
  <c r="M684" i="2"/>
  <c r="L685" i="2"/>
  <c r="AH353" i="1"/>
  <c r="X353" i="1"/>
  <c r="V353" i="1"/>
  <c r="U353" i="1"/>
  <c r="AL354" i="1" l="1"/>
  <c r="AK353" i="1"/>
  <c r="C354" i="2"/>
  <c r="D354" i="2" s="1"/>
  <c r="E354" i="2" s="1"/>
  <c r="F354" i="2" s="1"/>
  <c r="L686" i="2"/>
  <c r="M685" i="2"/>
  <c r="S686" i="2"/>
  <c r="T685" i="2"/>
  <c r="Y353" i="1"/>
  <c r="AG353" i="1"/>
  <c r="AI354" i="1" s="1"/>
  <c r="W353" i="1"/>
  <c r="AM353" i="1" l="1"/>
  <c r="AN353" i="1"/>
  <c r="T686" i="2"/>
  <c r="S687" i="2"/>
  <c r="M686" i="2"/>
  <c r="L687" i="2"/>
  <c r="AH354" i="1"/>
  <c r="U354" i="1"/>
  <c r="V354" i="1"/>
  <c r="X354" i="1"/>
  <c r="AL355" i="1" l="1"/>
  <c r="AK354" i="1"/>
  <c r="L688" i="2"/>
  <c r="M687" i="2"/>
  <c r="T687" i="2"/>
  <c r="S688" i="2"/>
  <c r="Y354" i="1"/>
  <c r="AG354" i="1"/>
  <c r="AH355" i="1" s="1"/>
  <c r="C355" i="2"/>
  <c r="D355" i="2" s="1"/>
  <c r="E355" i="2" s="1"/>
  <c r="F355" i="2" s="1"/>
  <c r="W354" i="1"/>
  <c r="AM354" i="1" l="1"/>
  <c r="AN354" i="1"/>
  <c r="S689" i="2"/>
  <c r="T688" i="2"/>
  <c r="L689" i="2"/>
  <c r="M688" i="2"/>
  <c r="AI355" i="1"/>
  <c r="U355" i="1"/>
  <c r="V355" i="1"/>
  <c r="X355" i="1"/>
  <c r="AL356" i="1" l="1"/>
  <c r="AK355" i="1"/>
  <c r="L690" i="2"/>
  <c r="M689" i="2"/>
  <c r="S690" i="2"/>
  <c r="T689" i="2"/>
  <c r="Y355" i="1"/>
  <c r="AG355" i="1"/>
  <c r="C356" i="2"/>
  <c r="D356" i="2" s="1"/>
  <c r="E356" i="2" s="1"/>
  <c r="F356" i="2" s="1"/>
  <c r="W355" i="1"/>
  <c r="AM355" i="1" l="1"/>
  <c r="AN355" i="1"/>
  <c r="T690" i="2"/>
  <c r="S691" i="2"/>
  <c r="M690" i="2"/>
  <c r="L691" i="2"/>
  <c r="AI356" i="1"/>
  <c r="AH356" i="1"/>
  <c r="U356" i="1"/>
  <c r="V356" i="1"/>
  <c r="X356" i="1"/>
  <c r="AL357" i="1" l="1"/>
  <c r="AK356" i="1"/>
  <c r="M691" i="2"/>
  <c r="L692" i="2"/>
  <c r="T691" i="2"/>
  <c r="S692" i="2"/>
  <c r="Y356" i="1"/>
  <c r="AG356" i="1"/>
  <c r="AI357" i="1" s="1"/>
  <c r="C357" i="2"/>
  <c r="D357" i="2" s="1"/>
  <c r="E357" i="2" s="1"/>
  <c r="F357" i="2" s="1"/>
  <c r="W356" i="1"/>
  <c r="X357" i="1" s="1"/>
  <c r="V357" i="1"/>
  <c r="U357" i="1"/>
  <c r="AM356" i="1" l="1"/>
  <c r="AN356" i="1"/>
  <c r="AK357" i="1"/>
  <c r="AL358" i="1"/>
  <c r="C358" i="2"/>
  <c r="D358" i="2" s="1"/>
  <c r="E358" i="2" s="1"/>
  <c r="F358" i="2" s="1"/>
  <c r="T692" i="2"/>
  <c r="S693" i="2"/>
  <c r="M692" i="2"/>
  <c r="L693" i="2"/>
  <c r="AH357" i="1"/>
  <c r="Y357" i="1"/>
  <c r="AG357" i="1"/>
  <c r="AI358" i="1" s="1"/>
  <c r="W357" i="1"/>
  <c r="AM357" i="1" l="1"/>
  <c r="AN357" i="1"/>
  <c r="M693" i="2"/>
  <c r="L694" i="2"/>
  <c r="T693" i="2"/>
  <c r="S694" i="2"/>
  <c r="AH358" i="1"/>
  <c r="U358" i="1"/>
  <c r="V358" i="1"/>
  <c r="AL359" i="1" l="1"/>
  <c r="AK358" i="1"/>
  <c r="S695" i="2"/>
  <c r="T694" i="2"/>
  <c r="M694" i="2"/>
  <c r="L695" i="2"/>
  <c r="C359" i="2"/>
  <c r="D359" i="2" s="1"/>
  <c r="E359" i="2" s="1"/>
  <c r="F359" i="2" s="1"/>
  <c r="X358" i="1"/>
  <c r="W358" i="1"/>
  <c r="AM358" i="1" l="1"/>
  <c r="AN358" i="1"/>
  <c r="L696" i="2"/>
  <c r="M695" i="2"/>
  <c r="S696" i="2"/>
  <c r="T695" i="2"/>
  <c r="Y358" i="1"/>
  <c r="AG358" i="1"/>
  <c r="AH359" i="1" s="1"/>
  <c r="U359" i="1"/>
  <c r="V359" i="1"/>
  <c r="AL360" i="1" l="1"/>
  <c r="AK359" i="1"/>
  <c r="T696" i="2"/>
  <c r="S697" i="2"/>
  <c r="L697" i="2"/>
  <c r="M696" i="2"/>
  <c r="AI359" i="1"/>
  <c r="C360" i="2"/>
  <c r="D360" i="2" s="1"/>
  <c r="E360" i="2" s="1"/>
  <c r="F360" i="2" s="1"/>
  <c r="W359" i="1"/>
  <c r="X359" i="1"/>
  <c r="AM359" i="1" l="1"/>
  <c r="AN359" i="1"/>
  <c r="M697" i="2"/>
  <c r="L698" i="2"/>
  <c r="S698" i="2"/>
  <c r="T697" i="2"/>
  <c r="Y359" i="1"/>
  <c r="AG359" i="1"/>
  <c r="AH360" i="1" s="1"/>
  <c r="X360" i="1"/>
  <c r="V360" i="1"/>
  <c r="U360" i="1"/>
  <c r="AL361" i="1" l="1"/>
  <c r="AK360" i="1"/>
  <c r="C361" i="2"/>
  <c r="D361" i="2" s="1"/>
  <c r="E361" i="2" s="1"/>
  <c r="F361" i="2" s="1"/>
  <c r="S699" i="2"/>
  <c r="T698" i="2"/>
  <c r="M698" i="2"/>
  <c r="L699" i="2"/>
  <c r="Y360" i="1"/>
  <c r="AG360" i="1"/>
  <c r="AH361" i="1" s="1"/>
  <c r="AI360" i="1"/>
  <c r="W360" i="1"/>
  <c r="AM360" i="1" l="1"/>
  <c r="AN360" i="1"/>
  <c r="L700" i="2"/>
  <c r="M699" i="2"/>
  <c r="S700" i="2"/>
  <c r="T699" i="2"/>
  <c r="AI361" i="1"/>
  <c r="U361" i="1"/>
  <c r="V361" i="1"/>
  <c r="X361" i="1"/>
  <c r="AL362" i="1" l="1"/>
  <c r="AK361" i="1"/>
  <c r="S701" i="2"/>
  <c r="T700" i="2"/>
  <c r="M700" i="2"/>
  <c r="L701" i="2"/>
  <c r="Y361" i="1"/>
  <c r="AG361" i="1"/>
  <c r="C362" i="2"/>
  <c r="D362" i="2" s="1"/>
  <c r="E362" i="2" s="1"/>
  <c r="F362" i="2" s="1"/>
  <c r="W361" i="1"/>
  <c r="AM361" i="1" l="1"/>
  <c r="AN361" i="1"/>
  <c r="L702" i="2"/>
  <c r="M701" i="2"/>
  <c r="T701" i="2"/>
  <c r="S702" i="2"/>
  <c r="AI362" i="1"/>
  <c r="AH362" i="1"/>
  <c r="U362" i="1"/>
  <c r="V362" i="1"/>
  <c r="AL363" i="1" l="1"/>
  <c r="AK362" i="1"/>
  <c r="T702" i="2"/>
  <c r="S703" i="2"/>
  <c r="L703" i="2"/>
  <c r="M702" i="2"/>
  <c r="C363" i="2"/>
  <c r="D363" i="2" s="1"/>
  <c r="E363" i="2" s="1"/>
  <c r="F363" i="2" s="1"/>
  <c r="X362" i="1"/>
  <c r="W362" i="1"/>
  <c r="AM362" i="1" l="1"/>
  <c r="AN362" i="1"/>
  <c r="M703" i="2"/>
  <c r="L704" i="2"/>
  <c r="S704" i="2"/>
  <c r="T703" i="2"/>
  <c r="Y362" i="1"/>
  <c r="AG362" i="1"/>
  <c r="AH363" i="1" s="1"/>
  <c r="U363" i="1"/>
  <c r="V363" i="1"/>
  <c r="AL364" i="1" l="1"/>
  <c r="AK363" i="1"/>
  <c r="T704" i="2"/>
  <c r="S705" i="2"/>
  <c r="M704" i="2"/>
  <c r="L705" i="2"/>
  <c r="AI363" i="1"/>
  <c r="C364" i="2"/>
  <c r="D364" i="2" s="1"/>
  <c r="E364" i="2" s="1"/>
  <c r="F364" i="2" s="1"/>
  <c r="W363" i="1"/>
  <c r="X363" i="1"/>
  <c r="AM363" i="1" l="1"/>
  <c r="AN363" i="1"/>
  <c r="M705" i="2"/>
  <c r="L706" i="2"/>
  <c r="T705" i="2"/>
  <c r="S706" i="2"/>
  <c r="Y363" i="1"/>
  <c r="AG363" i="1"/>
  <c r="AH364" i="1" s="1"/>
  <c r="U364" i="1"/>
  <c r="V364" i="1"/>
  <c r="AL365" i="1" l="1"/>
  <c r="AK364" i="1"/>
  <c r="S707" i="2"/>
  <c r="T706" i="2"/>
  <c r="M706" i="2"/>
  <c r="L707" i="2"/>
  <c r="C365" i="2"/>
  <c r="D365" i="2" s="1"/>
  <c r="E365" i="2" s="1"/>
  <c r="F365" i="2" s="1"/>
  <c r="W364" i="1"/>
  <c r="X364" i="1"/>
  <c r="AM364" i="1" l="1"/>
  <c r="AN364" i="1"/>
  <c r="M707" i="2"/>
  <c r="L708" i="2"/>
  <c r="S708" i="2"/>
  <c r="T707" i="2"/>
  <c r="Y364" i="1"/>
  <c r="AG364" i="1"/>
  <c r="AH365" i="1" s="1"/>
  <c r="AI364" i="1"/>
  <c r="U365" i="1"/>
  <c r="V365" i="1"/>
  <c r="X365" i="1"/>
  <c r="AK365" i="1" l="1"/>
  <c r="AL366" i="1"/>
  <c r="S709" i="2"/>
  <c r="T708" i="2"/>
  <c r="M708" i="2"/>
  <c r="L709" i="2"/>
  <c r="AI365" i="1"/>
  <c r="Y365" i="1"/>
  <c r="AG365" i="1"/>
  <c r="AI366" i="1" s="1"/>
  <c r="C366" i="2"/>
  <c r="D366" i="2" s="1"/>
  <c r="E366" i="2" s="1"/>
  <c r="F366" i="2" s="1"/>
  <c r="W365" i="1"/>
  <c r="V366" i="1"/>
  <c r="U366" i="1"/>
  <c r="AM365" i="1" l="1"/>
  <c r="AN365" i="1"/>
  <c r="AK366" i="1"/>
  <c r="AL367" i="1"/>
  <c r="C367" i="2"/>
  <c r="D367" i="2" s="1"/>
  <c r="E367" i="2" s="1"/>
  <c r="F367" i="2" s="1"/>
  <c r="L710" i="2"/>
  <c r="M709" i="2"/>
  <c r="S710" i="2"/>
  <c r="T709" i="2"/>
  <c r="AH366" i="1"/>
  <c r="X366" i="1"/>
  <c r="W366" i="1"/>
  <c r="AM366" i="1" l="1"/>
  <c r="AN366" i="1"/>
  <c r="S711" i="2"/>
  <c r="T710" i="2"/>
  <c r="M710" i="2"/>
  <c r="L711" i="2"/>
  <c r="Y366" i="1"/>
  <c r="AG366" i="1"/>
  <c r="AI367" i="1" s="1"/>
  <c r="U367" i="1"/>
  <c r="V367" i="1"/>
  <c r="AL368" i="1" l="1"/>
  <c r="AK367" i="1"/>
  <c r="M711" i="2"/>
  <c r="L712" i="2"/>
  <c r="S712" i="2"/>
  <c r="T711" i="2"/>
  <c r="AH367" i="1"/>
  <c r="C368" i="2"/>
  <c r="D368" i="2" s="1"/>
  <c r="E368" i="2" s="1"/>
  <c r="F368" i="2" s="1"/>
  <c r="W367" i="1"/>
  <c r="X367" i="1"/>
  <c r="AM367" i="1" l="1"/>
  <c r="AN367" i="1"/>
  <c r="T712" i="2"/>
  <c r="S713" i="2"/>
  <c r="L713" i="2"/>
  <c r="M712" i="2"/>
  <c r="Y367" i="1"/>
  <c r="AG367" i="1"/>
  <c r="AI368" i="1" s="1"/>
  <c r="X368" i="1"/>
  <c r="V368" i="1"/>
  <c r="U368" i="1"/>
  <c r="AL369" i="1" l="1"/>
  <c r="AK368" i="1"/>
  <c r="C369" i="2"/>
  <c r="D369" i="2" s="1"/>
  <c r="E369" i="2" s="1"/>
  <c r="F369" i="2" s="1"/>
  <c r="M713" i="2"/>
  <c r="L714" i="2"/>
  <c r="S714" i="2"/>
  <c r="T713" i="2"/>
  <c r="AH368" i="1"/>
  <c r="Y368" i="1"/>
  <c r="AG368" i="1"/>
  <c r="W368" i="1"/>
  <c r="AM368" i="1" l="1"/>
  <c r="AN368" i="1"/>
  <c r="L715" i="2"/>
  <c r="M714" i="2"/>
  <c r="S715" i="2"/>
  <c r="T714" i="2"/>
  <c r="AH369" i="1"/>
  <c r="X369" i="1"/>
  <c r="U369" i="1"/>
  <c r="V369" i="1"/>
  <c r="AL370" i="1" l="1"/>
  <c r="AK369" i="1"/>
  <c r="T715" i="2"/>
  <c r="S716" i="2"/>
  <c r="L716" i="2"/>
  <c r="M715" i="2"/>
  <c r="Y369" i="1"/>
  <c r="AG369" i="1"/>
  <c r="AH370" i="1" s="1"/>
  <c r="AI369" i="1"/>
  <c r="C370" i="2"/>
  <c r="D370" i="2" s="1"/>
  <c r="E370" i="2" s="1"/>
  <c r="F370" i="2" s="1"/>
  <c r="W369" i="1"/>
  <c r="AM369" i="1" l="1"/>
  <c r="AN369" i="1"/>
  <c r="L717" i="2"/>
  <c r="M716" i="2"/>
  <c r="T716" i="2"/>
  <c r="S717" i="2"/>
  <c r="U370" i="1"/>
  <c r="V370" i="1"/>
  <c r="AL371" i="1" l="1"/>
  <c r="AK370" i="1"/>
  <c r="T717" i="2"/>
  <c r="S718" i="2"/>
  <c r="L718" i="2"/>
  <c r="M717" i="2"/>
  <c r="C371" i="2"/>
  <c r="D371" i="2" s="1"/>
  <c r="E371" i="2" s="1"/>
  <c r="F371" i="2" s="1"/>
  <c r="X370" i="1"/>
  <c r="W370" i="1"/>
  <c r="AM370" i="1" l="1"/>
  <c r="AN370" i="1"/>
  <c r="M718" i="2"/>
  <c r="L719" i="2"/>
  <c r="T718" i="2"/>
  <c r="S719" i="2"/>
  <c r="Y370" i="1"/>
  <c r="AG370" i="1"/>
  <c r="AH371" i="1" s="1"/>
  <c r="AI370" i="1"/>
  <c r="U371" i="1"/>
  <c r="V371" i="1"/>
  <c r="X371" i="1"/>
  <c r="AL372" i="1" l="1"/>
  <c r="AK371" i="1"/>
  <c r="S720" i="2"/>
  <c r="T719" i="2"/>
  <c r="M719" i="2"/>
  <c r="L720" i="2"/>
  <c r="AI371" i="1"/>
  <c r="Y371" i="1"/>
  <c r="AG371" i="1"/>
  <c r="AI372" i="1" s="1"/>
  <c r="C372" i="2"/>
  <c r="D372" i="2" s="1"/>
  <c r="E372" i="2" s="1"/>
  <c r="F372" i="2" s="1"/>
  <c r="W371" i="1"/>
  <c r="AM371" i="1" l="1"/>
  <c r="AN371" i="1"/>
  <c r="M720" i="2"/>
  <c r="L721" i="2"/>
  <c r="T720" i="2"/>
  <c r="S721" i="2"/>
  <c r="AH372" i="1"/>
  <c r="U372" i="1"/>
  <c r="V372" i="1"/>
  <c r="X372" i="1"/>
  <c r="AL373" i="1" l="1"/>
  <c r="AK372" i="1"/>
  <c r="T721" i="2"/>
  <c r="S722" i="2"/>
  <c r="L722" i="2"/>
  <c r="M721" i="2"/>
  <c r="Y372" i="1"/>
  <c r="AG372" i="1"/>
  <c r="AI373" i="1" s="1"/>
  <c r="C373" i="2"/>
  <c r="D373" i="2" s="1"/>
  <c r="E373" i="2" s="1"/>
  <c r="F373" i="2" s="1"/>
  <c r="W372" i="1"/>
  <c r="AM372" i="1" l="1"/>
  <c r="AN372" i="1"/>
  <c r="M722" i="2"/>
  <c r="L723" i="2"/>
  <c r="S723" i="2"/>
  <c r="T722" i="2"/>
  <c r="AH373" i="1"/>
  <c r="V373" i="1"/>
  <c r="U373" i="1"/>
  <c r="AL374" i="1" l="1"/>
  <c r="AK373" i="1"/>
  <c r="C374" i="2"/>
  <c r="D374" i="2" s="1"/>
  <c r="E374" i="2" s="1"/>
  <c r="F374" i="2" s="1"/>
  <c r="T723" i="2"/>
  <c r="S724" i="2"/>
  <c r="L724" i="2"/>
  <c r="M723" i="2"/>
  <c r="W373" i="1"/>
  <c r="X373" i="1"/>
  <c r="AM373" i="1" l="1"/>
  <c r="AN373" i="1"/>
  <c r="M724" i="2"/>
  <c r="L725" i="2"/>
  <c r="T724" i="2"/>
  <c r="S725" i="2"/>
  <c r="Y373" i="1"/>
  <c r="AG373" i="1"/>
  <c r="AH374" i="1" s="1"/>
  <c r="X374" i="1"/>
  <c r="V374" i="1"/>
  <c r="U374" i="1"/>
  <c r="AK374" i="1" l="1"/>
  <c r="AL375" i="1"/>
  <c r="C375" i="2"/>
  <c r="D375" i="2" s="1"/>
  <c r="E375" i="2" s="1"/>
  <c r="F375" i="2" s="1"/>
  <c r="S726" i="2"/>
  <c r="T725" i="2"/>
  <c r="L726" i="2"/>
  <c r="M725" i="2"/>
  <c r="Y374" i="1"/>
  <c r="AG374" i="1"/>
  <c r="AI375" i="1" s="1"/>
  <c r="AI374" i="1"/>
  <c r="W374" i="1"/>
  <c r="AM374" i="1" l="1"/>
  <c r="AN374" i="1"/>
  <c r="L727" i="2"/>
  <c r="M726" i="2"/>
  <c r="T726" i="2"/>
  <c r="S727" i="2"/>
  <c r="AH375" i="1"/>
  <c r="U375" i="1"/>
  <c r="V375" i="1"/>
  <c r="X375" i="1"/>
  <c r="AL376" i="1" l="1"/>
  <c r="AK375" i="1"/>
  <c r="T727" i="2"/>
  <c r="S728" i="2"/>
  <c r="M727" i="2"/>
  <c r="L728" i="2"/>
  <c r="Y375" i="1"/>
  <c r="AG375" i="1"/>
  <c r="AI376" i="1" s="1"/>
  <c r="C376" i="2"/>
  <c r="D376" i="2" s="1"/>
  <c r="E376" i="2" s="1"/>
  <c r="F376" i="2" s="1"/>
  <c r="W375" i="1"/>
  <c r="Y376" i="1" s="1"/>
  <c r="V376" i="1"/>
  <c r="U376" i="1"/>
  <c r="AM375" i="1" l="1"/>
  <c r="AN375" i="1"/>
  <c r="AK376" i="1"/>
  <c r="AL377" i="1"/>
  <c r="L729" i="2"/>
  <c r="M728" i="2"/>
  <c r="S729" i="2"/>
  <c r="T728" i="2"/>
  <c r="AH376" i="1"/>
  <c r="C377" i="2"/>
  <c r="D377" i="2" s="1"/>
  <c r="E377" i="2" s="1"/>
  <c r="F377" i="2" s="1"/>
  <c r="W376" i="1"/>
  <c r="Y377" i="1" s="1"/>
  <c r="X376" i="1"/>
  <c r="V377" i="1"/>
  <c r="U377" i="1"/>
  <c r="AM376" i="1" l="1"/>
  <c r="AN376" i="1"/>
  <c r="AK377" i="1"/>
  <c r="AL378" i="1"/>
  <c r="T729" i="2"/>
  <c r="S730" i="2"/>
  <c r="L730" i="2"/>
  <c r="M729" i="2"/>
  <c r="AG376" i="1"/>
  <c r="AI377" i="1" s="1"/>
  <c r="X377" i="1"/>
  <c r="C378" i="2"/>
  <c r="D378" i="2" s="1"/>
  <c r="E378" i="2" s="1"/>
  <c r="F378" i="2" s="1"/>
  <c r="W377" i="1"/>
  <c r="Y378" i="1" s="1"/>
  <c r="U378" i="1"/>
  <c r="V378" i="1"/>
  <c r="AM377" i="1" l="1"/>
  <c r="AN377" i="1"/>
  <c r="AL379" i="1"/>
  <c r="AK378" i="1"/>
  <c r="M730" i="2"/>
  <c r="L731" i="2"/>
  <c r="T730" i="2"/>
  <c r="S731" i="2"/>
  <c r="AH377" i="1"/>
  <c r="AG377" i="1"/>
  <c r="AI378" i="1" s="1"/>
  <c r="X378" i="1"/>
  <c r="C379" i="2"/>
  <c r="D379" i="2" s="1"/>
  <c r="E379" i="2" s="1"/>
  <c r="F379" i="2" s="1"/>
  <c r="W378" i="1"/>
  <c r="Y379" i="1" s="1"/>
  <c r="U379" i="1"/>
  <c r="V379" i="1"/>
  <c r="AM378" i="1" l="1"/>
  <c r="AN378" i="1"/>
  <c r="AL380" i="1"/>
  <c r="AK379" i="1"/>
  <c r="T731" i="2"/>
  <c r="S732" i="2"/>
  <c r="L732" i="2"/>
  <c r="M731" i="2"/>
  <c r="AH378" i="1"/>
  <c r="AG378" i="1"/>
  <c r="AI379" i="1" s="1"/>
  <c r="C380" i="2"/>
  <c r="D380" i="2" s="1"/>
  <c r="E380" i="2" s="1"/>
  <c r="F380" i="2" s="1"/>
  <c r="W379" i="1"/>
  <c r="Y380" i="1" s="1"/>
  <c r="X379" i="1"/>
  <c r="AM379" i="1" l="1"/>
  <c r="AN379" i="1"/>
  <c r="L733" i="2"/>
  <c r="M732" i="2"/>
  <c r="T732" i="2"/>
  <c r="S733" i="2"/>
  <c r="AH379" i="1"/>
  <c r="AG379" i="1"/>
  <c r="AI380" i="1" s="1"/>
  <c r="U380" i="1"/>
  <c r="V380" i="1"/>
  <c r="AL381" i="1" l="1"/>
  <c r="AK380" i="1"/>
  <c r="S734" i="2"/>
  <c r="T733" i="2"/>
  <c r="L734" i="2"/>
  <c r="M733" i="2"/>
  <c r="AH380" i="1"/>
  <c r="C381" i="2"/>
  <c r="D381" i="2" s="1"/>
  <c r="E381" i="2" s="1"/>
  <c r="F381" i="2" s="1"/>
  <c r="W380" i="1"/>
  <c r="Y381" i="1" s="1"/>
  <c r="X380" i="1"/>
  <c r="AM380" i="1" l="1"/>
  <c r="AN380" i="1"/>
  <c r="L735" i="2"/>
  <c r="M734" i="2"/>
  <c r="T734" i="2"/>
  <c r="S735" i="2"/>
  <c r="AG380" i="1"/>
  <c r="AI381" i="1" s="1"/>
  <c r="V381" i="1"/>
  <c r="U381" i="1"/>
  <c r="X381" i="1"/>
  <c r="AL382" i="1" l="1"/>
  <c r="AK381" i="1"/>
  <c r="S736" i="2"/>
  <c r="T735" i="2"/>
  <c r="L736" i="2"/>
  <c r="M735" i="2"/>
  <c r="AH381" i="1"/>
  <c r="AG381" i="1"/>
  <c r="AI382" i="1" s="1"/>
  <c r="C382" i="2"/>
  <c r="D382" i="2" s="1"/>
  <c r="E382" i="2" s="1"/>
  <c r="F382" i="2" s="1"/>
  <c r="W381" i="1"/>
  <c r="Y382" i="1" s="1"/>
  <c r="V382" i="1"/>
  <c r="U382" i="1"/>
  <c r="AM381" i="1" l="1"/>
  <c r="AN381" i="1"/>
  <c r="AL383" i="1"/>
  <c r="AK382" i="1"/>
  <c r="L737" i="2"/>
  <c r="M736" i="2"/>
  <c r="T736" i="2"/>
  <c r="S737" i="2"/>
  <c r="AH382" i="1"/>
  <c r="C383" i="2"/>
  <c r="D383" i="2" s="1"/>
  <c r="E383" i="2" s="1"/>
  <c r="F383" i="2" s="1"/>
  <c r="W382" i="1"/>
  <c r="Y383" i="1" s="1"/>
  <c r="X382" i="1"/>
  <c r="U383" i="1"/>
  <c r="V383" i="1"/>
  <c r="AM382" i="1" l="1"/>
  <c r="AN382" i="1"/>
  <c r="AL384" i="1"/>
  <c r="AK383" i="1"/>
  <c r="T737" i="2"/>
  <c r="S738" i="2"/>
  <c r="M737" i="2"/>
  <c r="L738" i="2"/>
  <c r="AG382" i="1"/>
  <c r="AI383" i="1" s="1"/>
  <c r="X383" i="1"/>
  <c r="C384" i="2"/>
  <c r="D384" i="2" s="1"/>
  <c r="E384" i="2" s="1"/>
  <c r="F384" i="2" s="1"/>
  <c r="W383" i="1"/>
  <c r="Y384" i="1" s="1"/>
  <c r="V384" i="1"/>
  <c r="U384" i="1"/>
  <c r="AM383" i="1" l="1"/>
  <c r="AN383" i="1"/>
  <c r="AL385" i="1"/>
  <c r="AK384" i="1"/>
  <c r="L739" i="2"/>
  <c r="M738" i="2"/>
  <c r="S739" i="2"/>
  <c r="T738" i="2"/>
  <c r="AH383" i="1"/>
  <c r="AG383" i="1"/>
  <c r="AI384" i="1" s="1"/>
  <c r="C385" i="2"/>
  <c r="D385" i="2" s="1"/>
  <c r="E385" i="2" s="1"/>
  <c r="F385" i="2" s="1"/>
  <c r="W384" i="1"/>
  <c r="Y385" i="1" s="1"/>
  <c r="X384" i="1"/>
  <c r="U385" i="1"/>
  <c r="V385" i="1"/>
  <c r="AM384" i="1" l="1"/>
  <c r="AN384" i="1"/>
  <c r="AL386" i="1"/>
  <c r="AK385" i="1"/>
  <c r="S740" i="2"/>
  <c r="T739" i="2"/>
  <c r="L740" i="2"/>
  <c r="M739" i="2"/>
  <c r="AH384" i="1"/>
  <c r="AG384" i="1"/>
  <c r="AI385" i="1" s="1"/>
  <c r="X385" i="1"/>
  <c r="C386" i="2"/>
  <c r="D386" i="2" s="1"/>
  <c r="E386" i="2" s="1"/>
  <c r="F386" i="2" s="1"/>
  <c r="W385" i="1"/>
  <c r="Y386" i="1" s="1"/>
  <c r="V386" i="1"/>
  <c r="U386" i="1"/>
  <c r="AM385" i="1" l="1"/>
  <c r="AN385" i="1"/>
  <c r="AK386" i="1"/>
  <c r="AL387" i="1"/>
  <c r="M740" i="2"/>
  <c r="L741" i="2"/>
  <c r="S741" i="2"/>
  <c r="T740" i="2"/>
  <c r="AH385" i="1"/>
  <c r="AG385" i="1"/>
  <c r="AI386" i="1" s="1"/>
  <c r="C387" i="2"/>
  <c r="D387" i="2" s="1"/>
  <c r="E387" i="2" s="1"/>
  <c r="F387" i="2" s="1"/>
  <c r="W386" i="1"/>
  <c r="Y387" i="1" s="1"/>
  <c r="X386" i="1"/>
  <c r="V387" i="1"/>
  <c r="U387" i="1"/>
  <c r="AM386" i="1" l="1"/>
  <c r="AN386" i="1"/>
  <c r="AK387" i="1"/>
  <c r="AL388" i="1"/>
  <c r="L742" i="2"/>
  <c r="M741" i="2"/>
  <c r="S742" i="2"/>
  <c r="T741" i="2"/>
  <c r="AH386" i="1"/>
  <c r="AG386" i="1"/>
  <c r="AH387" i="1" s="1"/>
  <c r="C388" i="2"/>
  <c r="D388" i="2" s="1"/>
  <c r="E388" i="2" s="1"/>
  <c r="W387" i="1"/>
  <c r="Y388" i="1" s="1"/>
  <c r="W388" i="1"/>
  <c r="X387" i="1"/>
  <c r="AM388" i="1" l="1"/>
  <c r="AN388" i="1"/>
  <c r="AM387" i="1"/>
  <c r="AN387" i="1"/>
  <c r="T742" i="2"/>
  <c r="S743" i="2"/>
  <c r="L743" i="2"/>
  <c r="M742" i="2"/>
  <c r="AG387" i="1"/>
  <c r="AH388" i="1" s="1"/>
  <c r="AI387" i="1"/>
  <c r="X388" i="1"/>
  <c r="X389" i="1"/>
  <c r="F388" i="2"/>
  <c r="E389" i="2"/>
  <c r="L744" i="2" l="1"/>
  <c r="M743" i="2"/>
  <c r="T743" i="2"/>
  <c r="S744" i="2"/>
  <c r="X390" i="1"/>
  <c r="AG388" i="1"/>
  <c r="AI389" i="1" s="1"/>
  <c r="AI388" i="1"/>
  <c r="Y389" i="1"/>
  <c r="F389" i="2"/>
  <c r="E390" i="2"/>
  <c r="S745" i="2" l="1"/>
  <c r="T744" i="2"/>
  <c r="L745" i="2"/>
  <c r="M744" i="2"/>
  <c r="AH389" i="1"/>
  <c r="AG389" i="1"/>
  <c r="AI390" i="1" s="1"/>
  <c r="X391" i="1"/>
  <c r="AG390" i="1"/>
  <c r="AI391" i="1" s="1"/>
  <c r="F390" i="2"/>
  <c r="E391" i="2"/>
  <c r="L746" i="2" l="1"/>
  <c r="M745" i="2"/>
  <c r="T745" i="2"/>
  <c r="S746" i="2"/>
  <c r="AH390" i="1"/>
  <c r="AH391" i="1" s="1"/>
  <c r="X392" i="1"/>
  <c r="AG391" i="1"/>
  <c r="AI392" i="1" s="1"/>
  <c r="F391" i="2"/>
  <c r="E392" i="2"/>
  <c r="S747" i="2" l="1"/>
  <c r="T746" i="2"/>
  <c r="L747" i="2"/>
  <c r="M746" i="2"/>
  <c r="AH392" i="1"/>
  <c r="X393" i="1"/>
  <c r="AG392" i="1"/>
  <c r="F392" i="2"/>
  <c r="E393" i="2"/>
  <c r="X532" i="1"/>
  <c r="L748" i="2" l="1"/>
  <c r="M747" i="2"/>
  <c r="T747" i="2"/>
  <c r="S748" i="2"/>
  <c r="AH393" i="1"/>
  <c r="X394" i="1"/>
  <c r="AG393" i="1"/>
  <c r="AI394" i="1" s="1"/>
  <c r="AI393" i="1"/>
  <c r="F393" i="2"/>
  <c r="E394" i="2"/>
  <c r="X533" i="1"/>
  <c r="T748" i="2" l="1"/>
  <c r="S749" i="2"/>
  <c r="L749" i="2"/>
  <c r="M748" i="2"/>
  <c r="AH394" i="1"/>
  <c r="X395" i="1"/>
  <c r="AG394" i="1"/>
  <c r="AI395" i="1" s="1"/>
  <c r="X534" i="1"/>
  <c r="F394" i="2"/>
  <c r="E395" i="2"/>
  <c r="S750" i="2" l="1"/>
  <c r="T749" i="2"/>
  <c r="L750" i="2"/>
  <c r="M749" i="2"/>
  <c r="AH395" i="1"/>
  <c r="X396" i="1"/>
  <c r="AG395" i="1"/>
  <c r="AI396" i="1" s="1"/>
  <c r="X535" i="1"/>
  <c r="F395" i="2"/>
  <c r="E396" i="2"/>
  <c r="L751" i="2" l="1"/>
  <c r="M750" i="2"/>
  <c r="T750" i="2"/>
  <c r="S751" i="2"/>
  <c r="AH396" i="1"/>
  <c r="X536" i="1"/>
  <c r="X397" i="1"/>
  <c r="AG396" i="1"/>
  <c r="AI397" i="1" s="1"/>
  <c r="F396" i="2"/>
  <c r="E397" i="2"/>
  <c r="T751" i="2" l="1"/>
  <c r="S752" i="2"/>
  <c r="L752" i="2"/>
  <c r="M751" i="2"/>
  <c r="AH397" i="1"/>
  <c r="X398" i="1"/>
  <c r="AG397" i="1"/>
  <c r="AI398" i="1" s="1"/>
  <c r="X537" i="1"/>
  <c r="F397" i="2"/>
  <c r="E398" i="2"/>
  <c r="X660" i="1"/>
  <c r="L753" i="2" l="1"/>
  <c r="M752" i="2"/>
  <c r="S753" i="2"/>
  <c r="T752" i="2"/>
  <c r="AH398" i="1"/>
  <c r="X538" i="1"/>
  <c r="X399" i="1"/>
  <c r="AG398" i="1"/>
  <c r="AI399" i="1" s="1"/>
  <c r="F398" i="2"/>
  <c r="E399" i="2"/>
  <c r="X661" i="1"/>
  <c r="T753" i="2" l="1"/>
  <c r="S754" i="2"/>
  <c r="L754" i="2"/>
  <c r="M753" i="2"/>
  <c r="AH399" i="1"/>
  <c r="X539" i="1"/>
  <c r="X400" i="1"/>
  <c r="AG399" i="1"/>
  <c r="AI400" i="1" s="1"/>
  <c r="F399" i="2"/>
  <c r="E400" i="2"/>
  <c r="X662" i="1"/>
  <c r="Y661" i="1"/>
  <c r="L755" i="2" l="1"/>
  <c r="M754" i="2"/>
  <c r="S755" i="2"/>
  <c r="T754" i="2"/>
  <c r="AH400" i="1"/>
  <c r="X401" i="1"/>
  <c r="AG400" i="1"/>
  <c r="AI401" i="1" s="1"/>
  <c r="X540" i="1"/>
  <c r="X663" i="1"/>
  <c r="F400" i="2"/>
  <c r="E401" i="2"/>
  <c r="T755" i="2" l="1"/>
  <c r="S756" i="2"/>
  <c r="L756" i="2"/>
  <c r="M755" i="2"/>
  <c r="AH401" i="1"/>
  <c r="X402" i="1"/>
  <c r="AG401" i="1"/>
  <c r="AI402" i="1" s="1"/>
  <c r="X664" i="1"/>
  <c r="X541" i="1"/>
  <c r="F401" i="2"/>
  <c r="E402" i="2"/>
  <c r="L757" i="2" l="1"/>
  <c r="M756" i="2"/>
  <c r="T756" i="2"/>
  <c r="S757" i="2"/>
  <c r="AH402" i="1"/>
  <c r="X403" i="1"/>
  <c r="AG402" i="1"/>
  <c r="AI403" i="1" s="1"/>
  <c r="X542" i="1"/>
  <c r="Y664" i="1"/>
  <c r="X665" i="1"/>
  <c r="F402" i="2"/>
  <c r="E403" i="2"/>
  <c r="T757" i="2" l="1"/>
  <c r="S758" i="2"/>
  <c r="L758" i="2"/>
  <c r="M757" i="2"/>
  <c r="AH403" i="1"/>
  <c r="X666" i="1"/>
  <c r="X404" i="1"/>
  <c r="AG403" i="1"/>
  <c r="AI404" i="1" s="1"/>
  <c r="X543" i="1"/>
  <c r="F403" i="2"/>
  <c r="E404" i="2"/>
  <c r="L759" i="2" l="1"/>
  <c r="M758" i="2"/>
  <c r="S759" i="2"/>
  <c r="T758" i="2"/>
  <c r="AH404" i="1"/>
  <c r="X405" i="1"/>
  <c r="AG404" i="1"/>
  <c r="AI405" i="1" s="1"/>
  <c r="X667" i="1"/>
  <c r="X544" i="1"/>
  <c r="F404" i="2"/>
  <c r="E405" i="2"/>
  <c r="T759" i="2" l="1"/>
  <c r="S760" i="2"/>
  <c r="L760" i="2"/>
  <c r="M759" i="2"/>
  <c r="AH405" i="1"/>
  <c r="X668" i="1"/>
  <c r="X545" i="1"/>
  <c r="X406" i="1"/>
  <c r="AG405" i="1"/>
  <c r="AI406" i="1" s="1"/>
  <c r="F405" i="2"/>
  <c r="E406" i="2"/>
  <c r="L761" i="2" l="1"/>
  <c r="M760" i="2"/>
  <c r="T760" i="2"/>
  <c r="S761" i="2"/>
  <c r="AH406" i="1"/>
  <c r="X407" i="1"/>
  <c r="AG406" i="1"/>
  <c r="AI407" i="1" s="1"/>
  <c r="X546" i="1"/>
  <c r="X669" i="1"/>
  <c r="Y668" i="1"/>
  <c r="F406" i="2"/>
  <c r="E407" i="2"/>
  <c r="S762" i="2" l="1"/>
  <c r="T761" i="2"/>
  <c r="L762" i="2"/>
  <c r="M761" i="2"/>
  <c r="AH407" i="1"/>
  <c r="X670" i="1"/>
  <c r="X547" i="1"/>
  <c r="X408" i="1"/>
  <c r="AG407" i="1"/>
  <c r="AI408" i="1" s="1"/>
  <c r="F407" i="2"/>
  <c r="E408" i="2"/>
  <c r="X829" i="1"/>
  <c r="L763" i="2" l="1"/>
  <c r="M762" i="2"/>
  <c r="S763" i="2"/>
  <c r="T762" i="2"/>
  <c r="AH408" i="1"/>
  <c r="X548" i="1"/>
  <c r="X409" i="1"/>
  <c r="AG408" i="1"/>
  <c r="AI409" i="1" s="1"/>
  <c r="X671" i="1"/>
  <c r="X830" i="1"/>
  <c r="F408" i="2"/>
  <c r="E409" i="2"/>
  <c r="S764" i="2" l="1"/>
  <c r="T763" i="2"/>
  <c r="L764" i="2"/>
  <c r="M763" i="2"/>
  <c r="AH409" i="1"/>
  <c r="X410" i="1"/>
  <c r="AG409" i="1"/>
  <c r="AI410" i="1" s="1"/>
  <c r="Y830" i="1"/>
  <c r="X831" i="1"/>
  <c r="X672" i="1"/>
  <c r="X549" i="1"/>
  <c r="F409" i="2"/>
  <c r="E410" i="2"/>
  <c r="L765" i="2" l="1"/>
  <c r="M764" i="2"/>
  <c r="S765" i="2"/>
  <c r="T764" i="2"/>
  <c r="AH410" i="1"/>
  <c r="X673" i="1"/>
  <c r="X550" i="1"/>
  <c r="X832" i="1"/>
  <c r="X411" i="1"/>
  <c r="AG410" i="1"/>
  <c r="AI411" i="1" s="1"/>
  <c r="F410" i="2"/>
  <c r="E411" i="2"/>
  <c r="T765" i="2" l="1"/>
  <c r="S766" i="2"/>
  <c r="L766" i="2"/>
  <c r="M765" i="2"/>
  <c r="AH411" i="1"/>
  <c r="X833" i="1"/>
  <c r="X551" i="1"/>
  <c r="X412" i="1"/>
  <c r="AG411" i="1"/>
  <c r="AI412" i="1" s="1"/>
  <c r="X674" i="1"/>
  <c r="F411" i="2"/>
  <c r="E412" i="2"/>
  <c r="L767" i="2" l="1"/>
  <c r="M766" i="2"/>
  <c r="S767" i="2"/>
  <c r="T766" i="2"/>
  <c r="AH412" i="1"/>
  <c r="X552" i="1"/>
  <c r="X413" i="1"/>
  <c r="AG412" i="1"/>
  <c r="AI413" i="1" s="1"/>
  <c r="X675" i="1"/>
  <c r="X834" i="1"/>
  <c r="F412" i="2"/>
  <c r="E413" i="2"/>
  <c r="T767" i="2" l="1"/>
  <c r="S768" i="2"/>
  <c r="L768" i="2"/>
  <c r="M767" i="2"/>
  <c r="AH413" i="1"/>
  <c r="X553" i="1"/>
  <c r="X835" i="1"/>
  <c r="X414" i="1"/>
  <c r="AG413" i="1"/>
  <c r="AI414" i="1" s="1"/>
  <c r="X676" i="1"/>
  <c r="F413" i="2"/>
  <c r="E414" i="2"/>
  <c r="L769" i="2" l="1"/>
  <c r="M768" i="2"/>
  <c r="T768" i="2"/>
  <c r="S769" i="2"/>
  <c r="AH414" i="1"/>
  <c r="X554" i="1"/>
  <c r="X836" i="1"/>
  <c r="X415" i="1"/>
  <c r="AG414" i="1"/>
  <c r="AH415" i="1" s="1"/>
  <c r="X677" i="1"/>
  <c r="F414" i="2"/>
  <c r="E415" i="2"/>
  <c r="S770" i="2" l="1"/>
  <c r="T769" i="2"/>
  <c r="L770" i="2"/>
  <c r="M769" i="2"/>
  <c r="AI415" i="1"/>
  <c r="X416" i="1"/>
  <c r="AG415" i="1"/>
  <c r="AI416" i="1" s="1"/>
  <c r="X837" i="1"/>
  <c r="X678" i="1"/>
  <c r="X555" i="1"/>
  <c r="F415" i="2"/>
  <c r="E416" i="2"/>
  <c r="L771" i="2" l="1"/>
  <c r="M770" i="2"/>
  <c r="T770" i="2"/>
  <c r="S771" i="2"/>
  <c r="AH416" i="1"/>
  <c r="X838" i="1"/>
  <c r="X556" i="1"/>
  <c r="X417" i="1"/>
  <c r="AG416" i="1"/>
  <c r="AI417" i="1" s="1"/>
  <c r="X679" i="1"/>
  <c r="F416" i="2"/>
  <c r="E417" i="2"/>
  <c r="S772" i="2" l="1"/>
  <c r="T771" i="2"/>
  <c r="L772" i="2"/>
  <c r="M771" i="2"/>
  <c r="AH417" i="1"/>
  <c r="X680" i="1"/>
  <c r="X557" i="1"/>
  <c r="X418" i="1"/>
  <c r="Y417" i="1"/>
  <c r="AG417" i="1"/>
  <c r="AI418" i="1" s="1"/>
  <c r="X839" i="1"/>
  <c r="F417" i="2"/>
  <c r="E418" i="2"/>
  <c r="L773" i="2" l="1"/>
  <c r="M772" i="2"/>
  <c r="T772" i="2"/>
  <c r="S773" i="2"/>
  <c r="AH418" i="1"/>
  <c r="X558" i="1"/>
  <c r="AG557" i="1"/>
  <c r="AI558" i="1" s="1"/>
  <c r="X840" i="1"/>
  <c r="X419" i="1"/>
  <c r="AG418" i="1"/>
  <c r="AI419" i="1" s="1"/>
  <c r="X681" i="1"/>
  <c r="F418" i="2"/>
  <c r="E419" i="2"/>
  <c r="S774" i="2" l="1"/>
  <c r="T773" i="2"/>
  <c r="L774" i="2"/>
  <c r="M773" i="2"/>
  <c r="AH419" i="1"/>
  <c r="X559" i="1"/>
  <c r="AG558" i="1"/>
  <c r="AI559" i="1" s="1"/>
  <c r="X682" i="1"/>
  <c r="X420" i="1"/>
  <c r="AG419" i="1"/>
  <c r="X841" i="1"/>
  <c r="F419" i="2"/>
  <c r="E420" i="2"/>
  <c r="L775" i="2" l="1"/>
  <c r="M774" i="2"/>
  <c r="T774" i="2"/>
  <c r="S775" i="2"/>
  <c r="AH420" i="1"/>
  <c r="X683" i="1"/>
  <c r="X421" i="1"/>
  <c r="AG420" i="1"/>
  <c r="X842" i="1"/>
  <c r="X560" i="1"/>
  <c r="AG559" i="1"/>
  <c r="AI560" i="1" s="1"/>
  <c r="AI420" i="1"/>
  <c r="F420" i="2"/>
  <c r="E421" i="2"/>
  <c r="T775" i="2" l="1"/>
  <c r="S776" i="2"/>
  <c r="L776" i="2"/>
  <c r="M775" i="2"/>
  <c r="AH421" i="1"/>
  <c r="AI421" i="1"/>
  <c r="X422" i="1"/>
  <c r="AG421" i="1"/>
  <c r="AI422" i="1" s="1"/>
  <c r="X561" i="1"/>
  <c r="AG560" i="1"/>
  <c r="AI561" i="1" s="1"/>
  <c r="X843" i="1"/>
  <c r="X684" i="1"/>
  <c r="F421" i="2"/>
  <c r="E422" i="2"/>
  <c r="L777" i="2" l="1"/>
  <c r="M776" i="2"/>
  <c r="T776" i="2"/>
  <c r="S777" i="2"/>
  <c r="AH422" i="1"/>
  <c r="X844" i="1"/>
  <c r="X423" i="1"/>
  <c r="AG422" i="1"/>
  <c r="X685" i="1"/>
  <c r="X562" i="1"/>
  <c r="AG561" i="1"/>
  <c r="AI562" i="1" s="1"/>
  <c r="F422" i="2"/>
  <c r="E423" i="2"/>
  <c r="S778" i="2" l="1"/>
  <c r="T777" i="2"/>
  <c r="L778" i="2"/>
  <c r="M777" i="2"/>
  <c r="AH423" i="1"/>
  <c r="X845" i="1"/>
  <c r="X563" i="1"/>
  <c r="AG562" i="1"/>
  <c r="AI563" i="1" s="1"/>
  <c r="X686" i="1"/>
  <c r="AG685" i="1"/>
  <c r="AI686" i="1" s="1"/>
  <c r="X424" i="1"/>
  <c r="AG423" i="1"/>
  <c r="AI423" i="1"/>
  <c r="F423" i="2"/>
  <c r="E424" i="2"/>
  <c r="L779" i="2" l="1"/>
  <c r="M778" i="2"/>
  <c r="T778" i="2"/>
  <c r="S779" i="2"/>
  <c r="AH424" i="1"/>
  <c r="X564" i="1"/>
  <c r="AG563" i="1"/>
  <c r="AI564" i="1" s="1"/>
  <c r="X425" i="1"/>
  <c r="AG424" i="1"/>
  <c r="AI425" i="1" s="1"/>
  <c r="X687" i="1"/>
  <c r="AG686" i="1"/>
  <c r="AH687" i="1" s="1"/>
  <c r="X846" i="1"/>
  <c r="AI424" i="1"/>
  <c r="F424" i="2"/>
  <c r="E425" i="2"/>
  <c r="T779" i="2" l="1"/>
  <c r="S780" i="2"/>
  <c r="L780" i="2"/>
  <c r="M779" i="2"/>
  <c r="AH425" i="1"/>
  <c r="X426" i="1"/>
  <c r="AG425" i="1"/>
  <c r="AI426" i="1" s="1"/>
  <c r="X688" i="1"/>
  <c r="AG687" i="1"/>
  <c r="X565" i="1"/>
  <c r="AG564" i="1"/>
  <c r="AI565" i="1" s="1"/>
  <c r="X847" i="1"/>
  <c r="F425" i="2"/>
  <c r="E426" i="2"/>
  <c r="L781" i="2" l="1"/>
  <c r="M780" i="2"/>
  <c r="T780" i="2"/>
  <c r="S781" i="2"/>
  <c r="AI688" i="1"/>
  <c r="AH688" i="1"/>
  <c r="AH426" i="1"/>
  <c r="X689" i="1"/>
  <c r="Y688" i="1"/>
  <c r="AG688" i="1"/>
  <c r="AI689" i="1" s="1"/>
  <c r="X848" i="1"/>
  <c r="X427" i="1"/>
  <c r="AG426" i="1"/>
  <c r="AI427" i="1" s="1"/>
  <c r="X566" i="1"/>
  <c r="AG565" i="1"/>
  <c r="AI566" i="1" s="1"/>
  <c r="F426" i="2"/>
  <c r="E427" i="2"/>
  <c r="T781" i="2" l="1"/>
  <c r="S782" i="2"/>
  <c r="L782" i="2"/>
  <c r="M781" i="2"/>
  <c r="AH427" i="1"/>
  <c r="AH689" i="1"/>
  <c r="X428" i="1"/>
  <c r="AG427" i="1"/>
  <c r="AI428" i="1" s="1"/>
  <c r="X849" i="1"/>
  <c r="X690" i="1"/>
  <c r="AG689" i="1"/>
  <c r="X567" i="1"/>
  <c r="AG566" i="1"/>
  <c r="AI567" i="1" s="1"/>
  <c r="F427" i="2"/>
  <c r="E428" i="2"/>
  <c r="L783" i="2" l="1"/>
  <c r="M782" i="2"/>
  <c r="S783" i="2"/>
  <c r="T782" i="2"/>
  <c r="AH690" i="1"/>
  <c r="AH428" i="1"/>
  <c r="X850" i="1"/>
  <c r="X691" i="1"/>
  <c r="AG690" i="1"/>
  <c r="X568" i="1"/>
  <c r="AG567" i="1"/>
  <c r="AI568" i="1" s="1"/>
  <c r="X429" i="1"/>
  <c r="AG428" i="1"/>
  <c r="AI429" i="1" s="1"/>
  <c r="F428" i="2"/>
  <c r="E429" i="2"/>
  <c r="S784" i="2" l="1"/>
  <c r="T783" i="2"/>
  <c r="M783" i="2"/>
  <c r="L784" i="2"/>
  <c r="AH429" i="1"/>
  <c r="AH691" i="1"/>
  <c r="X430" i="1"/>
  <c r="AG429" i="1"/>
  <c r="AI430" i="1" s="1"/>
  <c r="AI691" i="1"/>
  <c r="X692" i="1"/>
  <c r="AG691" i="1"/>
  <c r="AI692" i="1" s="1"/>
  <c r="X569" i="1"/>
  <c r="AG568" i="1"/>
  <c r="AI569" i="1" s="1"/>
  <c r="Y850" i="1"/>
  <c r="X851" i="1"/>
  <c r="F429" i="2"/>
  <c r="E430" i="2"/>
  <c r="M784" i="2" l="1"/>
  <c r="L785" i="2"/>
  <c r="S785" i="2"/>
  <c r="T784" i="2"/>
  <c r="AH692" i="1"/>
  <c r="AH430" i="1"/>
  <c r="X693" i="1"/>
  <c r="AG692" i="1"/>
  <c r="AI693" i="1" s="1"/>
  <c r="X570" i="1"/>
  <c r="AG569" i="1"/>
  <c r="AI570" i="1" s="1"/>
  <c r="X431" i="1"/>
  <c r="AG430" i="1"/>
  <c r="X852" i="1"/>
  <c r="F430" i="2"/>
  <c r="E431" i="2"/>
  <c r="S786" i="2" l="1"/>
  <c r="T785" i="2"/>
  <c r="M785" i="2"/>
  <c r="L786" i="2"/>
  <c r="AH431" i="1"/>
  <c r="AH693" i="1"/>
  <c r="X571" i="1"/>
  <c r="AG570" i="1"/>
  <c r="AI571" i="1" s="1"/>
  <c r="X853" i="1"/>
  <c r="AI431" i="1"/>
  <c r="X432" i="1"/>
  <c r="AG431" i="1"/>
  <c r="X694" i="1"/>
  <c r="AG693" i="1"/>
  <c r="AI694" i="1" s="1"/>
  <c r="F431" i="2"/>
  <c r="E432" i="2"/>
  <c r="M786" i="2" l="1"/>
  <c r="L787" i="2"/>
  <c r="T786" i="2"/>
  <c r="S787" i="2"/>
  <c r="AH694" i="1"/>
  <c r="AH432" i="1"/>
  <c r="X695" i="1"/>
  <c r="AG694" i="1"/>
  <c r="AI695" i="1" s="1"/>
  <c r="X572" i="1"/>
  <c r="AG571" i="1"/>
  <c r="AI572" i="1" s="1"/>
  <c r="AI432" i="1"/>
  <c r="X433" i="1"/>
  <c r="AG432" i="1"/>
  <c r="AI433" i="1" s="1"/>
  <c r="X854" i="1"/>
  <c r="AG853" i="1"/>
  <c r="AI854" i="1" s="1"/>
  <c r="F432" i="2"/>
  <c r="E433" i="2"/>
  <c r="T787" i="2" l="1"/>
  <c r="S788" i="2"/>
  <c r="M787" i="2"/>
  <c r="L788" i="2"/>
  <c r="AH433" i="1"/>
  <c r="AH695" i="1"/>
  <c r="X855" i="1"/>
  <c r="AG854" i="1"/>
  <c r="AI855" i="1" s="1"/>
  <c r="X573" i="1"/>
  <c r="AG572" i="1"/>
  <c r="AI573" i="1" s="1"/>
  <c r="X434" i="1"/>
  <c r="AG433" i="1"/>
  <c r="AI434" i="1" s="1"/>
  <c r="X696" i="1"/>
  <c r="AG695" i="1"/>
  <c r="F433" i="2"/>
  <c r="E434" i="2"/>
  <c r="S789" i="2" l="1"/>
  <c r="T788" i="2"/>
  <c r="M788" i="2"/>
  <c r="L789" i="2"/>
  <c r="AH696" i="1"/>
  <c r="AH434" i="1"/>
  <c r="X574" i="1"/>
  <c r="AG573" i="1"/>
  <c r="AI574" i="1" s="1"/>
  <c r="X697" i="1"/>
  <c r="X856" i="1"/>
  <c r="AG855" i="1"/>
  <c r="AI856" i="1" s="1"/>
  <c r="X435" i="1"/>
  <c r="AG434" i="1"/>
  <c r="AI435" i="1" s="1"/>
  <c r="F434" i="2"/>
  <c r="E435" i="2"/>
  <c r="M789" i="2" l="1"/>
  <c r="L790" i="2"/>
  <c r="S790" i="2"/>
  <c r="T789" i="2"/>
  <c r="AH435" i="1"/>
  <c r="X857" i="1"/>
  <c r="AG856" i="1"/>
  <c r="X698" i="1"/>
  <c r="AG697" i="1"/>
  <c r="AG696" i="1"/>
  <c r="AH697" i="1" s="1"/>
  <c r="X436" i="1"/>
  <c r="AG435" i="1"/>
  <c r="AI436" i="1" s="1"/>
  <c r="X575" i="1"/>
  <c r="AG574" i="1"/>
  <c r="AI575" i="1" s="1"/>
  <c r="F435" i="2"/>
  <c r="E436" i="2"/>
  <c r="AH698" i="1" l="1"/>
  <c r="T790" i="2"/>
  <c r="S791" i="2"/>
  <c r="M790" i="2"/>
  <c r="L791" i="2"/>
  <c r="AH436" i="1"/>
  <c r="X437" i="1"/>
  <c r="AG436" i="1"/>
  <c r="AI437" i="1" s="1"/>
  <c r="AI697" i="1"/>
  <c r="X576" i="1"/>
  <c r="AG575" i="1"/>
  <c r="AI576" i="1" s="1"/>
  <c r="AI857" i="1"/>
  <c r="X699" i="1"/>
  <c r="AG698" i="1"/>
  <c r="X858" i="1"/>
  <c r="AG857" i="1"/>
  <c r="AI858" i="1" s="1"/>
  <c r="F436" i="2"/>
  <c r="E437" i="2"/>
  <c r="AH699" i="1" l="1"/>
  <c r="M791" i="2"/>
  <c r="L792" i="2"/>
  <c r="T791" i="2"/>
  <c r="S792" i="2"/>
  <c r="AH437" i="1"/>
  <c r="X577" i="1"/>
  <c r="AG576" i="1"/>
  <c r="AI577" i="1" s="1"/>
  <c r="X438" i="1"/>
  <c r="AG437" i="1"/>
  <c r="AI438" i="1" s="1"/>
  <c r="AI699" i="1"/>
  <c r="X700" i="1"/>
  <c r="AG699" i="1"/>
  <c r="AI700" i="1" s="1"/>
  <c r="X859" i="1"/>
  <c r="AG858" i="1"/>
  <c r="AI859" i="1" s="1"/>
  <c r="F437" i="2"/>
  <c r="E438" i="2"/>
  <c r="T792" i="2" l="1"/>
  <c r="S793" i="2"/>
  <c r="L793" i="2"/>
  <c r="M792" i="2"/>
  <c r="AH438" i="1"/>
  <c r="AH700" i="1"/>
  <c r="X701" i="1"/>
  <c r="AG700" i="1"/>
  <c r="AI701" i="1" s="1"/>
  <c r="X439" i="1"/>
  <c r="AG438" i="1"/>
  <c r="AI439" i="1" s="1"/>
  <c r="X860" i="1"/>
  <c r="AG859" i="1"/>
  <c r="AI860" i="1" s="1"/>
  <c r="X578" i="1"/>
  <c r="AG577" i="1"/>
  <c r="AI578" i="1" s="1"/>
  <c r="F438" i="2"/>
  <c r="E439" i="2"/>
  <c r="L794" i="2" l="1"/>
  <c r="M793" i="2"/>
  <c r="T793" i="2"/>
  <c r="S794" i="2"/>
  <c r="AH701" i="1"/>
  <c r="AH439" i="1"/>
  <c r="X702" i="1"/>
  <c r="AG701" i="1"/>
  <c r="AI702" i="1" s="1"/>
  <c r="X579" i="1"/>
  <c r="AG578" i="1"/>
  <c r="AI579" i="1" s="1"/>
  <c r="X440" i="1"/>
  <c r="AG439" i="1"/>
  <c r="AI440" i="1" s="1"/>
  <c r="X861" i="1"/>
  <c r="AG860" i="1"/>
  <c r="AI861" i="1" s="1"/>
  <c r="F439" i="2"/>
  <c r="E440" i="2"/>
  <c r="S795" i="2" l="1"/>
  <c r="T794" i="2"/>
  <c r="L795" i="2"/>
  <c r="M794" i="2"/>
  <c r="AH440" i="1"/>
  <c r="AH702" i="1"/>
  <c r="X580" i="1"/>
  <c r="AG579" i="1"/>
  <c r="AI580" i="1" s="1"/>
  <c r="X703" i="1"/>
  <c r="AG702" i="1"/>
  <c r="AI703" i="1" s="1"/>
  <c r="X441" i="1"/>
  <c r="AG440" i="1"/>
  <c r="AI441" i="1" s="1"/>
  <c r="X862" i="1"/>
  <c r="AG861" i="1"/>
  <c r="AI862" i="1" s="1"/>
  <c r="F440" i="2"/>
  <c r="E441" i="2"/>
  <c r="M795" i="2" l="1"/>
  <c r="L796" i="2"/>
  <c r="T795" i="2"/>
  <c r="S796" i="2"/>
  <c r="AH703" i="1"/>
  <c r="AH441" i="1"/>
  <c r="X704" i="1"/>
  <c r="AG703" i="1"/>
  <c r="AI704" i="1" s="1"/>
  <c r="X442" i="1"/>
  <c r="AG441" i="1"/>
  <c r="AI442" i="1" s="1"/>
  <c r="X581" i="1"/>
  <c r="AG580" i="1"/>
  <c r="AI581" i="1" s="1"/>
  <c r="X863" i="1"/>
  <c r="AG862" i="1"/>
  <c r="AI863" i="1" s="1"/>
  <c r="F441" i="2"/>
  <c r="E442" i="2"/>
  <c r="S797" i="2" l="1"/>
  <c r="T796" i="2"/>
  <c r="M796" i="2"/>
  <c r="L797" i="2"/>
  <c r="AH442" i="1"/>
  <c r="AH704" i="1"/>
  <c r="X443" i="1"/>
  <c r="AG442" i="1"/>
  <c r="AI443" i="1" s="1"/>
  <c r="X582" i="1"/>
  <c r="AG581" i="1"/>
  <c r="AI582" i="1" s="1"/>
  <c r="X864" i="1"/>
  <c r="AG863" i="1"/>
  <c r="AI864" i="1" s="1"/>
  <c r="X705" i="1"/>
  <c r="AG704" i="1"/>
  <c r="F442" i="2"/>
  <c r="E443" i="2"/>
  <c r="M797" i="2" l="1"/>
  <c r="L798" i="2"/>
  <c r="T797" i="2"/>
  <c r="S798" i="2"/>
  <c r="AH705" i="1"/>
  <c r="AH443" i="1"/>
  <c r="X583" i="1"/>
  <c r="AG582" i="1"/>
  <c r="AI583" i="1" s="1"/>
  <c r="X865" i="1"/>
  <c r="AG864" i="1"/>
  <c r="AI865" i="1" s="1"/>
  <c r="X706" i="1"/>
  <c r="AG705" i="1"/>
  <c r="AH706" i="1" s="1"/>
  <c r="X444" i="1"/>
  <c r="AG443" i="1"/>
  <c r="AI444" i="1" s="1"/>
  <c r="F443" i="2"/>
  <c r="E444" i="2"/>
  <c r="S799" i="2" l="1"/>
  <c r="T798" i="2"/>
  <c r="M798" i="2"/>
  <c r="L799" i="2"/>
  <c r="AH444" i="1"/>
  <c r="X445" i="1"/>
  <c r="AG444" i="1"/>
  <c r="AI445" i="1" s="1"/>
  <c r="X866" i="1"/>
  <c r="AG865" i="1"/>
  <c r="AI866" i="1" s="1"/>
  <c r="X584" i="1"/>
  <c r="AG583" i="1"/>
  <c r="AH584" i="1" s="1"/>
  <c r="X707" i="1"/>
  <c r="Y706" i="1"/>
  <c r="AG706" i="1"/>
  <c r="AH707" i="1" s="1"/>
  <c r="F444" i="2"/>
  <c r="E445" i="2"/>
  <c r="M799" i="2" l="1"/>
  <c r="L800" i="2"/>
  <c r="S800" i="2"/>
  <c r="T799" i="2"/>
  <c r="AH445" i="1"/>
  <c r="X585" i="1"/>
  <c r="AG584" i="1"/>
  <c r="AI585" i="1" s="1"/>
  <c r="AI707" i="1"/>
  <c r="X708" i="1"/>
  <c r="AG707" i="1"/>
  <c r="AI708" i="1" s="1"/>
  <c r="X446" i="1"/>
  <c r="AG445" i="1"/>
  <c r="AI446" i="1" s="1"/>
  <c r="X867" i="1"/>
  <c r="AG866" i="1"/>
  <c r="AI867" i="1" s="1"/>
  <c r="F445" i="2"/>
  <c r="E446" i="2"/>
  <c r="T800" i="2" l="1"/>
  <c r="S801" i="2"/>
  <c r="M800" i="2"/>
  <c r="L801" i="2"/>
  <c r="AH446" i="1"/>
  <c r="AH585" i="1"/>
  <c r="AH708" i="1"/>
  <c r="X868" i="1"/>
  <c r="AG867" i="1"/>
  <c r="AI868" i="1" s="1"/>
  <c r="X709" i="1"/>
  <c r="AG708" i="1"/>
  <c r="AI709" i="1" s="1"/>
  <c r="X447" i="1"/>
  <c r="AG446" i="1"/>
  <c r="AI447" i="1" s="1"/>
  <c r="X586" i="1"/>
  <c r="Y585" i="1"/>
  <c r="AG585" i="1"/>
  <c r="AI586" i="1" s="1"/>
  <c r="F446" i="2"/>
  <c r="E447" i="2"/>
  <c r="L802" i="2" l="1"/>
  <c r="M801" i="2"/>
  <c r="S802" i="2"/>
  <c r="T801" i="2"/>
  <c r="AH709" i="1"/>
  <c r="AH586" i="1"/>
  <c r="AH447" i="1"/>
  <c r="X710" i="1"/>
  <c r="AG709" i="1"/>
  <c r="AI710" i="1" s="1"/>
  <c r="X869" i="1"/>
  <c r="AG868" i="1"/>
  <c r="AI869" i="1" s="1"/>
  <c r="X448" i="1"/>
  <c r="AG447" i="1"/>
  <c r="AI448" i="1" s="1"/>
  <c r="X587" i="1"/>
  <c r="AG586" i="1"/>
  <c r="AI587" i="1" s="1"/>
  <c r="F447" i="2"/>
  <c r="E448" i="2"/>
  <c r="S803" i="2" l="1"/>
  <c r="T802" i="2"/>
  <c r="L803" i="2"/>
  <c r="M802" i="2"/>
  <c r="AH448" i="1"/>
  <c r="AH587" i="1"/>
  <c r="AH710" i="1"/>
  <c r="X711" i="1"/>
  <c r="AG710" i="1"/>
  <c r="AI711" i="1" s="1"/>
  <c r="X449" i="1"/>
  <c r="AG448" i="1"/>
  <c r="AI449" i="1" s="1"/>
  <c r="X588" i="1"/>
  <c r="AG587" i="1"/>
  <c r="AI588" i="1" s="1"/>
  <c r="X870" i="1"/>
  <c r="AG869" i="1"/>
  <c r="AI870" i="1" s="1"/>
  <c r="F448" i="2"/>
  <c r="E449" i="2"/>
  <c r="M803" i="2" l="1"/>
  <c r="L804" i="2"/>
  <c r="S804" i="2"/>
  <c r="T803" i="2"/>
  <c r="AH711" i="1"/>
  <c r="AH588" i="1"/>
  <c r="AH449" i="1"/>
  <c r="X712" i="1"/>
  <c r="AG711" i="1"/>
  <c r="AI712" i="1" s="1"/>
  <c r="X871" i="1"/>
  <c r="AG870" i="1"/>
  <c r="AI871" i="1" s="1"/>
  <c r="X450" i="1"/>
  <c r="AG449" i="1"/>
  <c r="AI450" i="1" s="1"/>
  <c r="X589" i="1"/>
  <c r="AG588" i="1"/>
  <c r="AI589" i="1" s="1"/>
  <c r="F449" i="2"/>
  <c r="E450" i="2"/>
  <c r="S805" i="2" l="1"/>
  <c r="T804" i="2"/>
  <c r="M804" i="2"/>
  <c r="L805" i="2"/>
  <c r="AH450" i="1"/>
  <c r="AH589" i="1"/>
  <c r="AH712" i="1"/>
  <c r="X590" i="1"/>
  <c r="AG589" i="1"/>
  <c r="AI590" i="1" s="1"/>
  <c r="X451" i="1"/>
  <c r="AG450" i="1"/>
  <c r="AH451" i="1" s="1"/>
  <c r="X713" i="1"/>
  <c r="AG712" i="1"/>
  <c r="AI713" i="1" s="1"/>
  <c r="X872" i="1"/>
  <c r="AG871" i="1"/>
  <c r="AI872" i="1" s="1"/>
  <c r="F450" i="2"/>
  <c r="E451" i="2"/>
  <c r="M805" i="2" l="1"/>
  <c r="L806" i="2"/>
  <c r="S806" i="2"/>
  <c r="T805" i="2"/>
  <c r="AH713" i="1"/>
  <c r="AH590" i="1"/>
  <c r="X452" i="1"/>
  <c r="AG451" i="1"/>
  <c r="AI452" i="1" s="1"/>
  <c r="X873" i="1"/>
  <c r="AG872" i="1"/>
  <c r="AI873" i="1" s="1"/>
  <c r="X714" i="1"/>
  <c r="AG713" i="1"/>
  <c r="AI714" i="1" s="1"/>
  <c r="X591" i="1"/>
  <c r="AG590" i="1"/>
  <c r="AI591" i="1" s="1"/>
  <c r="F451" i="2"/>
  <c r="E452" i="2"/>
  <c r="S807" i="2" l="1"/>
  <c r="T806" i="2"/>
  <c r="M806" i="2"/>
  <c r="L807" i="2"/>
  <c r="AH591" i="1"/>
  <c r="AH452" i="1"/>
  <c r="AH714" i="1"/>
  <c r="AI451" i="1"/>
  <c r="X592" i="1"/>
  <c r="AG591" i="1"/>
  <c r="AI592" i="1" s="1"/>
  <c r="X715" i="1"/>
  <c r="AG714" i="1"/>
  <c r="AI715" i="1" s="1"/>
  <c r="Y452" i="1"/>
  <c r="X453" i="1"/>
  <c r="AG452" i="1"/>
  <c r="AI453" i="1" s="1"/>
  <c r="X874" i="1"/>
  <c r="AG873" i="1"/>
  <c r="AI874" i="1" s="1"/>
  <c r="F452" i="2"/>
  <c r="E453" i="2"/>
  <c r="L808" i="2" l="1"/>
  <c r="M807" i="2"/>
  <c r="T807" i="2"/>
  <c r="S808" i="2"/>
  <c r="AH715" i="1"/>
  <c r="AH453" i="1"/>
  <c r="AH592" i="1"/>
  <c r="X454" i="1"/>
  <c r="AG453" i="1"/>
  <c r="AI454" i="1" s="1"/>
  <c r="X875" i="1"/>
  <c r="AG874" i="1"/>
  <c r="AI875" i="1" s="1"/>
  <c r="X716" i="1"/>
  <c r="AG715" i="1"/>
  <c r="AI716" i="1" s="1"/>
  <c r="X593" i="1"/>
  <c r="AG592" i="1"/>
  <c r="AI593" i="1" s="1"/>
  <c r="F453" i="2"/>
  <c r="E454" i="2"/>
  <c r="S809" i="2" l="1"/>
  <c r="T808" i="2"/>
  <c r="M808" i="2"/>
  <c r="L809" i="2"/>
  <c r="AH593" i="1"/>
  <c r="AH454" i="1"/>
  <c r="AH716" i="1"/>
  <c r="X455" i="1"/>
  <c r="AG454" i="1"/>
  <c r="AI455" i="1" s="1"/>
  <c r="X594" i="1"/>
  <c r="AG593" i="1"/>
  <c r="AI594" i="1" s="1"/>
  <c r="X876" i="1"/>
  <c r="AG876" i="1" s="1"/>
  <c r="AG875" i="1"/>
  <c r="AI876" i="1" s="1"/>
  <c r="X717" i="1"/>
  <c r="AG716" i="1"/>
  <c r="AI717" i="1" s="1"/>
  <c r="F454" i="2"/>
  <c r="E455" i="2"/>
  <c r="L810" i="2" l="1"/>
  <c r="M809" i="2"/>
  <c r="S810" i="2"/>
  <c r="T809" i="2"/>
  <c r="AH717" i="1"/>
  <c r="AH455" i="1"/>
  <c r="AH594" i="1"/>
  <c r="X595" i="1"/>
  <c r="AG594" i="1"/>
  <c r="AI595" i="1" s="1"/>
  <c r="X456" i="1"/>
  <c r="AG455" i="1"/>
  <c r="X718" i="1"/>
  <c r="AG717" i="1"/>
  <c r="AI718" i="1" s="1"/>
  <c r="F455" i="2"/>
  <c r="E456" i="2"/>
  <c r="S811" i="2" l="1"/>
  <c r="T810" i="2"/>
  <c r="M810" i="2"/>
  <c r="L811" i="2"/>
  <c r="AH595" i="1"/>
  <c r="AH456" i="1"/>
  <c r="AH718" i="1"/>
  <c r="X719" i="1"/>
  <c r="AG718" i="1"/>
  <c r="AI719" i="1" s="1"/>
  <c r="X596" i="1"/>
  <c r="AG595" i="1"/>
  <c r="AH596" i="1" s="1"/>
  <c r="AI456" i="1"/>
  <c r="X457" i="1"/>
  <c r="AG456" i="1"/>
  <c r="F456" i="2"/>
  <c r="E457" i="2"/>
  <c r="M811" i="2" l="1"/>
  <c r="L812" i="2"/>
  <c r="S812" i="2"/>
  <c r="T811" i="2"/>
  <c r="AH719" i="1"/>
  <c r="AH457" i="1"/>
  <c r="X458" i="1"/>
  <c r="AG457" i="1"/>
  <c r="AI458" i="1" s="1"/>
  <c r="X597" i="1"/>
  <c r="AG596" i="1"/>
  <c r="AI597" i="1" s="1"/>
  <c r="X720" i="1"/>
  <c r="AG719" i="1"/>
  <c r="AI720" i="1" s="1"/>
  <c r="AI457" i="1"/>
  <c r="F457" i="2"/>
  <c r="E458" i="2"/>
  <c r="S813" i="2" l="1"/>
  <c r="T812" i="2"/>
  <c r="M812" i="2"/>
  <c r="L813" i="2"/>
  <c r="AH458" i="1"/>
  <c r="AH597" i="1"/>
  <c r="AH720" i="1"/>
  <c r="X598" i="1"/>
  <c r="AG597" i="1"/>
  <c r="AI598" i="1" s="1"/>
  <c r="X721" i="1"/>
  <c r="AG720" i="1"/>
  <c r="AI721" i="1" s="1"/>
  <c r="X459" i="1"/>
  <c r="AG458" i="1"/>
  <c r="AI459" i="1" s="1"/>
  <c r="F458" i="2"/>
  <c r="E459" i="2"/>
  <c r="M813" i="2" l="1"/>
  <c r="L814" i="2"/>
  <c r="S814" i="2"/>
  <c r="T813" i="2"/>
  <c r="AH721" i="1"/>
  <c r="AH598" i="1"/>
  <c r="AH459" i="1"/>
  <c r="X460" i="1"/>
  <c r="AG459" i="1"/>
  <c r="AI460" i="1" s="1"/>
  <c r="X599" i="1"/>
  <c r="AG598" i="1"/>
  <c r="AH599" i="1" s="1"/>
  <c r="X722" i="1"/>
  <c r="AG721" i="1"/>
  <c r="AI722" i="1" s="1"/>
  <c r="F459" i="2"/>
  <c r="E460" i="2"/>
  <c r="S815" i="2" l="1"/>
  <c r="T814" i="2"/>
  <c r="M814" i="2"/>
  <c r="L815" i="2"/>
  <c r="AH460" i="1"/>
  <c r="AH722" i="1"/>
  <c r="X723" i="1"/>
  <c r="AG722" i="1"/>
  <c r="AI723" i="1" s="1"/>
  <c r="X461" i="1"/>
  <c r="AG460" i="1"/>
  <c r="AI461" i="1" s="1"/>
  <c r="X600" i="1"/>
  <c r="AG599" i="1"/>
  <c r="AI600" i="1" s="1"/>
  <c r="F460" i="2"/>
  <c r="E461" i="2"/>
  <c r="M815" i="2" l="1"/>
  <c r="L816" i="2"/>
  <c r="S816" i="2"/>
  <c r="T815" i="2"/>
  <c r="AH723" i="1"/>
  <c r="AH600" i="1"/>
  <c r="AH461" i="1"/>
  <c r="X462" i="1"/>
  <c r="AG461" i="1"/>
  <c r="AI462" i="1" s="1"/>
  <c r="X601" i="1"/>
  <c r="AG600" i="1"/>
  <c r="AI601" i="1" s="1"/>
  <c r="X724" i="1"/>
  <c r="AG723" i="1"/>
  <c r="AI724" i="1" s="1"/>
  <c r="F461" i="2"/>
  <c r="E462" i="2"/>
  <c r="M816" i="2" l="1"/>
  <c r="L817" i="2"/>
  <c r="T816" i="2"/>
  <c r="S817" i="2"/>
  <c r="AH462" i="1"/>
  <c r="AH601" i="1"/>
  <c r="AH724" i="1"/>
  <c r="X725" i="1"/>
  <c r="AG724" i="1"/>
  <c r="AI725" i="1" s="1"/>
  <c r="X602" i="1"/>
  <c r="AG601" i="1"/>
  <c r="X463" i="1"/>
  <c r="AG462" i="1"/>
  <c r="AI463" i="1" s="1"/>
  <c r="F462" i="2"/>
  <c r="E463" i="2"/>
  <c r="M817" i="2" l="1"/>
  <c r="L818" i="2"/>
  <c r="T817" i="2"/>
  <c r="S818" i="2"/>
  <c r="AH725" i="1"/>
  <c r="AH602" i="1"/>
  <c r="AH463" i="1"/>
  <c r="X464" i="1"/>
  <c r="AG463" i="1"/>
  <c r="AI464" i="1" s="1"/>
  <c r="X603" i="1"/>
  <c r="AG602" i="1"/>
  <c r="X726" i="1"/>
  <c r="AG725" i="1"/>
  <c r="AI726" i="1" s="1"/>
  <c r="F463" i="2"/>
  <c r="E464" i="2"/>
  <c r="T818" i="2" l="1"/>
  <c r="S819" i="2"/>
  <c r="L819" i="2"/>
  <c r="M818" i="2"/>
  <c r="AH464" i="1"/>
  <c r="AH603" i="1"/>
  <c r="AH726" i="1"/>
  <c r="AI603" i="1"/>
  <c r="X604" i="1"/>
  <c r="AG603" i="1"/>
  <c r="AI604" i="1" s="1"/>
  <c r="X465" i="1"/>
  <c r="AG464" i="1"/>
  <c r="AI465" i="1" s="1"/>
  <c r="X727" i="1"/>
  <c r="AG726" i="1"/>
  <c r="AI727" i="1" s="1"/>
  <c r="F464" i="2"/>
  <c r="E465" i="2"/>
  <c r="L820" i="2" l="1"/>
  <c r="M819" i="2"/>
  <c r="S820" i="2"/>
  <c r="T819" i="2"/>
  <c r="AH727" i="1"/>
  <c r="AH604" i="1"/>
  <c r="AH465" i="1"/>
  <c r="X728" i="1"/>
  <c r="AG727" i="1"/>
  <c r="AI728" i="1" s="1"/>
  <c r="X466" i="1"/>
  <c r="AG465" i="1"/>
  <c r="AI466" i="1" s="1"/>
  <c r="X605" i="1"/>
  <c r="AG604" i="1"/>
  <c r="AI605" i="1" s="1"/>
  <c r="F465" i="2"/>
  <c r="E466" i="2"/>
  <c r="S821" i="2" l="1"/>
  <c r="T820" i="2"/>
  <c r="M820" i="2"/>
  <c r="L821" i="2"/>
  <c r="AH466" i="1"/>
  <c r="AH605" i="1"/>
  <c r="AH728" i="1"/>
  <c r="X467" i="1"/>
  <c r="AG466" i="1"/>
  <c r="AI467" i="1" s="1"/>
  <c r="X729" i="1"/>
  <c r="AG728" i="1"/>
  <c r="AI729" i="1" s="1"/>
  <c r="X606" i="1"/>
  <c r="AG605" i="1"/>
  <c r="AI606" i="1" s="1"/>
  <c r="F466" i="2"/>
  <c r="E467" i="2"/>
  <c r="S822" i="2" l="1"/>
  <c r="T821" i="2"/>
  <c r="M821" i="2"/>
  <c r="L822" i="2"/>
  <c r="AH729" i="1"/>
  <c r="AH606" i="1"/>
  <c r="AH467" i="1"/>
  <c r="X468" i="1"/>
  <c r="AG467" i="1"/>
  <c r="AI468" i="1" s="1"/>
  <c r="X730" i="1"/>
  <c r="AG729" i="1"/>
  <c r="AI730" i="1" s="1"/>
  <c r="X607" i="1"/>
  <c r="AG606" i="1"/>
  <c r="AI607" i="1" s="1"/>
  <c r="F467" i="2"/>
  <c r="E468" i="2"/>
  <c r="T822" i="2" l="1"/>
  <c r="S823" i="2"/>
  <c r="L823" i="2"/>
  <c r="M822" i="2"/>
  <c r="AH468" i="1"/>
  <c r="AH607" i="1"/>
  <c r="AH730" i="1"/>
  <c r="X608" i="1"/>
  <c r="AG607" i="1"/>
  <c r="AI608" i="1" s="1"/>
  <c r="X731" i="1"/>
  <c r="AG730" i="1"/>
  <c r="AI731" i="1" s="1"/>
  <c r="X469" i="1"/>
  <c r="AG468" i="1"/>
  <c r="AI469" i="1" s="1"/>
  <c r="F468" i="2"/>
  <c r="E469" i="2"/>
  <c r="M823" i="2" l="1"/>
  <c r="L824" i="2"/>
  <c r="T823" i="2"/>
  <c r="S824" i="2"/>
  <c r="AH731" i="1"/>
  <c r="AH608" i="1"/>
  <c r="AH469" i="1"/>
  <c r="X732" i="1"/>
  <c r="AG731" i="1"/>
  <c r="AI732" i="1" s="1"/>
  <c r="X470" i="1"/>
  <c r="AG469" i="1"/>
  <c r="AI470" i="1" s="1"/>
  <c r="X609" i="1"/>
  <c r="AG608" i="1"/>
  <c r="AI609" i="1" s="1"/>
  <c r="F469" i="2"/>
  <c r="E470" i="2"/>
  <c r="S825" i="2" l="1"/>
  <c r="T824" i="2"/>
  <c r="M824" i="2"/>
  <c r="L825" i="2"/>
  <c r="AH470" i="1"/>
  <c r="AH609" i="1"/>
  <c r="AH732" i="1"/>
  <c r="X610" i="1"/>
  <c r="AG609" i="1"/>
  <c r="AI610" i="1" s="1"/>
  <c r="X471" i="1"/>
  <c r="AG470" i="1"/>
  <c r="AI471" i="1" s="1"/>
  <c r="X733" i="1"/>
  <c r="AG732" i="1"/>
  <c r="AH733" i="1" s="1"/>
  <c r="F470" i="2"/>
  <c r="E471" i="2"/>
  <c r="T825" i="2" l="1"/>
  <c r="S826" i="2"/>
  <c r="M825" i="2"/>
  <c r="L826" i="2"/>
  <c r="AH610" i="1"/>
  <c r="AH471" i="1"/>
  <c r="X734" i="1"/>
  <c r="AG733" i="1"/>
  <c r="AH734" i="1" s="1"/>
  <c r="X611" i="1"/>
  <c r="AG610" i="1"/>
  <c r="AI611" i="1" s="1"/>
  <c r="X472" i="1"/>
  <c r="AG471" i="1"/>
  <c r="AI472" i="1" s="1"/>
  <c r="F471" i="2"/>
  <c r="E472" i="2"/>
  <c r="M826" i="2" l="1"/>
  <c r="L827" i="2"/>
  <c r="T826" i="2"/>
  <c r="S827" i="2"/>
  <c r="AH472" i="1"/>
  <c r="AH611" i="1"/>
  <c r="X612" i="1"/>
  <c r="AG611" i="1"/>
  <c r="AI612" i="1" s="1"/>
  <c r="X473" i="1"/>
  <c r="AG472" i="1"/>
  <c r="AI473" i="1" s="1"/>
  <c r="X735" i="1"/>
  <c r="AG734" i="1"/>
  <c r="AI735" i="1" s="1"/>
  <c r="F472" i="2"/>
  <c r="E473" i="2"/>
  <c r="T827" i="2" l="1"/>
  <c r="S828" i="2"/>
  <c r="M827" i="2"/>
  <c r="L828" i="2"/>
  <c r="AH612" i="1"/>
  <c r="AH473" i="1"/>
  <c r="AH735" i="1"/>
  <c r="X474" i="1"/>
  <c r="AG473" i="1"/>
  <c r="AI474" i="1" s="1"/>
  <c r="X736" i="1"/>
  <c r="AG735" i="1"/>
  <c r="AI736" i="1" s="1"/>
  <c r="X613" i="1"/>
  <c r="AG612" i="1"/>
  <c r="AI613" i="1" s="1"/>
  <c r="F473" i="2"/>
  <c r="E474" i="2"/>
  <c r="M828" i="2" l="1"/>
  <c r="L829" i="2"/>
  <c r="T828" i="2"/>
  <c r="S829" i="2"/>
  <c r="AH736" i="1"/>
  <c r="AH474" i="1"/>
  <c r="AH613" i="1"/>
  <c r="X614" i="1"/>
  <c r="AG613" i="1"/>
  <c r="AI614" i="1" s="1"/>
  <c r="X475" i="1"/>
  <c r="AG474" i="1"/>
  <c r="AI475" i="1" s="1"/>
  <c r="X737" i="1"/>
  <c r="F474" i="2"/>
  <c r="E475" i="2"/>
  <c r="M829" i="2" l="1"/>
  <c r="L830" i="2"/>
  <c r="S830" i="2"/>
  <c r="T829" i="2"/>
  <c r="AH614" i="1"/>
  <c r="AH475" i="1"/>
  <c r="X476" i="1"/>
  <c r="AG475" i="1"/>
  <c r="AI476" i="1" s="1"/>
  <c r="X615" i="1"/>
  <c r="AG614" i="1"/>
  <c r="AI615" i="1" s="1"/>
  <c r="AG736" i="1"/>
  <c r="AI737" i="1" s="1"/>
  <c r="X738" i="1"/>
  <c r="AG737" i="1"/>
  <c r="AI738" i="1" s="1"/>
  <c r="F475" i="2"/>
  <c r="E476" i="2"/>
  <c r="S831" i="2" l="1"/>
  <c r="T830" i="2"/>
  <c r="M830" i="2"/>
  <c r="L831" i="2"/>
  <c r="AH737" i="1"/>
  <c r="AH738" i="1" s="1"/>
  <c r="AH476" i="1"/>
  <c r="AH615" i="1"/>
  <c r="X616" i="1"/>
  <c r="AG615" i="1"/>
  <c r="AI616" i="1" s="1"/>
  <c r="X477" i="1"/>
  <c r="AG476" i="1"/>
  <c r="AI477" i="1" s="1"/>
  <c r="X739" i="1"/>
  <c r="AG738" i="1"/>
  <c r="AI739" i="1" s="1"/>
  <c r="F476" i="2"/>
  <c r="E477" i="2"/>
  <c r="M831" i="2" l="1"/>
  <c r="L832" i="2"/>
  <c r="S832" i="2"/>
  <c r="T831" i="2"/>
  <c r="AH616" i="1"/>
  <c r="AH477" i="1"/>
  <c r="AH739" i="1"/>
  <c r="X478" i="1"/>
  <c r="AG477" i="1"/>
  <c r="AI478" i="1" s="1"/>
  <c r="X740" i="1"/>
  <c r="AG739" i="1"/>
  <c r="AI740" i="1" s="1"/>
  <c r="X617" i="1"/>
  <c r="AG616" i="1"/>
  <c r="AI617" i="1" s="1"/>
  <c r="F477" i="2"/>
  <c r="E478" i="2"/>
  <c r="T832" i="2" l="1"/>
  <c r="S833" i="2"/>
  <c r="M832" i="2"/>
  <c r="L833" i="2"/>
  <c r="AH740" i="1"/>
  <c r="AH478" i="1"/>
  <c r="AH617" i="1"/>
  <c r="X618" i="1"/>
  <c r="AG617" i="1"/>
  <c r="AI618" i="1" s="1"/>
  <c r="X479" i="1"/>
  <c r="AG478" i="1"/>
  <c r="AI479" i="1" s="1"/>
  <c r="X741" i="1"/>
  <c r="AG740" i="1"/>
  <c r="AI741" i="1" s="1"/>
  <c r="F478" i="2"/>
  <c r="E479" i="2"/>
  <c r="M833" i="2" l="1"/>
  <c r="L834" i="2"/>
  <c r="S834" i="2"/>
  <c r="T833" i="2"/>
  <c r="AH618" i="1"/>
  <c r="AH479" i="1"/>
  <c r="AH741" i="1"/>
  <c r="X742" i="1"/>
  <c r="AG741" i="1"/>
  <c r="AI742" i="1" s="1"/>
  <c r="X619" i="1"/>
  <c r="AG618" i="1"/>
  <c r="AI619" i="1" s="1"/>
  <c r="X480" i="1"/>
  <c r="AG479" i="1"/>
  <c r="AI480" i="1" s="1"/>
  <c r="F479" i="2"/>
  <c r="E480" i="2"/>
  <c r="S835" i="2" l="1"/>
  <c r="T834" i="2"/>
  <c r="M834" i="2"/>
  <c r="L835" i="2"/>
  <c r="AH742" i="1"/>
  <c r="AH480" i="1"/>
  <c r="AH619" i="1"/>
  <c r="X743" i="1"/>
  <c r="AG742" i="1"/>
  <c r="AI743" i="1" s="1"/>
  <c r="X481" i="1"/>
  <c r="AG480" i="1"/>
  <c r="AI481" i="1" s="1"/>
  <c r="X620" i="1"/>
  <c r="AG619" i="1"/>
  <c r="AH620" i="1" s="1"/>
  <c r="F480" i="2"/>
  <c r="E481" i="2"/>
  <c r="M835" i="2" l="1"/>
  <c r="L836" i="2"/>
  <c r="S836" i="2"/>
  <c r="T835" i="2"/>
  <c r="AH481" i="1"/>
  <c r="AH743" i="1"/>
  <c r="X744" i="1"/>
  <c r="AG743" i="1"/>
  <c r="AI744" i="1" s="1"/>
  <c r="X621" i="1"/>
  <c r="AG620" i="1"/>
  <c r="AI621" i="1" s="1"/>
  <c r="X482" i="1"/>
  <c r="AG481" i="1"/>
  <c r="AI482" i="1" s="1"/>
  <c r="F481" i="2"/>
  <c r="E482" i="2"/>
  <c r="S837" i="2" l="1"/>
  <c r="T836" i="2"/>
  <c r="M836" i="2"/>
  <c r="L837" i="2"/>
  <c r="AH744" i="1"/>
  <c r="AH482" i="1"/>
  <c r="AH621" i="1"/>
  <c r="X483" i="1"/>
  <c r="AG482" i="1"/>
  <c r="AI483" i="1" s="1"/>
  <c r="X745" i="1"/>
  <c r="AG744" i="1"/>
  <c r="AI745" i="1" s="1"/>
  <c r="Y621" i="1"/>
  <c r="X622" i="1"/>
  <c r="AG621" i="1"/>
  <c r="AI622" i="1" s="1"/>
  <c r="F482" i="2"/>
  <c r="E483" i="2"/>
  <c r="M837" i="2" l="1"/>
  <c r="L838" i="2"/>
  <c r="S838" i="2"/>
  <c r="T837" i="2"/>
  <c r="AH483" i="1"/>
  <c r="AH622" i="1"/>
  <c r="AH745" i="1"/>
  <c r="X623" i="1"/>
  <c r="AG622" i="1"/>
  <c r="AI623" i="1" s="1"/>
  <c r="X484" i="1"/>
  <c r="X746" i="1"/>
  <c r="AG745" i="1"/>
  <c r="AI746" i="1" s="1"/>
  <c r="F483" i="2"/>
  <c r="E484" i="2"/>
  <c r="S839" i="2" l="1"/>
  <c r="T838" i="2"/>
  <c r="M838" i="2"/>
  <c r="L839" i="2"/>
  <c r="AH746" i="1"/>
  <c r="AH623" i="1"/>
  <c r="X624" i="1"/>
  <c r="AG623" i="1"/>
  <c r="AI624" i="1" s="1"/>
  <c r="AG483" i="1"/>
  <c r="AH484" i="1" s="1"/>
  <c r="X485" i="1"/>
  <c r="AG484" i="1"/>
  <c r="AI485" i="1" s="1"/>
  <c r="X747" i="1"/>
  <c r="AG746" i="1"/>
  <c r="AI747" i="1" s="1"/>
  <c r="F484" i="2"/>
  <c r="E485" i="2"/>
  <c r="L840" i="2" l="1"/>
  <c r="M839" i="2"/>
  <c r="S840" i="2"/>
  <c r="T839" i="2"/>
  <c r="AH624" i="1"/>
  <c r="AH485" i="1"/>
  <c r="AH747" i="1"/>
  <c r="AI484" i="1"/>
  <c r="X748" i="1"/>
  <c r="AG747" i="1"/>
  <c r="AI748" i="1" s="1"/>
  <c r="X486" i="1"/>
  <c r="AG485" i="1"/>
  <c r="AI486" i="1" s="1"/>
  <c r="X625" i="1"/>
  <c r="AG624" i="1"/>
  <c r="AI625" i="1" s="1"/>
  <c r="F485" i="2"/>
  <c r="E486" i="2"/>
  <c r="T840" i="2" l="1"/>
  <c r="S841" i="2"/>
  <c r="M840" i="2"/>
  <c r="L841" i="2"/>
  <c r="AH748" i="1"/>
  <c r="AH486" i="1"/>
  <c r="AH625" i="1"/>
  <c r="X749" i="1"/>
  <c r="AG748" i="1"/>
  <c r="AI749" i="1" s="1"/>
  <c r="X487" i="1"/>
  <c r="AG486" i="1"/>
  <c r="AI487" i="1" s="1"/>
  <c r="X626" i="1"/>
  <c r="AG625" i="1"/>
  <c r="AI626" i="1" s="1"/>
  <c r="F486" i="2"/>
  <c r="E487" i="2"/>
  <c r="M841" i="2" l="1"/>
  <c r="L842" i="2"/>
  <c r="S842" i="2"/>
  <c r="T841" i="2"/>
  <c r="AH626" i="1"/>
  <c r="AH487" i="1"/>
  <c r="AH749" i="1"/>
  <c r="X488" i="1"/>
  <c r="AG487" i="1"/>
  <c r="AI488" i="1" s="1"/>
  <c r="X627" i="1"/>
  <c r="AG626" i="1"/>
  <c r="AI627" i="1" s="1"/>
  <c r="X750" i="1"/>
  <c r="AG749" i="1"/>
  <c r="AI750" i="1" s="1"/>
  <c r="F487" i="2"/>
  <c r="E488" i="2"/>
  <c r="S843" i="2" l="1"/>
  <c r="T842" i="2"/>
  <c r="M842" i="2"/>
  <c r="L843" i="2"/>
  <c r="AH750" i="1"/>
  <c r="AH488" i="1"/>
  <c r="AH627" i="1"/>
  <c r="X489" i="1"/>
  <c r="AG488" i="1"/>
  <c r="AI489" i="1" s="1"/>
  <c r="X628" i="1"/>
  <c r="AG627" i="1"/>
  <c r="AI628" i="1" s="1"/>
  <c r="X751" i="1"/>
  <c r="AG750" i="1"/>
  <c r="AI751" i="1" s="1"/>
  <c r="F488" i="2"/>
  <c r="E489" i="2"/>
  <c r="M843" i="2" l="1"/>
  <c r="L844" i="2"/>
  <c r="S844" i="2"/>
  <c r="T843" i="2"/>
  <c r="AH628" i="1"/>
  <c r="AH489" i="1"/>
  <c r="AH751" i="1"/>
  <c r="X629" i="1"/>
  <c r="AG628" i="1"/>
  <c r="AI629" i="1" s="1"/>
  <c r="X490" i="1"/>
  <c r="AG489" i="1"/>
  <c r="AI490" i="1" s="1"/>
  <c r="X752" i="1"/>
  <c r="AG751" i="1"/>
  <c r="AI752" i="1" s="1"/>
  <c r="F489" i="2"/>
  <c r="E490" i="2"/>
  <c r="S845" i="2" l="1"/>
  <c r="T844" i="2"/>
  <c r="M844" i="2"/>
  <c r="L845" i="2"/>
  <c r="AH752" i="1"/>
  <c r="AH490" i="1"/>
  <c r="AH629" i="1"/>
  <c r="X491" i="1"/>
  <c r="AG490" i="1"/>
  <c r="AI491" i="1" s="1"/>
  <c r="X753" i="1"/>
  <c r="AG752" i="1"/>
  <c r="AI753" i="1" s="1"/>
  <c r="X630" i="1"/>
  <c r="AG629" i="1"/>
  <c r="AI630" i="1" s="1"/>
  <c r="F490" i="2"/>
  <c r="E491" i="2"/>
  <c r="M845" i="2" l="1"/>
  <c r="L846" i="2"/>
  <c r="S846" i="2"/>
  <c r="T845" i="2"/>
  <c r="AH630" i="1"/>
  <c r="AH491" i="1"/>
  <c r="AH753" i="1"/>
  <c r="X754" i="1"/>
  <c r="AG753" i="1"/>
  <c r="AI754" i="1" s="1"/>
  <c r="X631" i="1"/>
  <c r="AG630" i="1"/>
  <c r="AI631" i="1" s="1"/>
  <c r="X492" i="1"/>
  <c r="AG491" i="1"/>
  <c r="AI492" i="1" s="1"/>
  <c r="F491" i="2"/>
  <c r="E492" i="2"/>
  <c r="T846" i="2" l="1"/>
  <c r="S847" i="2"/>
  <c r="M846" i="2"/>
  <c r="L847" i="2"/>
  <c r="AH754" i="1"/>
  <c r="AH492" i="1"/>
  <c r="AH631" i="1"/>
  <c r="X632" i="1"/>
  <c r="AG631" i="1"/>
  <c r="AI632" i="1" s="1"/>
  <c r="X755" i="1"/>
  <c r="AG754" i="1"/>
  <c r="AI755" i="1" s="1"/>
  <c r="X493" i="1"/>
  <c r="AG492" i="1"/>
  <c r="AI493" i="1" s="1"/>
  <c r="F492" i="2"/>
  <c r="E493" i="2"/>
  <c r="M847" i="2" l="1"/>
  <c r="L848" i="2"/>
  <c r="S848" i="2"/>
  <c r="T847" i="2"/>
  <c r="AH632" i="1"/>
  <c r="AH493" i="1"/>
  <c r="AH755" i="1"/>
  <c r="X756" i="1"/>
  <c r="AG755" i="1"/>
  <c r="AI756" i="1" s="1"/>
  <c r="X494" i="1"/>
  <c r="AG493" i="1"/>
  <c r="AI494" i="1" s="1"/>
  <c r="X633" i="1"/>
  <c r="AG632" i="1"/>
  <c r="F493" i="2"/>
  <c r="E494" i="2"/>
  <c r="T848" i="2" l="1"/>
  <c r="S849" i="2"/>
  <c r="M848" i="2"/>
  <c r="L849" i="2"/>
  <c r="AH756" i="1"/>
  <c r="AH494" i="1"/>
  <c r="AH633" i="1"/>
  <c r="X495" i="1"/>
  <c r="AG494" i="1"/>
  <c r="AI495" i="1" s="1"/>
  <c r="X634" i="1"/>
  <c r="AG633" i="1"/>
  <c r="X757" i="1"/>
  <c r="AG756" i="1"/>
  <c r="AH757" i="1" s="1"/>
  <c r="F494" i="2"/>
  <c r="E495" i="2"/>
  <c r="M849" i="2" l="1"/>
  <c r="L850" i="2"/>
  <c r="S850" i="2"/>
  <c r="T849" i="2"/>
  <c r="AH634" i="1"/>
  <c r="AH495" i="1"/>
  <c r="AI634" i="1"/>
  <c r="X635" i="1"/>
  <c r="AG634" i="1"/>
  <c r="X758" i="1"/>
  <c r="AG757" i="1"/>
  <c r="AI758" i="1" s="1"/>
  <c r="X496" i="1"/>
  <c r="AG495" i="1"/>
  <c r="AI496" i="1" s="1"/>
  <c r="F495" i="2"/>
  <c r="E496" i="2"/>
  <c r="S851" i="2" l="1"/>
  <c r="T850" i="2"/>
  <c r="M850" i="2"/>
  <c r="L851" i="2"/>
  <c r="AH496" i="1"/>
  <c r="AH635" i="1"/>
  <c r="AH758" i="1"/>
  <c r="Y758" i="1"/>
  <c r="X759" i="1"/>
  <c r="AG758" i="1"/>
  <c r="AI759" i="1" s="1"/>
  <c r="X497" i="1"/>
  <c r="AG496" i="1"/>
  <c r="AI497" i="1" s="1"/>
  <c r="X636" i="1"/>
  <c r="AG635" i="1"/>
  <c r="F496" i="2"/>
  <c r="E497" i="2"/>
  <c r="M851" i="2" l="1"/>
  <c r="L852" i="2"/>
  <c r="S852" i="2"/>
  <c r="T851" i="2"/>
  <c r="AH759" i="1"/>
  <c r="AH636" i="1"/>
  <c r="AH497" i="1"/>
  <c r="X498" i="1"/>
  <c r="AG497" i="1"/>
  <c r="AI498" i="1" s="1"/>
  <c r="AI636" i="1"/>
  <c r="X760" i="1"/>
  <c r="AG759" i="1"/>
  <c r="AI760" i="1" s="1"/>
  <c r="X637" i="1"/>
  <c r="AG636" i="1"/>
  <c r="AH637" i="1" s="1"/>
  <c r="F497" i="2"/>
  <c r="E498" i="2"/>
  <c r="S853" i="2" l="1"/>
  <c r="T852" i="2"/>
  <c r="M852" i="2"/>
  <c r="L853" i="2"/>
  <c r="AH498" i="1"/>
  <c r="AH760" i="1"/>
  <c r="X761" i="1"/>
  <c r="AG760" i="1"/>
  <c r="AI761" i="1" s="1"/>
  <c r="X638" i="1"/>
  <c r="AG637" i="1"/>
  <c r="AI638" i="1" s="1"/>
  <c r="X499" i="1"/>
  <c r="AG498" i="1"/>
  <c r="AI499" i="1" s="1"/>
  <c r="F498" i="2"/>
  <c r="E499" i="2"/>
  <c r="M853" i="2" l="1"/>
  <c r="L854" i="2"/>
  <c r="S854" i="2"/>
  <c r="T853" i="2"/>
  <c r="AH761" i="1"/>
  <c r="AH499" i="1"/>
  <c r="AH638" i="1"/>
  <c r="X639" i="1"/>
  <c r="Y638" i="1"/>
  <c r="AG638" i="1"/>
  <c r="AI639" i="1" s="1"/>
  <c r="X500" i="1"/>
  <c r="AG499" i="1"/>
  <c r="AI500" i="1" s="1"/>
  <c r="X762" i="1"/>
  <c r="AG761" i="1"/>
  <c r="AI762" i="1" s="1"/>
  <c r="F499" i="2"/>
  <c r="E500" i="2"/>
  <c r="T854" i="2" l="1"/>
  <c r="S855" i="2"/>
  <c r="M854" i="2"/>
  <c r="L855" i="2"/>
  <c r="AH639" i="1"/>
  <c r="AH500" i="1"/>
  <c r="AH762" i="1"/>
  <c r="X501" i="1"/>
  <c r="AG500" i="1"/>
  <c r="AI501" i="1" s="1"/>
  <c r="X763" i="1"/>
  <c r="AG762" i="1"/>
  <c r="AI763" i="1" s="1"/>
  <c r="X640" i="1"/>
  <c r="AG639" i="1"/>
  <c r="AI640" i="1" s="1"/>
  <c r="F500" i="2"/>
  <c r="E501" i="2"/>
  <c r="M855" i="2" l="1"/>
  <c r="L856" i="2"/>
  <c r="S856" i="2"/>
  <c r="T855" i="2"/>
  <c r="AH763" i="1"/>
  <c r="AH501" i="1"/>
  <c r="AH640" i="1"/>
  <c r="X764" i="1"/>
  <c r="AG763" i="1"/>
  <c r="AI764" i="1" s="1"/>
  <c r="X641" i="1"/>
  <c r="AG640" i="1"/>
  <c r="AI641" i="1" s="1"/>
  <c r="X502" i="1"/>
  <c r="AG501" i="1"/>
  <c r="AI502" i="1" s="1"/>
  <c r="F501" i="2"/>
  <c r="E502" i="2"/>
  <c r="T856" i="2" l="1"/>
  <c r="S857" i="2"/>
  <c r="M856" i="2"/>
  <c r="L857" i="2"/>
  <c r="AH641" i="1"/>
  <c r="AH502" i="1"/>
  <c r="AH764" i="1"/>
  <c r="X642" i="1"/>
  <c r="AG641" i="1"/>
  <c r="AI642" i="1" s="1"/>
  <c r="X503" i="1"/>
  <c r="AG502" i="1"/>
  <c r="AI503" i="1" s="1"/>
  <c r="X765" i="1"/>
  <c r="AG764" i="1"/>
  <c r="F502" i="2"/>
  <c r="E503" i="2"/>
  <c r="M857" i="2" l="1"/>
  <c r="L858" i="2"/>
  <c r="S858" i="2"/>
  <c r="T857" i="2"/>
  <c r="AH765" i="1"/>
  <c r="AH503" i="1"/>
  <c r="AH642" i="1"/>
  <c r="X643" i="1"/>
  <c r="AG642" i="1"/>
  <c r="AI643" i="1" s="1"/>
  <c r="X504" i="1"/>
  <c r="AG503" i="1"/>
  <c r="AI504" i="1" s="1"/>
  <c r="X766" i="1"/>
  <c r="AG765" i="1"/>
  <c r="F503" i="2"/>
  <c r="E504" i="2"/>
  <c r="S859" i="2" l="1"/>
  <c r="T858" i="2"/>
  <c r="M858" i="2"/>
  <c r="L859" i="2"/>
  <c r="AH643" i="1"/>
  <c r="AH504" i="1"/>
  <c r="AH766" i="1"/>
  <c r="X505" i="1"/>
  <c r="AG504" i="1"/>
  <c r="AI505" i="1" s="1"/>
  <c r="X767" i="1"/>
  <c r="AG766" i="1"/>
  <c r="AI767" i="1" s="1"/>
  <c r="AI766" i="1"/>
  <c r="X644" i="1"/>
  <c r="AG643" i="1"/>
  <c r="AI644" i="1" s="1"/>
  <c r="F504" i="2"/>
  <c r="E505" i="2"/>
  <c r="M859" i="2" l="1"/>
  <c r="L860" i="2"/>
  <c r="T859" i="2"/>
  <c r="S860" i="2"/>
  <c r="AH767" i="1"/>
  <c r="AH505" i="1"/>
  <c r="AH644" i="1"/>
  <c r="X768" i="1"/>
  <c r="AG767" i="1"/>
  <c r="AI768" i="1" s="1"/>
  <c r="X645" i="1"/>
  <c r="AG644" i="1"/>
  <c r="AI645" i="1" s="1"/>
  <c r="X506" i="1"/>
  <c r="AG505" i="1"/>
  <c r="AH506" i="1" s="1"/>
  <c r="F505" i="2"/>
  <c r="E506" i="2"/>
  <c r="T860" i="2" l="1"/>
  <c r="S861" i="2"/>
  <c r="M860" i="2"/>
  <c r="L861" i="2"/>
  <c r="AH645" i="1"/>
  <c r="AH768" i="1"/>
  <c r="X507" i="1"/>
  <c r="AG506" i="1"/>
  <c r="AI507" i="1" s="1"/>
  <c r="X646" i="1"/>
  <c r="AG645" i="1"/>
  <c r="AI646" i="1" s="1"/>
  <c r="X769" i="1"/>
  <c r="AG768" i="1"/>
  <c r="AI769" i="1" s="1"/>
  <c r="AI506" i="1"/>
  <c r="F506" i="2"/>
  <c r="E507" i="2"/>
  <c r="M861" i="2" l="1"/>
  <c r="L862" i="2"/>
  <c r="S862" i="2"/>
  <c r="T861" i="2"/>
  <c r="AH769" i="1"/>
  <c r="AH507" i="1"/>
  <c r="AH646" i="1"/>
  <c r="X647" i="1"/>
  <c r="AG646" i="1"/>
  <c r="AI647" i="1" s="1"/>
  <c r="X770" i="1"/>
  <c r="AG769" i="1"/>
  <c r="AI770" i="1" s="1"/>
  <c r="Y507" i="1"/>
  <c r="X508" i="1"/>
  <c r="AG507" i="1"/>
  <c r="AI508" i="1" s="1"/>
  <c r="F507" i="2"/>
  <c r="E508" i="2"/>
  <c r="S863" i="2" l="1"/>
  <c r="T862" i="2"/>
  <c r="M862" i="2"/>
  <c r="L863" i="2"/>
  <c r="AH647" i="1"/>
  <c r="AH508" i="1"/>
  <c r="AH770" i="1"/>
  <c r="X509" i="1"/>
  <c r="AG508" i="1"/>
  <c r="AI509" i="1" s="1"/>
  <c r="X771" i="1"/>
  <c r="AG770" i="1"/>
  <c r="AI771" i="1" s="1"/>
  <c r="X648" i="1"/>
  <c r="AG647" i="1"/>
  <c r="AI648" i="1" s="1"/>
  <c r="F508" i="2"/>
  <c r="E509" i="2"/>
  <c r="L864" i="2" l="1"/>
  <c r="M863" i="2"/>
  <c r="S864" i="2"/>
  <c r="T863" i="2"/>
  <c r="AH771" i="1"/>
  <c r="AH509" i="1"/>
  <c r="AH648" i="1"/>
  <c r="X649" i="1"/>
  <c r="AG648" i="1"/>
  <c r="AI649" i="1" s="1"/>
  <c r="X772" i="1"/>
  <c r="AG771" i="1"/>
  <c r="AI772" i="1" s="1"/>
  <c r="X510" i="1"/>
  <c r="AG509" i="1"/>
  <c r="AI510" i="1" s="1"/>
  <c r="F509" i="2"/>
  <c r="E510" i="2"/>
  <c r="S865" i="2" l="1"/>
  <c r="T864" i="2"/>
  <c r="M864" i="2"/>
  <c r="L865" i="2"/>
  <c r="AH649" i="1"/>
  <c r="AH510" i="1"/>
  <c r="AH772" i="1"/>
  <c r="X511" i="1"/>
  <c r="AG510" i="1"/>
  <c r="AI511" i="1" s="1"/>
  <c r="X650" i="1"/>
  <c r="AG649" i="1"/>
  <c r="AI650" i="1" s="1"/>
  <c r="X773" i="1"/>
  <c r="AG772" i="1"/>
  <c r="AI773" i="1" s="1"/>
  <c r="F510" i="2"/>
  <c r="E511" i="2"/>
  <c r="M865" i="2" l="1"/>
  <c r="L866" i="2"/>
  <c r="S866" i="2"/>
  <c r="T865" i="2"/>
  <c r="AH773" i="1"/>
  <c r="AH511" i="1"/>
  <c r="AH650" i="1"/>
  <c r="X774" i="1"/>
  <c r="AG773" i="1"/>
  <c r="AI774" i="1" s="1"/>
  <c r="X512" i="1"/>
  <c r="AG511" i="1"/>
  <c r="AI512" i="1" s="1"/>
  <c r="X651" i="1"/>
  <c r="AG650" i="1"/>
  <c r="AI651" i="1" s="1"/>
  <c r="F511" i="2"/>
  <c r="E512" i="2"/>
  <c r="S867" i="2" l="1"/>
  <c r="T866" i="2"/>
  <c r="M866" i="2"/>
  <c r="L867" i="2"/>
  <c r="AH651" i="1"/>
  <c r="AH512" i="1"/>
  <c r="AH774" i="1"/>
  <c r="X652" i="1"/>
  <c r="AG651" i="1"/>
  <c r="AI652" i="1" s="1"/>
  <c r="X775" i="1"/>
  <c r="AG774" i="1"/>
  <c r="AI775" i="1" s="1"/>
  <c r="X513" i="1"/>
  <c r="AG512" i="1"/>
  <c r="AI513" i="1" s="1"/>
  <c r="F512" i="2"/>
  <c r="E513" i="2"/>
  <c r="M867" i="2" l="1"/>
  <c r="L868" i="2"/>
  <c r="S868" i="2"/>
  <c r="T867" i="2"/>
  <c r="AH775" i="1"/>
  <c r="AH513" i="1"/>
  <c r="AH652" i="1"/>
  <c r="X514" i="1"/>
  <c r="AG513" i="1"/>
  <c r="AI514" i="1" s="1"/>
  <c r="X653" i="1"/>
  <c r="AG652" i="1"/>
  <c r="AI653" i="1" s="1"/>
  <c r="X776" i="1"/>
  <c r="AG775" i="1"/>
  <c r="AI776" i="1" s="1"/>
  <c r="F513" i="2"/>
  <c r="E514" i="2"/>
  <c r="S869" i="2" l="1"/>
  <c r="T868" i="2"/>
  <c r="M868" i="2"/>
  <c r="L869" i="2"/>
  <c r="AH653" i="1"/>
  <c r="AH514" i="1"/>
  <c r="AH776" i="1"/>
  <c r="X777" i="1"/>
  <c r="AG776" i="1"/>
  <c r="AI777" i="1" s="1"/>
  <c r="X515" i="1"/>
  <c r="AG514" i="1"/>
  <c r="AI515" i="1" s="1"/>
  <c r="X654" i="1"/>
  <c r="AG653" i="1"/>
  <c r="AI654" i="1" s="1"/>
  <c r="F514" i="2"/>
  <c r="E515" i="2"/>
  <c r="M869" i="2" l="1"/>
  <c r="L870" i="2"/>
  <c r="S870" i="2"/>
  <c r="T869" i="2"/>
  <c r="AH777" i="1"/>
  <c r="AH515" i="1"/>
  <c r="AH654" i="1"/>
  <c r="X516" i="1"/>
  <c r="AG515" i="1"/>
  <c r="AI516" i="1" s="1"/>
  <c r="X655" i="1"/>
  <c r="AG654" i="1"/>
  <c r="AI655" i="1" s="1"/>
  <c r="X778" i="1"/>
  <c r="AG777" i="1"/>
  <c r="AI778" i="1" s="1"/>
  <c r="F515" i="2"/>
  <c r="E516" i="2"/>
  <c r="S871" i="2" l="1"/>
  <c r="T870" i="2"/>
  <c r="M870" i="2"/>
  <c r="L871" i="2"/>
  <c r="AH655" i="1"/>
  <c r="AH516" i="1"/>
  <c r="AH778" i="1"/>
  <c r="X517" i="1"/>
  <c r="AG516" i="1"/>
  <c r="AI517" i="1" s="1"/>
  <c r="X656" i="1"/>
  <c r="AG655" i="1"/>
  <c r="AI656" i="1" s="1"/>
  <c r="X779" i="1"/>
  <c r="AG778" i="1"/>
  <c r="AI779" i="1" s="1"/>
  <c r="F516" i="2"/>
  <c r="E517" i="2"/>
  <c r="M871" i="2" l="1"/>
  <c r="L872" i="2"/>
  <c r="S872" i="2"/>
  <c r="T871" i="2"/>
  <c r="AH779" i="1"/>
  <c r="AH517" i="1"/>
  <c r="AH656" i="1"/>
  <c r="X657" i="1"/>
  <c r="X780" i="1"/>
  <c r="AG779" i="1"/>
  <c r="AI780" i="1" s="1"/>
  <c r="X518" i="1"/>
  <c r="AG517" i="1"/>
  <c r="AI518" i="1" s="1"/>
  <c r="F517" i="2"/>
  <c r="E518" i="2"/>
  <c r="M872" i="2" l="1"/>
  <c r="L873" i="2"/>
  <c r="S873" i="2"/>
  <c r="T872" i="2"/>
  <c r="AH518" i="1"/>
  <c r="AH780" i="1"/>
  <c r="X781" i="1"/>
  <c r="AG780" i="1"/>
  <c r="AI781" i="1" s="1"/>
  <c r="X519" i="1"/>
  <c r="AG518" i="1"/>
  <c r="AI519" i="1" s="1"/>
  <c r="AG656" i="1"/>
  <c r="AI657" i="1" s="1"/>
  <c r="X658" i="1"/>
  <c r="AG657" i="1"/>
  <c r="AI658" i="1" s="1"/>
  <c r="F518" i="2"/>
  <c r="E519" i="2"/>
  <c r="S874" i="2" l="1"/>
  <c r="T873" i="2"/>
  <c r="M873" i="2"/>
  <c r="L874" i="2"/>
  <c r="AH781" i="1"/>
  <c r="AH519" i="1"/>
  <c r="AH657" i="1"/>
  <c r="AH658" i="1" s="1"/>
  <c r="X659" i="1"/>
  <c r="AG658" i="1"/>
  <c r="AI659" i="1" s="1"/>
  <c r="X520" i="1"/>
  <c r="AG519" i="1"/>
  <c r="AI520" i="1" s="1"/>
  <c r="X782" i="1"/>
  <c r="AG781" i="1"/>
  <c r="AI782" i="1" s="1"/>
  <c r="F519" i="2"/>
  <c r="E520" i="2"/>
  <c r="M874" i="2" l="1"/>
  <c r="L875" i="2"/>
  <c r="T874" i="2"/>
  <c r="S875" i="2"/>
  <c r="AH659" i="1"/>
  <c r="AH520" i="1"/>
  <c r="AH782" i="1"/>
  <c r="X521" i="1"/>
  <c r="AG520" i="1"/>
  <c r="AI521" i="1" s="1"/>
  <c r="X783" i="1"/>
  <c r="AG782" i="1"/>
  <c r="AI783" i="1" s="1"/>
  <c r="Y659" i="1"/>
  <c r="Y660" i="1"/>
  <c r="AG659" i="1"/>
  <c r="AI660" i="1" s="1"/>
  <c r="AG660" i="1"/>
  <c r="AH661" i="1" s="1"/>
  <c r="AG665" i="1"/>
  <c r="AI666" i="1" s="1"/>
  <c r="AG661" i="1"/>
  <c r="AI662" i="1" s="1"/>
  <c r="AG663" i="1"/>
  <c r="AI664" i="1" s="1"/>
  <c r="AG666" i="1"/>
  <c r="AI667" i="1" s="1"/>
  <c r="AG669" i="1"/>
  <c r="AI670" i="1" s="1"/>
  <c r="AG668" i="1"/>
  <c r="AI669" i="1" s="1"/>
  <c r="AG670" i="1"/>
  <c r="AI671" i="1" s="1"/>
  <c r="AG673" i="1"/>
  <c r="AI674" i="1" s="1"/>
  <c r="AG675" i="1"/>
  <c r="AI676" i="1" s="1"/>
  <c r="AG672" i="1"/>
  <c r="AG677" i="1"/>
  <c r="AI678" i="1" s="1"/>
  <c r="AG679" i="1"/>
  <c r="AI680" i="1" s="1"/>
  <c r="AG681" i="1"/>
  <c r="AI682" i="1" s="1"/>
  <c r="F520" i="2"/>
  <c r="E521" i="2"/>
  <c r="S876" i="2" l="1"/>
  <c r="T876" i="2" s="1"/>
  <c r="T875" i="2"/>
  <c r="M875" i="2"/>
  <c r="L876" i="2"/>
  <c r="M876" i="2" s="1"/>
  <c r="AH662" i="1"/>
  <c r="AH783" i="1"/>
  <c r="AH521" i="1"/>
  <c r="AH660" i="1"/>
  <c r="AG683" i="1"/>
  <c r="AI684" i="1" s="1"/>
  <c r="AG684" i="1"/>
  <c r="AI685" i="1" s="1"/>
  <c r="AG678" i="1"/>
  <c r="AI679" i="1" s="1"/>
  <c r="X784" i="1"/>
  <c r="AG783" i="1"/>
  <c r="AI784" i="1" s="1"/>
  <c r="AG676" i="1"/>
  <c r="AI677" i="1" s="1"/>
  <c r="AG662" i="1"/>
  <c r="AH663" i="1" s="1"/>
  <c r="AH664" i="1" s="1"/>
  <c r="AG664" i="1"/>
  <c r="AI665" i="1" s="1"/>
  <c r="AI673" i="1"/>
  <c r="AG682" i="1"/>
  <c r="AI683" i="1" s="1"/>
  <c r="AG680" i="1"/>
  <c r="AI681" i="1" s="1"/>
  <c r="AG674" i="1"/>
  <c r="AI675" i="1" s="1"/>
  <c r="AG671" i="1"/>
  <c r="AG667" i="1"/>
  <c r="AH668" i="1" s="1"/>
  <c r="AH669" i="1" s="1"/>
  <c r="AH670" i="1" s="1"/>
  <c r="AH671" i="1" s="1"/>
  <c r="X522" i="1"/>
  <c r="AG521" i="1"/>
  <c r="AI522" i="1" s="1"/>
  <c r="F521" i="2"/>
  <c r="E522" i="2"/>
  <c r="AH665" i="1" l="1"/>
  <c r="AH666" i="1" s="1"/>
  <c r="AH667" i="1" s="1"/>
  <c r="AH672" i="1"/>
  <c r="AH673" i="1" s="1"/>
  <c r="AH674" i="1" s="1"/>
  <c r="AH675" i="1" s="1"/>
  <c r="AH676" i="1" s="1"/>
  <c r="AH677" i="1" s="1"/>
  <c r="AH678" i="1" s="1"/>
  <c r="AH679" i="1" s="1"/>
  <c r="AH680" i="1" s="1"/>
  <c r="AH681" i="1" s="1"/>
  <c r="AH682" i="1" s="1"/>
  <c r="AH683" i="1" s="1"/>
  <c r="AH684" i="1" s="1"/>
  <c r="AH685" i="1" s="1"/>
  <c r="AH686" i="1" s="1"/>
  <c r="AH522" i="1"/>
  <c r="AH784" i="1"/>
  <c r="X523" i="1"/>
  <c r="AG522" i="1"/>
  <c r="AI523" i="1" s="1"/>
  <c r="X785" i="1"/>
  <c r="AG784" i="1"/>
  <c r="AI785" i="1" s="1"/>
  <c r="F522" i="2"/>
  <c r="E523" i="2"/>
  <c r="AH785" i="1" l="1"/>
  <c r="AH523" i="1"/>
  <c r="X786" i="1"/>
  <c r="AG785" i="1"/>
  <c r="AH786" i="1" s="1"/>
  <c r="X524" i="1"/>
  <c r="AG523" i="1"/>
  <c r="AI524" i="1" s="1"/>
  <c r="F523" i="2"/>
  <c r="E524" i="2"/>
  <c r="AH524" i="1" l="1"/>
  <c r="X525" i="1"/>
  <c r="AG524" i="1"/>
  <c r="AI525" i="1" s="1"/>
  <c r="X787" i="1"/>
  <c r="AG786" i="1"/>
  <c r="AI787" i="1" s="1"/>
  <c r="F524" i="2"/>
  <c r="E525" i="2"/>
  <c r="AH787" i="1" l="1"/>
  <c r="AH525" i="1"/>
  <c r="X788" i="1"/>
  <c r="AG787" i="1"/>
  <c r="AI788" i="1" s="1"/>
  <c r="X526" i="1"/>
  <c r="AG525" i="1"/>
  <c r="AI526" i="1" s="1"/>
  <c r="F525" i="2"/>
  <c r="E526" i="2"/>
  <c r="AH526" i="1" l="1"/>
  <c r="AH788" i="1"/>
  <c r="X527" i="1"/>
  <c r="AG526" i="1"/>
  <c r="AI527" i="1" s="1"/>
  <c r="Y788" i="1"/>
  <c r="X789" i="1"/>
  <c r="AG788" i="1"/>
  <c r="AI789" i="1" s="1"/>
  <c r="F526" i="2"/>
  <c r="E527" i="2"/>
  <c r="AH789" i="1" l="1"/>
  <c r="AH527" i="1"/>
  <c r="X790" i="1"/>
  <c r="AG789" i="1"/>
  <c r="AI790" i="1" s="1"/>
  <c r="X528" i="1"/>
  <c r="AG527" i="1"/>
  <c r="AI528" i="1" s="1"/>
  <c r="F527" i="2"/>
  <c r="E528" i="2"/>
  <c r="AH528" i="1" l="1"/>
  <c r="AH790" i="1"/>
  <c r="X529" i="1"/>
  <c r="AG528" i="1"/>
  <c r="AI529" i="1" s="1"/>
  <c r="X791" i="1"/>
  <c r="AG790" i="1"/>
  <c r="AI791" i="1" s="1"/>
  <c r="F528" i="2"/>
  <c r="E529" i="2"/>
  <c r="AH791" i="1" l="1"/>
  <c r="AH529" i="1"/>
  <c r="X792" i="1"/>
  <c r="AG791" i="1"/>
  <c r="AH792" i="1" s="1"/>
  <c r="X530" i="1"/>
  <c r="AG529" i="1"/>
  <c r="AI530" i="1" s="1"/>
  <c r="F529" i="2"/>
  <c r="E530" i="2"/>
  <c r="AH530" i="1" l="1"/>
  <c r="X531" i="1"/>
  <c r="AG530" i="1"/>
  <c r="X793" i="1"/>
  <c r="AG792" i="1"/>
  <c r="F530" i="2"/>
  <c r="E531" i="2"/>
  <c r="AI793" i="1" l="1"/>
  <c r="AH793" i="1"/>
  <c r="AH531" i="1"/>
  <c r="AI531" i="1"/>
  <c r="Y793" i="1"/>
  <c r="X794" i="1"/>
  <c r="AG793" i="1"/>
  <c r="AI794" i="1" s="1"/>
  <c r="Y531" i="1"/>
  <c r="Y532" i="1"/>
  <c r="AG531" i="1"/>
  <c r="AG532" i="1"/>
  <c r="AI533" i="1" s="1"/>
  <c r="AG533" i="1"/>
  <c r="AI534" i="1" s="1"/>
  <c r="AG534" i="1"/>
  <c r="AI535" i="1" s="1"/>
  <c r="AG541" i="1"/>
  <c r="AI542" i="1" s="1"/>
  <c r="AG539" i="1"/>
  <c r="AI540" i="1" s="1"/>
  <c r="AG542" i="1"/>
  <c r="AI543" i="1" s="1"/>
  <c r="AG545" i="1"/>
  <c r="AI546" i="1" s="1"/>
  <c r="AG551" i="1"/>
  <c r="AI552" i="1" s="1"/>
  <c r="AG549" i="1"/>
  <c r="AI550" i="1" s="1"/>
  <c r="AG547" i="1"/>
  <c r="AI548" i="1" s="1"/>
  <c r="AG553" i="1"/>
  <c r="AI554" i="1" s="1"/>
  <c r="F531" i="2"/>
  <c r="E532" i="2"/>
  <c r="AH532" i="1" l="1"/>
  <c r="AH533" i="1" s="1"/>
  <c r="AH534" i="1" s="1"/>
  <c r="AH535" i="1" s="1"/>
  <c r="AH794" i="1"/>
  <c r="AG555" i="1"/>
  <c r="AI556" i="1" s="1"/>
  <c r="AG556" i="1"/>
  <c r="AI557" i="1" s="1"/>
  <c r="AG554" i="1"/>
  <c r="AI555" i="1" s="1"/>
  <c r="AG540" i="1"/>
  <c r="AI541" i="1" s="1"/>
  <c r="AG536" i="1"/>
  <c r="AI537" i="1" s="1"/>
  <c r="AG535" i="1"/>
  <c r="AI536" i="1" s="1"/>
  <c r="AG548" i="1"/>
  <c r="AI549" i="1" s="1"/>
  <c r="AG543" i="1"/>
  <c r="AI544" i="1" s="1"/>
  <c r="AI532" i="1"/>
  <c r="AG546" i="1"/>
  <c r="AI547" i="1" s="1"/>
  <c r="AG552" i="1"/>
  <c r="AI553" i="1" s="1"/>
  <c r="AG537" i="1"/>
  <c r="AI538" i="1" s="1"/>
  <c r="AG544" i="1"/>
  <c r="AI545" i="1" s="1"/>
  <c r="AG538" i="1"/>
  <c r="AI539" i="1" s="1"/>
  <c r="X795" i="1"/>
  <c r="AG794" i="1"/>
  <c r="AI795" i="1" s="1"/>
  <c r="AG550" i="1"/>
  <c r="AI551" i="1" s="1"/>
  <c r="F532" i="2"/>
  <c r="E533" i="2"/>
  <c r="AH795" i="1" l="1"/>
  <c r="AH536" i="1"/>
  <c r="AH537" i="1" s="1"/>
  <c r="AH538" i="1" s="1"/>
  <c r="AH539" i="1" s="1"/>
  <c r="AH540" i="1" s="1"/>
  <c r="AH541" i="1" s="1"/>
  <c r="AH542" i="1" s="1"/>
  <c r="AH543" i="1" s="1"/>
  <c r="AH544" i="1" s="1"/>
  <c r="AH545" i="1" s="1"/>
  <c r="AH546" i="1" s="1"/>
  <c r="AH547" i="1" s="1"/>
  <c r="AH548" i="1" s="1"/>
  <c r="AH549" i="1" s="1"/>
  <c r="AH550" i="1" s="1"/>
  <c r="AH551" i="1" s="1"/>
  <c r="AH552" i="1" s="1"/>
  <c r="AH553" i="1" s="1"/>
  <c r="AH554" i="1" s="1"/>
  <c r="AH555" i="1" s="1"/>
  <c r="AH556" i="1" s="1"/>
  <c r="AH557" i="1" s="1"/>
  <c r="AH558" i="1" s="1"/>
  <c r="AH559" i="1" s="1"/>
  <c r="AH560" i="1" s="1"/>
  <c r="AH561" i="1" s="1"/>
  <c r="AH562" i="1" s="1"/>
  <c r="AH563" i="1" s="1"/>
  <c r="AH564" i="1" s="1"/>
  <c r="AH565" i="1" s="1"/>
  <c r="AH566" i="1" s="1"/>
  <c r="AH567" i="1" s="1"/>
  <c r="AH568" i="1" s="1"/>
  <c r="AH569" i="1" s="1"/>
  <c r="AH570" i="1" s="1"/>
  <c r="AH571" i="1" s="1"/>
  <c r="AH572" i="1" s="1"/>
  <c r="AH573" i="1" s="1"/>
  <c r="AH574" i="1" s="1"/>
  <c r="AH575" i="1" s="1"/>
  <c r="AH576" i="1" s="1"/>
  <c r="AH577" i="1" s="1"/>
  <c r="AH578" i="1" s="1"/>
  <c r="AH579" i="1" s="1"/>
  <c r="AH580" i="1" s="1"/>
  <c r="AH581" i="1" s="1"/>
  <c r="AH582" i="1" s="1"/>
  <c r="AH583" i="1" s="1"/>
  <c r="X796" i="1"/>
  <c r="AG795" i="1"/>
  <c r="AI796" i="1" s="1"/>
  <c r="F533" i="2"/>
  <c r="E534" i="2"/>
  <c r="AH796" i="1" l="1"/>
  <c r="AI584" i="1"/>
  <c r="AI602" i="1"/>
  <c r="X797" i="1"/>
  <c r="AG796" i="1"/>
  <c r="AI797" i="1" s="1"/>
  <c r="F534" i="2"/>
  <c r="E535" i="2"/>
  <c r="AH797" i="1" l="1"/>
  <c r="AI596" i="1"/>
  <c r="X798" i="1"/>
  <c r="AG797" i="1"/>
  <c r="AI798" i="1" s="1"/>
  <c r="AI633" i="1"/>
  <c r="F535" i="2"/>
  <c r="E536" i="2"/>
  <c r="AH798" i="1" l="1"/>
  <c r="AI599" i="1"/>
  <c r="AI635" i="1"/>
  <c r="X799" i="1"/>
  <c r="AG798" i="1"/>
  <c r="AI799" i="1" s="1"/>
  <c r="F536" i="2"/>
  <c r="E537" i="2"/>
  <c r="AH799" i="1" l="1"/>
  <c r="AI620" i="1"/>
  <c r="X800" i="1"/>
  <c r="AG799" i="1"/>
  <c r="AI800" i="1" s="1"/>
  <c r="AI672" i="1"/>
  <c r="F537" i="2"/>
  <c r="E538" i="2"/>
  <c r="AH800" i="1" l="1"/>
  <c r="AI637" i="1"/>
  <c r="X801" i="1"/>
  <c r="AG800" i="1"/>
  <c r="AI801" i="1" s="1"/>
  <c r="AI690" i="1"/>
  <c r="F538" i="2"/>
  <c r="E539" i="2"/>
  <c r="AH801" i="1" l="1"/>
  <c r="AI661" i="1"/>
  <c r="AI696" i="1"/>
  <c r="X802" i="1"/>
  <c r="AG801" i="1"/>
  <c r="AI802" i="1" s="1"/>
  <c r="F539" i="2"/>
  <c r="E540" i="2"/>
  <c r="AH802" i="1" l="1"/>
  <c r="AI663" i="1"/>
  <c r="X803" i="1"/>
  <c r="AG802" i="1"/>
  <c r="AI803" i="1" s="1"/>
  <c r="AI698" i="1"/>
  <c r="F540" i="2"/>
  <c r="E541" i="2"/>
  <c r="AH803" i="1" l="1"/>
  <c r="AI668" i="1"/>
  <c r="AI705" i="1"/>
  <c r="X804" i="1"/>
  <c r="AG803" i="1"/>
  <c r="AI804" i="1" s="1"/>
  <c r="F541" i="2"/>
  <c r="E542" i="2"/>
  <c r="AH804" i="1" l="1"/>
  <c r="AI706" i="1"/>
  <c r="AI687" i="1"/>
  <c r="X805" i="1"/>
  <c r="AG804" i="1"/>
  <c r="AI805" i="1" s="1"/>
  <c r="AI765" i="1"/>
  <c r="F542" i="2"/>
  <c r="E543" i="2"/>
  <c r="AH805" i="1" l="1"/>
  <c r="AI733" i="1"/>
  <c r="X806" i="1"/>
  <c r="AG805" i="1"/>
  <c r="AI806" i="1" s="1"/>
  <c r="F543" i="2"/>
  <c r="E544" i="2"/>
  <c r="AH806" i="1" l="1"/>
  <c r="AI734" i="1"/>
  <c r="X807" i="1"/>
  <c r="AG806" i="1"/>
  <c r="AI807" i="1" s="1"/>
  <c r="F544" i="2"/>
  <c r="E545" i="2"/>
  <c r="AH807" i="1" l="1"/>
  <c r="AI757" i="1"/>
  <c r="X808" i="1"/>
  <c r="AG807" i="1"/>
  <c r="AI808" i="1" s="1"/>
  <c r="F545" i="2"/>
  <c r="E546" i="2"/>
  <c r="AH808" i="1" l="1"/>
  <c r="AI786" i="1"/>
  <c r="X809" i="1"/>
  <c r="AG808" i="1"/>
  <c r="AI809" i="1" s="1"/>
  <c r="F546" i="2"/>
  <c r="E547" i="2"/>
  <c r="AH809" i="1" l="1"/>
  <c r="AI792" i="1"/>
  <c r="X810" i="1"/>
  <c r="AG809" i="1"/>
  <c r="AI810" i="1" s="1"/>
  <c r="F547" i="2"/>
  <c r="E548" i="2"/>
  <c r="AH810" i="1" l="1"/>
  <c r="X811" i="1"/>
  <c r="AG810" i="1"/>
  <c r="AI811" i="1" s="1"/>
  <c r="F548" i="2"/>
  <c r="E549" i="2"/>
  <c r="AH811" i="1" l="1"/>
  <c r="X812" i="1"/>
  <c r="AG811" i="1"/>
  <c r="AI812" i="1" s="1"/>
  <c r="F549" i="2"/>
  <c r="E550" i="2"/>
  <c r="AH812" i="1" l="1"/>
  <c r="X813" i="1"/>
  <c r="AG812" i="1"/>
  <c r="AI813" i="1" s="1"/>
  <c r="F550" i="2"/>
  <c r="E551" i="2"/>
  <c r="AH813" i="1" l="1"/>
  <c r="X814" i="1"/>
  <c r="AG813" i="1"/>
  <c r="AI814" i="1" s="1"/>
  <c r="F551" i="2"/>
  <c r="E552" i="2"/>
  <c r="AH814" i="1" l="1"/>
  <c r="X815" i="1"/>
  <c r="AG814" i="1"/>
  <c r="AI815" i="1" s="1"/>
  <c r="F552" i="2"/>
  <c r="E553" i="2"/>
  <c r="AH815" i="1" l="1"/>
  <c r="X816" i="1"/>
  <c r="AG815" i="1"/>
  <c r="AI816" i="1" s="1"/>
  <c r="F553" i="2"/>
  <c r="E554" i="2"/>
  <c r="AH816" i="1" l="1"/>
  <c r="X817" i="1"/>
  <c r="AG816" i="1"/>
  <c r="AI817" i="1" s="1"/>
  <c r="F554" i="2"/>
  <c r="E555" i="2"/>
  <c r="AH817" i="1" l="1"/>
  <c r="X818" i="1"/>
  <c r="AG817" i="1"/>
  <c r="AI818" i="1" s="1"/>
  <c r="F555" i="2"/>
  <c r="E556" i="2"/>
  <c r="AH818" i="1" l="1"/>
  <c r="X819" i="1"/>
  <c r="AG818" i="1"/>
  <c r="AI819" i="1" s="1"/>
  <c r="F556" i="2"/>
  <c r="E557" i="2"/>
  <c r="AH819" i="1" l="1"/>
  <c r="X820" i="1"/>
  <c r="AG819" i="1"/>
  <c r="AI820" i="1" s="1"/>
  <c r="F557" i="2"/>
  <c r="E558" i="2"/>
  <c r="AH820" i="1" l="1"/>
  <c r="X821" i="1"/>
  <c r="AG820" i="1"/>
  <c r="AI821" i="1" s="1"/>
  <c r="F558" i="2"/>
  <c r="E559" i="2"/>
  <c r="AH821" i="1" l="1"/>
  <c r="X822" i="1"/>
  <c r="AG821" i="1"/>
  <c r="AI822" i="1" s="1"/>
  <c r="F559" i="2"/>
  <c r="E560" i="2"/>
  <c r="AH822" i="1" l="1"/>
  <c r="X823" i="1"/>
  <c r="AG822" i="1"/>
  <c r="AI823" i="1" s="1"/>
  <c r="F560" i="2"/>
  <c r="E561" i="2"/>
  <c r="AH823" i="1" l="1"/>
  <c r="X824" i="1"/>
  <c r="AG823" i="1"/>
  <c r="AI824" i="1" s="1"/>
  <c r="F561" i="2"/>
  <c r="E562" i="2"/>
  <c r="AH824" i="1" l="1"/>
  <c r="X825" i="1"/>
  <c r="AG824" i="1"/>
  <c r="AI825" i="1" s="1"/>
  <c r="F562" i="2"/>
  <c r="E563" i="2"/>
  <c r="AH825" i="1" l="1"/>
  <c r="X826" i="1"/>
  <c r="AG825" i="1"/>
  <c r="AI826" i="1" s="1"/>
  <c r="F563" i="2"/>
  <c r="E564" i="2"/>
  <c r="AH826" i="1" l="1"/>
  <c r="X827" i="1"/>
  <c r="AG826" i="1"/>
  <c r="AH827" i="1" s="1"/>
  <c r="F564" i="2"/>
  <c r="E565" i="2"/>
  <c r="AI827" i="1" l="1"/>
  <c r="Y828" i="1"/>
  <c r="C5" i="1" s="1"/>
  <c r="AG827" i="1"/>
  <c r="AI828" i="1" s="1"/>
  <c r="AG828" i="1"/>
  <c r="AI829" i="1" s="1"/>
  <c r="AG829" i="1"/>
  <c r="AH830" i="1" s="1"/>
  <c r="AG830" i="1"/>
  <c r="AI831" i="1" s="1"/>
  <c r="AG831" i="1"/>
  <c r="AI832" i="1" s="1"/>
  <c r="AG832" i="1"/>
  <c r="AI833" i="1" s="1"/>
  <c r="AG833" i="1"/>
  <c r="AI834" i="1" s="1"/>
  <c r="AG838" i="1"/>
  <c r="AI839" i="1" s="1"/>
  <c r="AG835" i="1"/>
  <c r="AI836" i="1" s="1"/>
  <c r="AG836" i="1"/>
  <c r="AI837" i="1" s="1"/>
  <c r="AG837" i="1"/>
  <c r="AI838" i="1" s="1"/>
  <c r="AG839" i="1"/>
  <c r="AI840" i="1" s="1"/>
  <c r="AG840" i="1"/>
  <c r="AI841" i="1" s="1"/>
  <c r="AG847" i="1"/>
  <c r="AI848" i="1" s="1"/>
  <c r="AG845" i="1"/>
  <c r="AI846" i="1" s="1"/>
  <c r="AG849" i="1"/>
  <c r="AI850" i="1" s="1"/>
  <c r="AG843" i="1"/>
  <c r="AI844" i="1" s="1"/>
  <c r="AG841" i="1"/>
  <c r="AI842" i="1" s="1"/>
  <c r="F565" i="2"/>
  <c r="E566" i="2"/>
  <c r="C11" i="1" l="1"/>
  <c r="C12" i="1"/>
  <c r="C13" i="1"/>
  <c r="AH831" i="1"/>
  <c r="AH832" i="1" s="1"/>
  <c r="AH833" i="1" s="1"/>
  <c r="AH834" i="1" s="1"/>
  <c r="AH828" i="1"/>
  <c r="AH829" i="1" s="1"/>
  <c r="C10" i="1"/>
  <c r="C7" i="1"/>
  <c r="C8" i="1"/>
  <c r="C6" i="1"/>
  <c r="AG851" i="1"/>
  <c r="AI852" i="1" s="1"/>
  <c r="AG852" i="1"/>
  <c r="AG844" i="1"/>
  <c r="AI845" i="1" s="1"/>
  <c r="AG850" i="1"/>
  <c r="AI851" i="1" s="1"/>
  <c r="AG848" i="1"/>
  <c r="AH849" i="1" s="1"/>
  <c r="AH850" i="1" s="1"/>
  <c r="AH851" i="1" s="1"/>
  <c r="AG842" i="1"/>
  <c r="AI843" i="1" s="1"/>
  <c r="AG846" i="1"/>
  <c r="AI847" i="1" s="1"/>
  <c r="AG834" i="1"/>
  <c r="AI835" i="1" s="1"/>
  <c r="F566" i="2"/>
  <c r="E567" i="2"/>
  <c r="C9" i="1" l="1"/>
  <c r="AH852" i="1"/>
  <c r="AH853" i="1" s="1"/>
  <c r="AH854" i="1" s="1"/>
  <c r="AH855" i="1" s="1"/>
  <c r="AH856" i="1" s="1"/>
  <c r="AH857" i="1" s="1"/>
  <c r="AH858" i="1" s="1"/>
  <c r="AH859" i="1" s="1"/>
  <c r="AH860" i="1" s="1"/>
  <c r="AH861" i="1" s="1"/>
  <c r="AH862" i="1" s="1"/>
  <c r="AH863" i="1" s="1"/>
  <c r="AH864" i="1" s="1"/>
  <c r="AH865" i="1" s="1"/>
  <c r="AH866" i="1" s="1"/>
  <c r="AH867" i="1" s="1"/>
  <c r="AH868" i="1" s="1"/>
  <c r="AH869" i="1" s="1"/>
  <c r="AH870" i="1" s="1"/>
  <c r="AH871" i="1" s="1"/>
  <c r="AH872" i="1" s="1"/>
  <c r="AH873" i="1" s="1"/>
  <c r="AH874" i="1" s="1"/>
  <c r="AH875" i="1" s="1"/>
  <c r="AH876" i="1" s="1"/>
  <c r="AH835" i="1"/>
  <c r="AH836" i="1" s="1"/>
  <c r="AH837" i="1" s="1"/>
  <c r="AH838" i="1" s="1"/>
  <c r="AH839" i="1" s="1"/>
  <c r="AH840" i="1" s="1"/>
  <c r="AH841" i="1" s="1"/>
  <c r="AH842" i="1" s="1"/>
  <c r="AH843" i="1" s="1"/>
  <c r="AH844" i="1" s="1"/>
  <c r="AH845" i="1" s="1"/>
  <c r="AH846" i="1" s="1"/>
  <c r="AH847" i="1" s="1"/>
  <c r="AH848" i="1" s="1"/>
  <c r="AI830" i="1"/>
  <c r="AI853" i="1"/>
  <c r="F567" i="2"/>
  <c r="E568" i="2"/>
  <c r="I11" i="1" l="1"/>
  <c r="I8" i="1"/>
  <c r="I5" i="1"/>
  <c r="I6" i="1"/>
  <c r="AI849" i="1"/>
  <c r="I10" i="1" s="1"/>
  <c r="F568" i="2"/>
  <c r="E569" i="2"/>
  <c r="I12" i="1" l="1"/>
  <c r="I13" i="1"/>
  <c r="I7" i="1"/>
  <c r="I9" i="1" s="1"/>
  <c r="F569" i="2"/>
  <c r="E570" i="2"/>
  <c r="F570" i="2" l="1"/>
  <c r="E571" i="2"/>
  <c r="F571" i="2" l="1"/>
  <c r="E572" i="2"/>
  <c r="F572" i="2" l="1"/>
  <c r="E573" i="2"/>
  <c r="F573" i="2" l="1"/>
  <c r="E574" i="2"/>
  <c r="F574" i="2" l="1"/>
  <c r="E575" i="2"/>
  <c r="F575" i="2" l="1"/>
  <c r="E576" i="2"/>
  <c r="F576" i="2" l="1"/>
  <c r="E577" i="2"/>
  <c r="F577" i="2" l="1"/>
  <c r="E578" i="2"/>
  <c r="F578" i="2" l="1"/>
  <c r="E579" i="2"/>
  <c r="F579" i="2" l="1"/>
  <c r="E580" i="2"/>
  <c r="F580" i="2" l="1"/>
  <c r="E581" i="2"/>
  <c r="F581" i="2" l="1"/>
  <c r="E582" i="2"/>
  <c r="F582" i="2" l="1"/>
  <c r="E583" i="2"/>
  <c r="F583" i="2" l="1"/>
  <c r="E584" i="2"/>
  <c r="F584" i="2" l="1"/>
  <c r="E585" i="2"/>
  <c r="F585" i="2" l="1"/>
  <c r="E586" i="2"/>
  <c r="F586" i="2" l="1"/>
  <c r="E587" i="2"/>
  <c r="F587" i="2" l="1"/>
  <c r="E588" i="2"/>
  <c r="F588" i="2" l="1"/>
  <c r="E589" i="2"/>
  <c r="F589" i="2" l="1"/>
  <c r="E590" i="2"/>
  <c r="F590" i="2" l="1"/>
  <c r="E591" i="2"/>
  <c r="F591" i="2" l="1"/>
  <c r="E592" i="2"/>
  <c r="F592" i="2" l="1"/>
  <c r="E593" i="2"/>
  <c r="F593" i="2" l="1"/>
  <c r="E594" i="2"/>
  <c r="F594" i="2" l="1"/>
  <c r="E595" i="2"/>
  <c r="F595" i="2" l="1"/>
  <c r="E596" i="2"/>
  <c r="F596" i="2" l="1"/>
  <c r="E597" i="2"/>
  <c r="F597" i="2" l="1"/>
  <c r="E598" i="2"/>
  <c r="F598" i="2" l="1"/>
  <c r="E599" i="2"/>
  <c r="F599" i="2" l="1"/>
  <c r="E600" i="2"/>
  <c r="F600" i="2" l="1"/>
  <c r="E601" i="2"/>
  <c r="F601" i="2" l="1"/>
  <c r="E602" i="2"/>
  <c r="F602" i="2" l="1"/>
  <c r="E603" i="2"/>
  <c r="F603" i="2" l="1"/>
  <c r="E604" i="2"/>
  <c r="F604" i="2" l="1"/>
  <c r="E605" i="2"/>
  <c r="F605" i="2" l="1"/>
  <c r="E606" i="2"/>
  <c r="F606" i="2" l="1"/>
  <c r="E607" i="2"/>
  <c r="F607" i="2" l="1"/>
  <c r="E608" i="2"/>
  <c r="F608" i="2" l="1"/>
  <c r="E609" i="2"/>
  <c r="F609" i="2" l="1"/>
  <c r="E610" i="2"/>
  <c r="F610" i="2" l="1"/>
  <c r="E611" i="2"/>
  <c r="F611" i="2" l="1"/>
  <c r="E612" i="2"/>
  <c r="F612" i="2" l="1"/>
  <c r="E613" i="2"/>
  <c r="F613" i="2" l="1"/>
  <c r="E614" i="2"/>
  <c r="F614" i="2" l="1"/>
  <c r="E615" i="2"/>
  <c r="F615" i="2" l="1"/>
  <c r="E616" i="2"/>
  <c r="F616" i="2" l="1"/>
  <c r="E617" i="2"/>
  <c r="F617" i="2" l="1"/>
  <c r="E618" i="2"/>
  <c r="F618" i="2" l="1"/>
  <c r="E619" i="2"/>
  <c r="F619" i="2" l="1"/>
  <c r="E620" i="2"/>
  <c r="F620" i="2" l="1"/>
  <c r="E621" i="2"/>
  <c r="F621" i="2" l="1"/>
  <c r="E622" i="2"/>
  <c r="F622" i="2" l="1"/>
  <c r="E623" i="2"/>
  <c r="F623" i="2" l="1"/>
  <c r="E624" i="2"/>
  <c r="F624" i="2" l="1"/>
  <c r="E625" i="2"/>
  <c r="F625" i="2" l="1"/>
  <c r="E626" i="2"/>
  <c r="F626" i="2" l="1"/>
  <c r="E627" i="2"/>
  <c r="F627" i="2" l="1"/>
  <c r="E628" i="2"/>
  <c r="F628" i="2" l="1"/>
  <c r="E629" i="2"/>
  <c r="F629" i="2" l="1"/>
  <c r="E630" i="2"/>
  <c r="F630" i="2" l="1"/>
  <c r="E631" i="2"/>
  <c r="F631" i="2" l="1"/>
  <c r="E632" i="2"/>
  <c r="F632" i="2" l="1"/>
  <c r="E633" i="2"/>
  <c r="F633" i="2" l="1"/>
  <c r="E634" i="2"/>
  <c r="F634" i="2" l="1"/>
  <c r="E635" i="2"/>
  <c r="F635" i="2" l="1"/>
  <c r="E636" i="2"/>
  <c r="F636" i="2" l="1"/>
  <c r="E637" i="2"/>
  <c r="F637" i="2" l="1"/>
  <c r="E638" i="2"/>
  <c r="F638" i="2" l="1"/>
  <c r="E639" i="2"/>
  <c r="F639" i="2" l="1"/>
  <c r="E640" i="2"/>
  <c r="F640" i="2" l="1"/>
  <c r="E641" i="2"/>
  <c r="F641" i="2" l="1"/>
  <c r="E642" i="2"/>
  <c r="F642" i="2" l="1"/>
  <c r="E643" i="2"/>
  <c r="F643" i="2" l="1"/>
  <c r="E644" i="2"/>
  <c r="F644" i="2" l="1"/>
  <c r="E645" i="2"/>
  <c r="F645" i="2" l="1"/>
  <c r="E646" i="2"/>
  <c r="F646" i="2" l="1"/>
  <c r="E647" i="2"/>
  <c r="F647" i="2" l="1"/>
  <c r="E648" i="2"/>
  <c r="F648" i="2" l="1"/>
  <c r="E649" i="2"/>
  <c r="F649" i="2" l="1"/>
  <c r="E650" i="2"/>
  <c r="F650" i="2" l="1"/>
  <c r="E651" i="2"/>
  <c r="F651" i="2" l="1"/>
  <c r="E652" i="2"/>
  <c r="F652" i="2" l="1"/>
  <c r="E653" i="2"/>
  <c r="F653" i="2" l="1"/>
  <c r="E654" i="2"/>
  <c r="F654" i="2" l="1"/>
  <c r="E655" i="2"/>
  <c r="F655" i="2" l="1"/>
  <c r="E656" i="2"/>
  <c r="F656" i="2" l="1"/>
  <c r="E657" i="2"/>
  <c r="F657" i="2" l="1"/>
  <c r="E658" i="2"/>
  <c r="F658" i="2" l="1"/>
  <c r="E659" i="2"/>
  <c r="F659" i="2" l="1"/>
  <c r="E660" i="2"/>
  <c r="F660" i="2" l="1"/>
  <c r="E661" i="2"/>
  <c r="F661" i="2" l="1"/>
  <c r="E662" i="2"/>
  <c r="F662" i="2" l="1"/>
  <c r="E663" i="2"/>
  <c r="F663" i="2" l="1"/>
  <c r="E664" i="2"/>
  <c r="F664" i="2" l="1"/>
  <c r="E665" i="2"/>
  <c r="F665" i="2" l="1"/>
  <c r="E666" i="2"/>
  <c r="F666" i="2" l="1"/>
  <c r="E667" i="2"/>
  <c r="F667" i="2" l="1"/>
  <c r="E668" i="2"/>
  <c r="F668" i="2" l="1"/>
  <c r="E669" i="2"/>
  <c r="F669" i="2" l="1"/>
  <c r="E670" i="2"/>
  <c r="F670" i="2" l="1"/>
  <c r="E671" i="2"/>
  <c r="F671" i="2" l="1"/>
  <c r="E672" i="2"/>
  <c r="F672" i="2" l="1"/>
  <c r="E673" i="2"/>
  <c r="F673" i="2" l="1"/>
  <c r="E674" i="2"/>
  <c r="F674" i="2" l="1"/>
  <c r="E675" i="2"/>
  <c r="F675" i="2" l="1"/>
  <c r="E676" i="2"/>
  <c r="F676" i="2" l="1"/>
  <c r="E677" i="2"/>
  <c r="F677" i="2" l="1"/>
  <c r="E678" i="2"/>
  <c r="F678" i="2" l="1"/>
  <c r="E679" i="2"/>
  <c r="F679" i="2" l="1"/>
  <c r="E680" i="2"/>
  <c r="F680" i="2" l="1"/>
  <c r="E681" i="2"/>
  <c r="F681" i="2" l="1"/>
  <c r="E682" i="2"/>
  <c r="F682" i="2" l="1"/>
  <c r="E683" i="2"/>
  <c r="F683" i="2" l="1"/>
  <c r="E684" i="2"/>
  <c r="F684" i="2" l="1"/>
  <c r="E685" i="2"/>
  <c r="F685" i="2" l="1"/>
  <c r="E686" i="2"/>
  <c r="F686" i="2" l="1"/>
  <c r="E687" i="2"/>
  <c r="F687" i="2" l="1"/>
  <c r="E688" i="2"/>
  <c r="F688" i="2" l="1"/>
  <c r="E689" i="2"/>
  <c r="F689" i="2" l="1"/>
  <c r="E690" i="2"/>
  <c r="F690" i="2" l="1"/>
  <c r="E691" i="2"/>
  <c r="F691" i="2" l="1"/>
  <c r="E692" i="2"/>
  <c r="F692" i="2" l="1"/>
  <c r="E693" i="2"/>
  <c r="F693" i="2" l="1"/>
  <c r="E694" i="2"/>
  <c r="F694" i="2" l="1"/>
  <c r="E695" i="2"/>
  <c r="F695" i="2" l="1"/>
  <c r="E696" i="2"/>
  <c r="F696" i="2" l="1"/>
  <c r="E697" i="2"/>
  <c r="F697" i="2" l="1"/>
  <c r="E698" i="2"/>
  <c r="F698" i="2" l="1"/>
  <c r="E699" i="2"/>
  <c r="F699" i="2" l="1"/>
  <c r="E700" i="2"/>
  <c r="F700" i="2" l="1"/>
  <c r="E701" i="2"/>
  <c r="F701" i="2" l="1"/>
  <c r="E702" i="2"/>
  <c r="F702" i="2" l="1"/>
  <c r="E703" i="2"/>
  <c r="F703" i="2" l="1"/>
  <c r="E704" i="2"/>
  <c r="F704" i="2" l="1"/>
  <c r="E705" i="2"/>
  <c r="F705" i="2" l="1"/>
  <c r="E706" i="2"/>
  <c r="F706" i="2" l="1"/>
  <c r="E707" i="2"/>
  <c r="F707" i="2" l="1"/>
  <c r="E708" i="2"/>
  <c r="F708" i="2" l="1"/>
  <c r="E709" i="2"/>
  <c r="F709" i="2" l="1"/>
  <c r="E710" i="2"/>
  <c r="F710" i="2" l="1"/>
  <c r="E711" i="2"/>
  <c r="F711" i="2" l="1"/>
  <c r="E712" i="2"/>
  <c r="F712" i="2" l="1"/>
  <c r="E713" i="2"/>
  <c r="F713" i="2" l="1"/>
  <c r="E714" i="2"/>
  <c r="F714" i="2" l="1"/>
  <c r="E715" i="2"/>
  <c r="F715" i="2" l="1"/>
  <c r="E716" i="2"/>
  <c r="F716" i="2" l="1"/>
  <c r="E717" i="2"/>
  <c r="F717" i="2" l="1"/>
  <c r="E718" i="2"/>
  <c r="F718" i="2" l="1"/>
  <c r="E719" i="2"/>
  <c r="F719" i="2" l="1"/>
  <c r="E720" i="2"/>
  <c r="F720" i="2" l="1"/>
  <c r="E721" i="2"/>
  <c r="F721" i="2" l="1"/>
  <c r="E722" i="2"/>
  <c r="F722" i="2" l="1"/>
  <c r="E723" i="2"/>
  <c r="F723" i="2" l="1"/>
  <c r="E724" i="2"/>
  <c r="F724" i="2" l="1"/>
  <c r="E725" i="2"/>
  <c r="F725" i="2" l="1"/>
  <c r="E726" i="2"/>
  <c r="F726" i="2" l="1"/>
  <c r="E727" i="2"/>
  <c r="F727" i="2" l="1"/>
  <c r="E728" i="2"/>
  <c r="F728" i="2" l="1"/>
  <c r="E729" i="2"/>
  <c r="F729" i="2" l="1"/>
  <c r="E730" i="2"/>
  <c r="F730" i="2" l="1"/>
  <c r="E731" i="2"/>
  <c r="F731" i="2" l="1"/>
  <c r="E732" i="2"/>
  <c r="F732" i="2" l="1"/>
  <c r="E733" i="2"/>
  <c r="F733" i="2" l="1"/>
  <c r="E734" i="2"/>
  <c r="F734" i="2" l="1"/>
  <c r="E735" i="2"/>
  <c r="F735" i="2" l="1"/>
  <c r="E736" i="2"/>
  <c r="F736" i="2" l="1"/>
  <c r="E737" i="2"/>
  <c r="F737" i="2" l="1"/>
  <c r="E738" i="2"/>
  <c r="F738" i="2" l="1"/>
  <c r="E739" i="2"/>
  <c r="F739" i="2" l="1"/>
  <c r="E740" i="2"/>
  <c r="F740" i="2" l="1"/>
  <c r="E741" i="2"/>
  <c r="F741" i="2" l="1"/>
  <c r="E742" i="2"/>
  <c r="F742" i="2" l="1"/>
  <c r="E743" i="2"/>
  <c r="F743" i="2" l="1"/>
  <c r="E744" i="2"/>
  <c r="F744" i="2" l="1"/>
  <c r="E745" i="2"/>
  <c r="F745" i="2" l="1"/>
  <c r="E746" i="2"/>
  <c r="F746" i="2" l="1"/>
  <c r="E747" i="2"/>
  <c r="F747" i="2" l="1"/>
  <c r="E748" i="2"/>
  <c r="F748" i="2" l="1"/>
  <c r="E749" i="2"/>
  <c r="F749" i="2" l="1"/>
  <c r="E750" i="2"/>
  <c r="F750" i="2" l="1"/>
  <c r="E751" i="2"/>
  <c r="F751" i="2" l="1"/>
  <c r="E752" i="2"/>
  <c r="F752" i="2" l="1"/>
  <c r="E753" i="2"/>
  <c r="F753" i="2" l="1"/>
  <c r="E754" i="2"/>
  <c r="F754" i="2" l="1"/>
  <c r="E755" i="2"/>
  <c r="F755" i="2" l="1"/>
  <c r="E756" i="2"/>
  <c r="F756" i="2" l="1"/>
  <c r="E757" i="2"/>
  <c r="F757" i="2" l="1"/>
  <c r="E758" i="2"/>
  <c r="F758" i="2" l="1"/>
  <c r="E759" i="2"/>
  <c r="F759" i="2" l="1"/>
  <c r="E760" i="2"/>
  <c r="F760" i="2" l="1"/>
  <c r="E761" i="2"/>
  <c r="F761" i="2" l="1"/>
  <c r="E762" i="2"/>
  <c r="F762" i="2" l="1"/>
  <c r="E763" i="2"/>
  <c r="F763" i="2" l="1"/>
  <c r="E764" i="2"/>
  <c r="F764" i="2" l="1"/>
  <c r="E765" i="2"/>
  <c r="F765" i="2" l="1"/>
  <c r="E766" i="2"/>
  <c r="F766" i="2" l="1"/>
  <c r="E767" i="2"/>
  <c r="F767" i="2" l="1"/>
  <c r="E768" i="2"/>
  <c r="F768" i="2" l="1"/>
  <c r="E769" i="2"/>
  <c r="F769" i="2" l="1"/>
  <c r="E770" i="2"/>
  <c r="F770" i="2" l="1"/>
  <c r="E771" i="2"/>
  <c r="F771" i="2" l="1"/>
  <c r="E772" i="2"/>
  <c r="F772" i="2" l="1"/>
  <c r="E773" i="2"/>
  <c r="F773" i="2" l="1"/>
  <c r="E774" i="2"/>
  <c r="F774" i="2" l="1"/>
  <c r="E775" i="2"/>
  <c r="F775" i="2" l="1"/>
  <c r="E776" i="2"/>
  <c r="F776" i="2" l="1"/>
  <c r="E777" i="2"/>
  <c r="F777" i="2" l="1"/>
  <c r="E778" i="2"/>
  <c r="F778" i="2" l="1"/>
  <c r="E779" i="2"/>
  <c r="F779" i="2" l="1"/>
  <c r="E780" i="2"/>
  <c r="F780" i="2" l="1"/>
  <c r="E781" i="2"/>
  <c r="F781" i="2" l="1"/>
  <c r="E782" i="2"/>
  <c r="F782" i="2" l="1"/>
  <c r="E783" i="2"/>
  <c r="F783" i="2" l="1"/>
  <c r="E784" i="2"/>
  <c r="F784" i="2" l="1"/>
  <c r="E785" i="2"/>
  <c r="F785" i="2" l="1"/>
  <c r="E786" i="2"/>
  <c r="F786" i="2" l="1"/>
  <c r="E787" i="2"/>
  <c r="F787" i="2" l="1"/>
  <c r="E788" i="2"/>
  <c r="F788" i="2" l="1"/>
  <c r="E789" i="2"/>
  <c r="F789" i="2" l="1"/>
  <c r="E790" i="2"/>
  <c r="F790" i="2" l="1"/>
  <c r="E791" i="2"/>
  <c r="F791" i="2" l="1"/>
  <c r="E792" i="2"/>
  <c r="F792" i="2" l="1"/>
  <c r="E793" i="2"/>
  <c r="F793" i="2" l="1"/>
  <c r="E794" i="2"/>
  <c r="F794" i="2" l="1"/>
  <c r="E795" i="2"/>
  <c r="F795" i="2" l="1"/>
  <c r="E796" i="2"/>
  <c r="F796" i="2" l="1"/>
  <c r="E797" i="2"/>
  <c r="F797" i="2" l="1"/>
  <c r="E798" i="2"/>
  <c r="F798" i="2" l="1"/>
  <c r="E799" i="2"/>
  <c r="F799" i="2" l="1"/>
  <c r="E800" i="2"/>
  <c r="F800" i="2" l="1"/>
  <c r="E801" i="2"/>
  <c r="F801" i="2" l="1"/>
  <c r="E802" i="2"/>
  <c r="F802" i="2" l="1"/>
  <c r="E803" i="2"/>
  <c r="F803" i="2" l="1"/>
  <c r="E804" i="2"/>
  <c r="F804" i="2" l="1"/>
  <c r="E805" i="2"/>
  <c r="F805" i="2" l="1"/>
  <c r="E806" i="2"/>
  <c r="F806" i="2" l="1"/>
  <c r="E807" i="2"/>
  <c r="F807" i="2" l="1"/>
  <c r="E808" i="2"/>
  <c r="F808" i="2" l="1"/>
  <c r="E809" i="2"/>
  <c r="F809" i="2" l="1"/>
  <c r="E810" i="2"/>
  <c r="F810" i="2" l="1"/>
  <c r="E811" i="2"/>
  <c r="F811" i="2" l="1"/>
  <c r="E812" i="2"/>
  <c r="F812" i="2" l="1"/>
  <c r="E813" i="2"/>
  <c r="F813" i="2" l="1"/>
  <c r="E814" i="2"/>
  <c r="F814" i="2" l="1"/>
  <c r="E815" i="2"/>
  <c r="F815" i="2" l="1"/>
  <c r="E816" i="2"/>
  <c r="F816" i="2" l="1"/>
  <c r="E817" i="2"/>
  <c r="F817" i="2" l="1"/>
  <c r="E818" i="2"/>
  <c r="F818" i="2" l="1"/>
  <c r="E819" i="2"/>
  <c r="F819" i="2" l="1"/>
  <c r="E820" i="2"/>
  <c r="F820" i="2" l="1"/>
  <c r="E821" i="2"/>
  <c r="F821" i="2" l="1"/>
  <c r="E822" i="2"/>
  <c r="F822" i="2" l="1"/>
  <c r="E823" i="2"/>
  <c r="F823" i="2" l="1"/>
  <c r="E824" i="2"/>
  <c r="F824" i="2" l="1"/>
  <c r="E825" i="2"/>
  <c r="F825" i="2" l="1"/>
  <c r="E826" i="2"/>
  <c r="F826" i="2" l="1"/>
  <c r="E827" i="2"/>
  <c r="F827" i="2" l="1"/>
  <c r="E828" i="2"/>
  <c r="F828" i="2" l="1"/>
  <c r="E829" i="2"/>
  <c r="F829" i="2" l="1"/>
  <c r="E830" i="2"/>
  <c r="F830" i="2" l="1"/>
  <c r="E831" i="2"/>
  <c r="F831" i="2" l="1"/>
  <c r="E832" i="2"/>
  <c r="F832" i="2" l="1"/>
  <c r="E833" i="2"/>
  <c r="F833" i="2" l="1"/>
  <c r="E834" i="2"/>
  <c r="F834" i="2" l="1"/>
  <c r="E835" i="2"/>
  <c r="F835" i="2" l="1"/>
  <c r="E836" i="2"/>
  <c r="F836" i="2" l="1"/>
  <c r="E837" i="2"/>
  <c r="F837" i="2" l="1"/>
  <c r="E838" i="2"/>
  <c r="F838" i="2" l="1"/>
  <c r="E839" i="2"/>
  <c r="F839" i="2" l="1"/>
  <c r="E840" i="2"/>
  <c r="F840" i="2" l="1"/>
  <c r="E841" i="2"/>
  <c r="F841" i="2" l="1"/>
  <c r="E842" i="2"/>
  <c r="F842" i="2" l="1"/>
  <c r="E843" i="2"/>
  <c r="F843" i="2" l="1"/>
  <c r="E844" i="2"/>
  <c r="F844" i="2" s="1"/>
  <c r="E845" i="2" l="1"/>
  <c r="F845" i="2" l="1"/>
  <c r="E846" i="2"/>
  <c r="F846" i="2" l="1"/>
  <c r="E847" i="2"/>
  <c r="F847" i="2" l="1"/>
  <c r="E848" i="2"/>
  <c r="F848" i="2" l="1"/>
  <c r="E849" i="2"/>
  <c r="F849" i="2" l="1"/>
  <c r="E850" i="2"/>
  <c r="F850" i="2" l="1"/>
  <c r="E851" i="2"/>
  <c r="F851" i="2" l="1"/>
  <c r="E852" i="2"/>
  <c r="F852" i="2" l="1"/>
  <c r="E853" i="2"/>
  <c r="F853" i="2" l="1"/>
  <c r="E854" i="2"/>
  <c r="F854" i="2" l="1"/>
  <c r="E855" i="2"/>
  <c r="F855" i="2" l="1"/>
  <c r="E856" i="2"/>
  <c r="F856" i="2" l="1"/>
  <c r="E857" i="2"/>
  <c r="F857" i="2" l="1"/>
  <c r="E858" i="2"/>
  <c r="F858" i="2" l="1"/>
  <c r="E859" i="2"/>
  <c r="F859" i="2" l="1"/>
  <c r="E860" i="2"/>
  <c r="F860" i="2" l="1"/>
  <c r="E861" i="2"/>
  <c r="F861" i="2" l="1"/>
  <c r="E862" i="2"/>
  <c r="F862" i="2" l="1"/>
  <c r="E863" i="2"/>
  <c r="F863" i="2" l="1"/>
  <c r="E864" i="2"/>
  <c r="F864" i="2" l="1"/>
  <c r="E865" i="2"/>
  <c r="F865" i="2" l="1"/>
  <c r="E866" i="2"/>
  <c r="F866" i="2" l="1"/>
  <c r="E867" i="2"/>
  <c r="F867" i="2" l="1"/>
  <c r="E868" i="2"/>
  <c r="F868" i="2" l="1"/>
  <c r="E869" i="2"/>
  <c r="F869" i="2" l="1"/>
  <c r="E870" i="2"/>
  <c r="F870" i="2" l="1"/>
  <c r="E871" i="2"/>
  <c r="F871" i="2" l="1"/>
  <c r="E872" i="2"/>
  <c r="F872" i="2" l="1"/>
  <c r="E873" i="2"/>
  <c r="F873" i="2" l="1"/>
  <c r="E874" i="2"/>
  <c r="F874" i="2" l="1"/>
  <c r="E875" i="2"/>
  <c r="F875" i="2" l="1"/>
  <c r="E876" i="2"/>
  <c r="F876" i="2" s="1"/>
</calcChain>
</file>

<file path=xl/sharedStrings.xml><?xml version="1.0" encoding="utf-8"?>
<sst xmlns="http://schemas.openxmlformats.org/spreadsheetml/2006/main" count="636" uniqueCount="96">
  <si>
    <t>Date</t>
  </si>
  <si>
    <t>Open</t>
  </si>
  <si>
    <t>High</t>
  </si>
  <si>
    <t>Low</t>
  </si>
  <si>
    <t>Close</t>
  </si>
  <si>
    <t>Volume</t>
  </si>
  <si>
    <t>Adj Close</t>
  </si>
  <si>
    <t>SMA (5)</t>
  </si>
  <si>
    <t>SMA(25)</t>
  </si>
  <si>
    <t>Trade Signal</t>
  </si>
  <si>
    <t>Transaction Price</t>
  </si>
  <si>
    <t>Returns</t>
  </si>
  <si>
    <t>Daily Returns</t>
  </si>
  <si>
    <t>Current Position</t>
  </si>
  <si>
    <t>Strategy Daily Returns</t>
  </si>
  <si>
    <t>Performance Metrics</t>
  </si>
  <si>
    <t>Positve Returns</t>
  </si>
  <si>
    <t>Negative returns</t>
  </si>
  <si>
    <t>Positive Trades</t>
  </si>
  <si>
    <t>Negative Trades</t>
  </si>
  <si>
    <t>Hit Ratio</t>
  </si>
  <si>
    <t>Average Returns</t>
  </si>
  <si>
    <t>LN Daily Returns</t>
  </si>
  <si>
    <t xml:space="preserve"> </t>
  </si>
  <si>
    <t>Crude Oil WTI Historical data</t>
  </si>
  <si>
    <t>Reverse log</t>
  </si>
  <si>
    <t>Cum Returns WTI</t>
  </si>
  <si>
    <t>GVAR</t>
  </si>
  <si>
    <t>FAVAR</t>
  </si>
  <si>
    <t>Forecasts</t>
  </si>
  <si>
    <t>Cum  Returns</t>
  </si>
  <si>
    <t>Capital</t>
  </si>
  <si>
    <t>Annual percentage volatility target</t>
  </si>
  <si>
    <t>Annual cash volatility target</t>
  </si>
  <si>
    <t>EOD Net position</t>
  </si>
  <si>
    <t>SELL</t>
  </si>
  <si>
    <t>BUY</t>
  </si>
  <si>
    <t>SMA5</t>
  </si>
  <si>
    <t>SMA25</t>
  </si>
  <si>
    <t>Sell Strength</t>
  </si>
  <si>
    <t>Buy Strength</t>
  </si>
  <si>
    <t>SMA5 Sell</t>
  </si>
  <si>
    <t>SMA25 Sell</t>
  </si>
  <si>
    <t/>
  </si>
  <si>
    <t>B/S Strength</t>
  </si>
  <si>
    <t>Today's action</t>
  </si>
  <si>
    <t>Clearing last positions</t>
  </si>
  <si>
    <t>Additional positions</t>
  </si>
  <si>
    <t>EOD P&amp;L</t>
  </si>
  <si>
    <t>Daily Return %</t>
  </si>
  <si>
    <t>Cummulative return %</t>
  </si>
  <si>
    <t>One position Daily Return %</t>
  </si>
  <si>
    <t>Comparison</t>
  </si>
  <si>
    <t>GVAR - B/S Strength</t>
  </si>
  <si>
    <t>FAVAR - B/S Strength</t>
  </si>
  <si>
    <t>No forecast - B/S Strength</t>
  </si>
  <si>
    <t>No Forecast</t>
  </si>
  <si>
    <t>Perfect information / no forecast</t>
  </si>
  <si>
    <t>P&amp;L at end of period</t>
  </si>
  <si>
    <t>Daily volatility target £</t>
  </si>
  <si>
    <t>Price £</t>
  </si>
  <si>
    <t>Price volatility %</t>
  </si>
  <si>
    <t>Minimum trade size £</t>
  </si>
  <si>
    <t>Price volatility per minimum trade £</t>
  </si>
  <si>
    <t>Instrument value volatility £</t>
  </si>
  <si>
    <t>Subsystem position</t>
  </si>
  <si>
    <t>Portfolio instrument position</t>
  </si>
  <si>
    <t>Rounded target position</t>
  </si>
  <si>
    <t>Instruction - the user should paste the inputs into the Price and Forecast field. The rest of the cells contain formulae that will automatically refresh when the input has changed.The bottom grid contains data calculated metrics on the single position backtest page.  The user can copy the data from the backtester to this page and paste the relevant data for performance calculation.</t>
  </si>
  <si>
    <t>Backtesting with single and multiple positions</t>
  </si>
  <si>
    <t>https://app.lucidchart.com/publicSegments/view/03088b5e-d1a5-4fa9-99d1-d555ab1a94b5/image.png</t>
  </si>
  <si>
    <t>Web version of this chart can be found here:</t>
  </si>
  <si>
    <t>Volatility multiple</t>
  </si>
  <si>
    <t>Sharpe Ratio</t>
  </si>
  <si>
    <t>Sharpe ratio</t>
  </si>
  <si>
    <t>Highest return %</t>
  </si>
  <si>
    <t>Lowest return %</t>
  </si>
  <si>
    <t>Highest Returns</t>
  </si>
  <si>
    <t>Lowest Returns</t>
  </si>
  <si>
    <t>Trading Rule -No forecast</t>
  </si>
  <si>
    <t>Trading Rule - FAVAR</t>
  </si>
  <si>
    <t>Trading Rule - GVAR</t>
  </si>
  <si>
    <t>Buy / Sell Strength</t>
  </si>
  <si>
    <t>Average position</t>
  </si>
  <si>
    <t>Maximum position</t>
  </si>
  <si>
    <t>Minimum position</t>
  </si>
  <si>
    <t>Average strength</t>
  </si>
  <si>
    <t>Higest Buy</t>
  </si>
  <si>
    <t>Lowest Sell</t>
  </si>
  <si>
    <t>Total strength</t>
  </si>
  <si>
    <t>No. of Buy</t>
  </si>
  <si>
    <t>No. of Sell</t>
  </si>
  <si>
    <t>Average return per trade%</t>
  </si>
  <si>
    <t>Cumulative return %</t>
  </si>
  <si>
    <t xml:space="preserve">    The second part of this workbook is a backtest template that allows multiple positions. It also includes portfolio management criteria and tools that were mentioned in the book. This allows the trader to backtest if holding multiple positions within the same instrument is a better strategy or not. Detailed portfolio criteria are also in place to adjust the position size to be traded, according to the risk criteria as stipulated at the start. This part was designed with flexibility in mind so that the reader can test multiple scenarios with the same dataset but different criteria.	 
  </t>
  </si>
  <si>
    <t xml:space="preserve">This workbook shows how the backtest can be applied to check whether a strategy would be profitable, given the historical data and trends. The first sample given here is a simple backtest for testing one position strategy. This allows the trader to hold one position at any time, either buying or shorting. Therefore the trader's net position can either be short (-1), no holding (0) or long (+1). The indication of buy or sell here is indicated by the underlying strategy, which is described in the book. Once a signal is given, the trader will either buy or sell the underlying security. The profit and loss for each trade is calculated and cumulative return is also calculated to indicate whether the strategy worked. Performance metrics are also calculated to provide a comprehensive picture.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</si>
</sst>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quot;£&quot;* #,##0.00_-;_-&quot;£&quot;* &quot;-&quot;??_-;_-@_-"/>
    <numFmt numFmtId="164" formatCode="[$£-809]#,##0;[Red]\-[$£-809]#,##0"/>
    <numFmt numFmtId="165" formatCode="0.0%"/>
    <numFmt numFmtId="166" formatCode="[$£-809]#,##0.00;[Red]\-[$£-809]#,##0.00"/>
    <numFmt numFmtId="167" formatCode="0.0"/>
  </numFmts>
  <fonts count="34"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20"/>
      <color theme="1"/>
      <name val="Calibri"/>
      <family val="2"/>
      <scheme val="minor"/>
    </font>
    <font>
      <sz val="30"/>
      <color theme="1"/>
      <name val="Calibri"/>
      <family val="2"/>
      <scheme val="minor"/>
    </font>
    <font>
      <sz val="11"/>
      <name val="Calibri"/>
      <family val="2"/>
      <scheme val="minor"/>
    </font>
    <font>
      <b/>
      <sz val="14"/>
      <name val="Arial"/>
      <family val="2"/>
    </font>
    <font>
      <sz val="14"/>
      <name val="Arial"/>
      <family val="2"/>
    </font>
    <font>
      <b/>
      <sz val="14"/>
      <name val="Calibri"/>
      <family val="2"/>
      <scheme val="minor"/>
    </font>
    <font>
      <sz val="10"/>
      <name val="Arial"/>
      <family val="2"/>
    </font>
    <font>
      <b/>
      <sz val="10"/>
      <name val="Arial"/>
      <family val="2"/>
    </font>
    <font>
      <b/>
      <sz val="18"/>
      <color theme="1"/>
      <name val="Calibri"/>
      <family val="2"/>
      <scheme val="minor"/>
    </font>
    <font>
      <u/>
      <sz val="11"/>
      <color theme="10"/>
      <name val="Calibri"/>
      <family val="2"/>
      <scheme val="minor"/>
    </font>
    <font>
      <b/>
      <sz val="12"/>
      <name val="Arial"/>
      <family val="2"/>
    </font>
    <font>
      <b/>
      <sz val="11"/>
      <name val="Arial"/>
      <family val="2"/>
    </font>
    <font>
      <sz val="12"/>
      <name val="Arial"/>
      <family val="2"/>
    </font>
    <font>
      <sz val="12"/>
      <color theme="1"/>
      <name val="Calibri"/>
      <family val="2"/>
      <scheme val="minor"/>
    </font>
    <font>
      <b/>
      <sz val="11"/>
      <name val="Calibri"/>
      <family val="2"/>
      <scheme val="minor"/>
    </font>
    <font>
      <sz val="10"/>
      <color theme="0"/>
      <name val="Arial"/>
      <family val="2"/>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70C0"/>
        <bgColor indexed="64"/>
      </patternFill>
    </fill>
    <fill>
      <patternFill patternType="solid">
        <fgColor theme="1" tint="0.249977111117893"/>
        <bgColor indexed="64"/>
      </patternFill>
    </fill>
    <fill>
      <patternFill patternType="solid">
        <fgColor rgb="FF92D050"/>
        <bgColor indexed="64"/>
      </patternFill>
    </fill>
    <fill>
      <patternFill patternType="solid">
        <fgColor theme="7" tint="0.39997558519241921"/>
        <bgColor rgb="FFFFFF00"/>
      </patternFill>
    </fill>
    <fill>
      <patternFill patternType="solid">
        <fgColor theme="9" tint="0.39997558519241921"/>
        <bgColor indexed="64"/>
      </patternFill>
    </fill>
    <fill>
      <patternFill patternType="solid">
        <fgColor rgb="FF00B0F0"/>
        <bgColor indexed="64"/>
      </patternFill>
    </fill>
    <fill>
      <patternFill patternType="solid">
        <fgColor rgb="FFC00000"/>
        <bgColor indexed="64"/>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hair">
        <color rgb="FF000000"/>
      </left>
      <right/>
      <top style="hair">
        <color rgb="FF000000"/>
      </top>
      <bottom/>
      <diagonal/>
    </border>
    <border>
      <left style="hair">
        <color rgb="FF000000"/>
      </left>
      <right/>
      <top/>
      <bottom/>
      <diagonal/>
    </border>
    <border>
      <left style="thin">
        <color rgb="FFB2B2B2"/>
      </left>
      <right style="thin">
        <color rgb="FFB2B2B2"/>
      </right>
      <top/>
      <bottom/>
      <diagonal/>
    </border>
  </borders>
  <cellStyleXfs count="45">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4" fontId="1" fillId="0" borderId="0" applyFont="0" applyFill="0" applyBorder="0" applyAlignment="0" applyProtection="0"/>
    <xf numFmtId="0" fontId="27" fillId="0" borderId="0" applyNumberFormat="0" applyFill="0" applyBorder="0" applyAlignment="0" applyProtection="0"/>
  </cellStyleXfs>
  <cellXfs count="110">
    <xf numFmtId="0" fontId="0" fillId="0" borderId="0" xfId="0"/>
    <xf numFmtId="10" fontId="0" fillId="0" borderId="0" xfId="0" applyNumberFormat="1"/>
    <xf numFmtId="10" fontId="0" fillId="0" borderId="0" xfId="1" applyNumberFormat="1" applyFont="1"/>
    <xf numFmtId="0" fontId="0" fillId="0" borderId="0" xfId="0" applyFill="1"/>
    <xf numFmtId="10" fontId="0" fillId="0" borderId="0" xfId="1" applyNumberFormat="1" applyFont="1" applyFill="1"/>
    <xf numFmtId="10" fontId="0" fillId="0" borderId="0" xfId="0" applyNumberFormat="1" applyFill="1"/>
    <xf numFmtId="0" fontId="17" fillId="33" borderId="0" xfId="0" applyFont="1" applyFill="1"/>
    <xf numFmtId="0" fontId="0" fillId="0" borderId="0" xfId="0" applyBorder="1"/>
    <xf numFmtId="0" fontId="17" fillId="34" borderId="0" xfId="0" applyFont="1" applyFill="1" applyBorder="1" applyAlignment="1">
      <alignment horizontal="center"/>
    </xf>
    <xf numFmtId="0" fontId="17" fillId="34" borderId="0" xfId="0" applyFont="1" applyFill="1" applyBorder="1"/>
    <xf numFmtId="10" fontId="17" fillId="34" borderId="0" xfId="1" applyNumberFormat="1" applyFont="1" applyFill="1" applyBorder="1"/>
    <xf numFmtId="14" fontId="0" fillId="0" borderId="0" xfId="0" applyNumberFormat="1" applyBorder="1"/>
    <xf numFmtId="2" fontId="0" fillId="0" borderId="0" xfId="0" applyNumberFormat="1" applyBorder="1"/>
    <xf numFmtId="10" fontId="0" fillId="0" borderId="0" xfId="1" applyNumberFormat="1" applyFont="1" applyBorder="1"/>
    <xf numFmtId="2" fontId="0" fillId="0" borderId="0" xfId="0" applyNumberFormat="1" applyFill="1" applyBorder="1"/>
    <xf numFmtId="10" fontId="0" fillId="0" borderId="0" xfId="1" applyNumberFormat="1" applyFont="1" applyFill="1" applyBorder="1"/>
    <xf numFmtId="0" fontId="0" fillId="0" borderId="0" xfId="0" applyFill="1" applyBorder="1"/>
    <xf numFmtId="0" fontId="16" fillId="0" borderId="0" xfId="0" applyFont="1" applyBorder="1"/>
    <xf numFmtId="2" fontId="0" fillId="0" borderId="0" xfId="0" applyNumberFormat="1"/>
    <xf numFmtId="0" fontId="21" fillId="0" borderId="0" xfId="0" applyFont="1"/>
    <xf numFmtId="164" fontId="22" fillId="0" borderId="0" xfId="0" applyNumberFormat="1" applyFont="1" applyAlignment="1">
      <alignment horizontal="center"/>
    </xf>
    <xf numFmtId="165" fontId="22" fillId="0" borderId="0" xfId="0" applyNumberFormat="1" applyFont="1" applyAlignment="1">
      <alignment horizontal="center"/>
    </xf>
    <xf numFmtId="0" fontId="23" fillId="0" borderId="0" xfId="0" applyFont="1"/>
    <xf numFmtId="166" fontId="22" fillId="0" borderId="20" xfId="0" applyNumberFormat="1" applyFont="1" applyBorder="1"/>
    <xf numFmtId="10" fontId="22" fillId="0" borderId="20" xfId="0" applyNumberFormat="1" applyFont="1" applyBorder="1"/>
    <xf numFmtId="0" fontId="22" fillId="0" borderId="20" xfId="0" applyFont="1" applyBorder="1"/>
    <xf numFmtId="2" fontId="22" fillId="0" borderId="20" xfId="0" applyNumberFormat="1" applyFont="1" applyBorder="1"/>
    <xf numFmtId="0" fontId="24" fillId="0" borderId="0" xfId="0" applyFont="1"/>
    <xf numFmtId="166" fontId="24" fillId="0" borderId="0" xfId="0" applyNumberFormat="1" applyFont="1"/>
    <xf numFmtId="10" fontId="24" fillId="0" borderId="0" xfId="1" applyNumberFormat="1" applyFont="1"/>
    <xf numFmtId="44" fontId="0" fillId="0" borderId="0" xfId="0" applyNumberFormat="1"/>
    <xf numFmtId="10" fontId="24" fillId="0" borderId="0" xfId="0" applyNumberFormat="1" applyFont="1"/>
    <xf numFmtId="0" fontId="25" fillId="0" borderId="0" xfId="0" applyFont="1"/>
    <xf numFmtId="167" fontId="0" fillId="0" borderId="0" xfId="0" applyNumberFormat="1" applyBorder="1"/>
    <xf numFmtId="167" fontId="0" fillId="0" borderId="0" xfId="0" applyNumberFormat="1"/>
    <xf numFmtId="0" fontId="17" fillId="0" borderId="0" xfId="0" applyFont="1" applyFill="1" applyBorder="1"/>
    <xf numFmtId="2" fontId="0" fillId="0" borderId="0" xfId="0" applyNumberFormat="1" applyFill="1"/>
    <xf numFmtId="10" fontId="22" fillId="0" borderId="0" xfId="1" applyNumberFormat="1" applyFont="1" applyAlignment="1">
      <alignment horizontal="center"/>
    </xf>
    <xf numFmtId="0" fontId="22" fillId="36" borderId="20" xfId="0" applyFont="1" applyFill="1" applyBorder="1"/>
    <xf numFmtId="0" fontId="21" fillId="8" borderId="8" xfId="16" applyFont="1" applyAlignment="1">
      <alignment wrapText="1"/>
    </xf>
    <xf numFmtId="14" fontId="16" fillId="0" borderId="0" xfId="0" applyNumberFormat="1" applyFont="1" applyBorder="1"/>
    <xf numFmtId="0" fontId="16" fillId="0" borderId="0" xfId="0" applyFont="1"/>
    <xf numFmtId="2" fontId="22" fillId="35" borderId="20" xfId="0" applyNumberFormat="1" applyFont="1" applyFill="1" applyBorder="1"/>
    <xf numFmtId="44" fontId="22" fillId="0" borderId="19" xfId="43" applyNumberFormat="1" applyFont="1" applyFill="1" applyBorder="1"/>
    <xf numFmtId="44" fontId="22" fillId="37" borderId="19" xfId="43" applyNumberFormat="1" applyFont="1" applyFill="1" applyBorder="1"/>
    <xf numFmtId="0" fontId="28" fillId="8" borderId="8" xfId="16" applyFont="1" applyAlignment="1">
      <alignment wrapText="1"/>
    </xf>
    <xf numFmtId="0" fontId="29" fillId="8" borderId="8" xfId="16" applyFont="1" applyAlignment="1">
      <alignment wrapText="1"/>
    </xf>
    <xf numFmtId="44" fontId="30" fillId="0" borderId="19" xfId="43" applyNumberFormat="1" applyFont="1" applyFill="1" applyBorder="1"/>
    <xf numFmtId="44" fontId="30" fillId="0" borderId="0" xfId="0" applyNumberFormat="1" applyFont="1"/>
    <xf numFmtId="0" fontId="31" fillId="0" borderId="0" xfId="0" applyFont="1"/>
    <xf numFmtId="10" fontId="30" fillId="0" borderId="0" xfId="1" applyNumberFormat="1" applyFont="1"/>
    <xf numFmtId="10" fontId="30" fillId="0" borderId="0" xfId="0" applyNumberFormat="1" applyFont="1"/>
    <xf numFmtId="44" fontId="31" fillId="0" borderId="0" xfId="0" applyNumberFormat="1" applyFont="1"/>
    <xf numFmtId="0" fontId="27" fillId="0" borderId="0" xfId="44"/>
    <xf numFmtId="10" fontId="6" fillId="2" borderId="18" xfId="7" applyNumberFormat="1" applyBorder="1"/>
    <xf numFmtId="10" fontId="20" fillId="0" borderId="18" xfId="7" applyNumberFormat="1" applyFont="1" applyFill="1" applyBorder="1"/>
    <xf numFmtId="10" fontId="7" fillId="3" borderId="18" xfId="8" applyNumberFormat="1" applyBorder="1"/>
    <xf numFmtId="10" fontId="20" fillId="0" borderId="18" xfId="8" applyNumberFormat="1" applyFont="1" applyFill="1" applyBorder="1"/>
    <xf numFmtId="0" fontId="17" fillId="13" borderId="18" xfId="23" applyBorder="1"/>
    <xf numFmtId="0" fontId="20" fillId="0" borderId="18" xfId="23" applyFont="1" applyFill="1" applyBorder="1"/>
    <xf numFmtId="0" fontId="17" fillId="17" borderId="18" xfId="27" applyBorder="1"/>
    <xf numFmtId="0" fontId="20" fillId="0" borderId="18" xfId="27" applyFont="1" applyFill="1" applyBorder="1"/>
    <xf numFmtId="9" fontId="8" fillId="4" borderId="18" xfId="9" applyNumberFormat="1" applyBorder="1"/>
    <xf numFmtId="9" fontId="20" fillId="0" borderId="18" xfId="9" applyNumberFormat="1" applyFont="1" applyFill="1" applyBorder="1"/>
    <xf numFmtId="10" fontId="0" fillId="8" borderId="18" xfId="16" applyNumberFormat="1" applyFont="1" applyBorder="1"/>
    <xf numFmtId="10" fontId="20" fillId="0" borderId="18" xfId="16" applyNumberFormat="1" applyFont="1" applyFill="1" applyBorder="1"/>
    <xf numFmtId="0" fontId="13" fillId="35" borderId="18" xfId="0" applyFont="1" applyFill="1" applyBorder="1"/>
    <xf numFmtId="165" fontId="20" fillId="0" borderId="18" xfId="1" applyNumberFormat="1" applyFont="1" applyFill="1" applyBorder="1"/>
    <xf numFmtId="0" fontId="17" fillId="39" borderId="18" xfId="0" applyFont="1" applyFill="1" applyBorder="1"/>
    <xf numFmtId="165" fontId="32" fillId="0" borderId="18" xfId="1" applyNumberFormat="1" applyFont="1" applyBorder="1"/>
    <xf numFmtId="0" fontId="13" fillId="38" borderId="18" xfId="0" applyFont="1" applyFill="1" applyBorder="1"/>
    <xf numFmtId="165" fontId="32" fillId="0" borderId="18" xfId="0" applyNumberFormat="1" applyFont="1" applyBorder="1"/>
    <xf numFmtId="2" fontId="32" fillId="0" borderId="18" xfId="0" applyNumberFormat="1" applyFont="1" applyFill="1" applyBorder="1"/>
    <xf numFmtId="165" fontId="32" fillId="0" borderId="18" xfId="1" applyNumberFormat="1" applyFont="1" applyFill="1" applyBorder="1"/>
    <xf numFmtId="14" fontId="16" fillId="0" borderId="0" xfId="0" applyNumberFormat="1" applyFont="1"/>
    <xf numFmtId="0" fontId="33" fillId="0" borderId="0" xfId="0" applyFont="1"/>
    <xf numFmtId="0" fontId="28" fillId="8" borderId="8" xfId="16" applyFont="1" applyAlignment="1">
      <alignment horizontal="left" vertical="top" wrapText="1"/>
    </xf>
    <xf numFmtId="0" fontId="21" fillId="8" borderId="21" xfId="16" applyFont="1" applyBorder="1" applyAlignment="1">
      <alignment wrapText="1"/>
    </xf>
    <xf numFmtId="165" fontId="22" fillId="0" borderId="0" xfId="1" applyNumberFormat="1" applyFont="1" applyAlignment="1">
      <alignment horizontal="center"/>
    </xf>
    <xf numFmtId="2" fontId="22" fillId="0" borderId="0" xfId="1" applyNumberFormat="1" applyFont="1" applyAlignment="1">
      <alignment horizontal="center"/>
    </xf>
    <xf numFmtId="1" fontId="22" fillId="0" borderId="0" xfId="1" applyNumberFormat="1" applyFont="1" applyAlignment="1">
      <alignment horizontal="center"/>
    </xf>
    <xf numFmtId="44" fontId="24" fillId="0" borderId="0" xfId="1" applyNumberFormat="1" applyFont="1"/>
    <xf numFmtId="0" fontId="19" fillId="0" borderId="10" xfId="0" applyFont="1" applyBorder="1" applyAlignment="1">
      <alignment horizontal="center" vertical="center"/>
    </xf>
    <xf numFmtId="0" fontId="19" fillId="0" borderId="17" xfId="0" applyFont="1" applyBorder="1" applyAlignment="1">
      <alignment horizontal="center" vertical="center"/>
    </xf>
    <xf numFmtId="0" fontId="19" fillId="0" borderId="11" xfId="0" applyFont="1" applyBorder="1" applyAlignment="1">
      <alignment horizontal="center" vertical="center"/>
    </xf>
    <xf numFmtId="0" fontId="19" fillId="0" borderId="12" xfId="0" applyFont="1" applyBorder="1" applyAlignment="1">
      <alignment horizontal="center" vertical="center"/>
    </xf>
    <xf numFmtId="0" fontId="19" fillId="0" borderId="0" xfId="0" applyFont="1" applyBorder="1" applyAlignment="1">
      <alignment horizontal="center" vertical="center"/>
    </xf>
    <xf numFmtId="0" fontId="19" fillId="0" borderId="13" xfId="0" applyFont="1" applyBorder="1" applyAlignment="1">
      <alignment horizontal="center" vertical="center"/>
    </xf>
    <xf numFmtId="0" fontId="19" fillId="0" borderId="14" xfId="0" applyFont="1" applyBorder="1" applyAlignment="1">
      <alignment horizontal="center" vertical="center"/>
    </xf>
    <xf numFmtId="0" fontId="19" fillId="0" borderId="16" xfId="0" applyFont="1" applyBorder="1" applyAlignment="1">
      <alignment horizontal="center" vertical="center"/>
    </xf>
    <xf numFmtId="0" fontId="19" fillId="0" borderId="15" xfId="0" applyFont="1" applyBorder="1" applyAlignment="1">
      <alignment horizontal="center" vertical="center"/>
    </xf>
    <xf numFmtId="0" fontId="0" fillId="0" borderId="18" xfId="0" applyFont="1" applyBorder="1" applyAlignment="1">
      <alignment horizontal="left" vertical="top" wrapText="1"/>
    </xf>
    <xf numFmtId="0" fontId="0" fillId="0" borderId="10" xfId="0" applyFont="1" applyBorder="1" applyAlignment="1">
      <alignment horizontal="left" vertical="top" wrapText="1"/>
    </xf>
    <xf numFmtId="0" fontId="0" fillId="0" borderId="17" xfId="0" applyFont="1" applyBorder="1" applyAlignment="1">
      <alignment horizontal="left" vertical="top" wrapText="1"/>
    </xf>
    <xf numFmtId="0" fontId="0" fillId="0" borderId="11" xfId="0" applyFont="1" applyBorder="1" applyAlignment="1">
      <alignment horizontal="left" vertical="top" wrapText="1"/>
    </xf>
    <xf numFmtId="0" fontId="0" fillId="0" borderId="12" xfId="0" applyFont="1" applyBorder="1" applyAlignment="1">
      <alignment horizontal="left" vertical="top" wrapText="1"/>
    </xf>
    <xf numFmtId="0" fontId="0" fillId="0" borderId="0" xfId="0" applyFont="1" applyBorder="1" applyAlignment="1">
      <alignment horizontal="left" vertical="top" wrapText="1"/>
    </xf>
    <xf numFmtId="0" fontId="0" fillId="0" borderId="13" xfId="0" applyFont="1" applyBorder="1" applyAlignment="1">
      <alignment horizontal="left" vertical="top" wrapText="1"/>
    </xf>
    <xf numFmtId="0" fontId="0" fillId="0" borderId="14" xfId="0" applyFont="1" applyBorder="1" applyAlignment="1">
      <alignment horizontal="left" vertical="top" wrapText="1"/>
    </xf>
    <xf numFmtId="0" fontId="0" fillId="0" borderId="16" xfId="0" applyFont="1" applyBorder="1" applyAlignment="1">
      <alignment horizontal="left" vertical="top" wrapText="1"/>
    </xf>
    <xf numFmtId="0" fontId="0" fillId="0" borderId="15" xfId="0" applyFont="1" applyBorder="1" applyAlignment="1">
      <alignment horizontal="left" vertical="top" wrapText="1"/>
    </xf>
    <xf numFmtId="0" fontId="18" fillId="0" borderId="18" xfId="0" applyFont="1" applyBorder="1" applyAlignment="1">
      <alignment horizontal="center"/>
    </xf>
    <xf numFmtId="0" fontId="13" fillId="34" borderId="10" xfId="0" applyFont="1" applyFill="1" applyBorder="1" applyAlignment="1">
      <alignment horizontal="center"/>
    </xf>
    <xf numFmtId="0" fontId="13" fillId="34" borderId="17" xfId="0" applyFont="1" applyFill="1" applyBorder="1" applyAlignment="1">
      <alignment horizontal="center"/>
    </xf>
    <xf numFmtId="0" fontId="26" fillId="0" borderId="18" xfId="0" applyFont="1" applyBorder="1" applyAlignment="1">
      <alignment horizontal="center"/>
    </xf>
    <xf numFmtId="0" fontId="18" fillId="0" borderId="0" xfId="0" applyFont="1" applyAlignment="1">
      <alignment horizontal="center"/>
    </xf>
    <xf numFmtId="0" fontId="0" fillId="0" borderId="18" xfId="0" applyBorder="1" applyAlignment="1">
      <alignment horizontal="left" vertical="top" wrapText="1"/>
    </xf>
    <xf numFmtId="44" fontId="0" fillId="0" borderId="0" xfId="43" applyFont="1"/>
    <xf numFmtId="9" fontId="0" fillId="0" borderId="0" xfId="1" applyFont="1"/>
    <xf numFmtId="17" fontId="0" fillId="0" borderId="0" xfId="0" applyNumberFormat="1"/>
  </cellXfs>
  <cellStyles count="45">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urrency" xfId="43" builtinId="4"/>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44" builtinId="8"/>
    <cellStyle name="Input" xfId="10" builtinId="20" customBuiltin="1"/>
    <cellStyle name="Linked Cell" xfId="13" builtinId="24" customBuiltin="1"/>
    <cellStyle name="Neutral" xfId="9" builtinId="28" customBuiltin="1"/>
    <cellStyle name="Normal" xfId="0" builtinId="0"/>
    <cellStyle name="Note" xfId="16" builtinId="10" customBuiltin="1"/>
    <cellStyle name="Output" xfId="11" builtinId="21" customBuiltin="1"/>
    <cellStyle name="Percent" xfId="1" builtinId="5"/>
    <cellStyle name="Title" xfId="2" builtinId="15" customBuiltin="1"/>
    <cellStyle name="Total" xfId="18" builtinId="25" customBuiltin="1"/>
    <cellStyle name="Warning Text" xfId="15" builtinId="11" customBuiltin="1"/>
  </cellStyles>
  <dxfs count="34">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ont>
        <b/>
        <i val="0"/>
        <strike val="0"/>
        <condense val="0"/>
        <extend val="0"/>
        <outline val="0"/>
        <shadow val="0"/>
        <u val="none"/>
        <vertAlign val="baseline"/>
        <sz val="11"/>
        <color auto="1"/>
        <name val="Calibri"/>
        <family val="2"/>
        <scheme val="minor"/>
      </font>
      <numFmt numFmtId="165" formatCode="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1"/>
        <color auto="1"/>
        <name val="Calibri"/>
        <family val="2"/>
        <scheme val="minor"/>
      </font>
      <fill>
        <patternFill patternType="none">
          <fgColor indexed="64"/>
          <bgColor auto="1"/>
        </patternFill>
      </fill>
    </dxf>
    <dxf>
      <font>
        <b val="0"/>
        <i val="0"/>
        <strike val="0"/>
        <condense val="0"/>
        <extend val="0"/>
        <outline val="0"/>
        <shadow val="0"/>
        <u val="none"/>
        <vertAlign val="baseline"/>
        <sz val="11"/>
        <color theme="0"/>
        <name val="Calibri"/>
        <family val="2"/>
        <scheme val="minor"/>
      </font>
      <fill>
        <patternFill patternType="solid">
          <fgColor indexed="64"/>
          <bgColor rgb="FFC00000"/>
        </patternFill>
      </fill>
      <border diagonalUp="0" diagonalDown="0" outline="0">
        <left style="thin">
          <color indexed="64"/>
        </left>
        <right style="thin">
          <color indexed="64"/>
        </right>
        <top style="thin">
          <color indexed="64"/>
        </top>
        <bottom style="thin">
          <color indexed="64"/>
        </bottom>
      </border>
    </dxf>
    <dxf>
      <font>
        <b/>
      </font>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0"/>
        <name val="Calibri"/>
        <family val="2"/>
        <scheme val="minor"/>
      </font>
      <fill>
        <patternFill patternType="solid">
          <fgColor indexed="64"/>
          <bgColor theme="1" tint="0.249977111117893"/>
        </patternFill>
      </fill>
      <alignment horizontal="center" vertical="bottom" textRotation="0" wrapText="0" indent="0" justifyLastLine="0" shrinkToFit="0" readingOrder="0"/>
    </dxf>
    <dxf>
      <font>
        <b/>
        <i val="0"/>
        <strike val="0"/>
        <condense val="0"/>
        <extend val="0"/>
        <outline val="0"/>
        <shadow val="0"/>
        <u val="none"/>
        <vertAlign val="baseline"/>
        <sz val="11"/>
        <color auto="1"/>
        <name val="Calibri"/>
        <family val="2"/>
        <scheme val="minor"/>
      </font>
      <numFmt numFmtId="165" formatCode="0.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1"/>
        <color auto="1"/>
        <name val="Calibri"/>
        <family val="2"/>
        <scheme val="minor"/>
      </font>
      <fill>
        <patternFill patternType="none">
          <fgColor indexed="64"/>
          <bgColor auto="1"/>
        </patternFill>
      </fill>
    </dxf>
    <dxf>
      <font>
        <b val="0"/>
        <i val="0"/>
        <strike val="0"/>
        <condense val="0"/>
        <extend val="0"/>
        <outline val="0"/>
        <shadow val="0"/>
        <u val="none"/>
        <vertAlign val="baseline"/>
        <sz val="11"/>
        <color theme="0"/>
        <name val="Calibri"/>
        <family val="2"/>
        <scheme val="minor"/>
      </font>
      <fill>
        <patternFill patternType="solid">
          <fgColor indexed="64"/>
          <bgColor rgb="FFC00000"/>
        </patternFill>
      </fill>
      <border diagonalUp="0" diagonalDown="0" outline="0">
        <left style="thin">
          <color indexed="64"/>
        </left>
        <right style="thin">
          <color indexed="64"/>
        </right>
        <top style="thin">
          <color indexed="64"/>
        </top>
        <bottom style="thin">
          <color indexed="64"/>
        </bottom>
      </border>
    </dxf>
    <dxf>
      <font>
        <b/>
      </font>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0"/>
        <name val="Calibri"/>
        <family val="2"/>
        <scheme val="minor"/>
      </font>
      <fill>
        <patternFill patternType="solid">
          <fgColor indexed="64"/>
          <bgColor theme="1" tint="0.249977111117893"/>
        </patternFill>
      </fill>
      <alignment horizontal="center"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165" formatCode="0.0%"/>
      <fill>
        <patternFill patternType="none">
          <fgColor indexed="64"/>
          <bgColor indexed="65"/>
        </patternFill>
      </fill>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1"/>
        <color auto="1"/>
        <name val="Calibri"/>
        <family val="2"/>
        <scheme val="minor"/>
      </font>
      <fill>
        <patternFill patternType="none">
          <fgColor indexed="64"/>
          <bgColor auto="1"/>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1"/>
        <color theme="0"/>
        <name val="Calibri"/>
        <family val="2"/>
        <scheme val="minor"/>
      </font>
      <fill>
        <patternFill patternType="solid">
          <fgColor indexed="64"/>
          <bgColor rgb="FF92D050"/>
        </patternFill>
      </fill>
      <border diagonalUp="0" diagonalDown="0" outline="0">
        <left style="thin">
          <color indexed="64"/>
        </left>
        <right style="thin">
          <color indexed="64"/>
        </right>
        <top style="thin">
          <color indexed="64"/>
        </top>
        <bottom style="thin">
          <color indexed="64"/>
        </bottom>
      </border>
    </dxf>
    <dxf>
      <font>
        <b/>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0"/>
        <name val="Calibri"/>
        <family val="2"/>
        <scheme val="minor"/>
      </font>
      <fill>
        <patternFill patternType="solid">
          <fgColor indexed="64"/>
          <bgColor theme="1" tint="0.249977111117893"/>
        </patternFill>
      </fill>
      <alignment horizontal="center" vertical="bottom" textRotation="0" wrapText="0" indent="0" justifyLastLine="0" shrinkToFit="0" readingOrder="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en-GB"/>
              <a:t>Oil WTI Price</a:t>
            </a:r>
          </a:p>
        </c:rich>
      </c:tx>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en-US"/>
        </a:p>
      </c:txPr>
    </c:title>
    <c:autoTitleDeleted val="0"/>
    <c:plotArea>
      <c:layout/>
      <c:lineChart>
        <c:grouping val="standard"/>
        <c:varyColors val="0"/>
        <c:ser>
          <c:idx val="0"/>
          <c:order val="0"/>
          <c:spPr>
            <a:ln w="22225" cap="rnd">
              <a:solidFill>
                <a:schemeClr val="accent2"/>
              </a:solidFill>
            </a:ln>
            <a:effectLst>
              <a:glow rad="139700">
                <a:schemeClr val="accent2">
                  <a:satMod val="175000"/>
                  <a:alpha val="14000"/>
                </a:schemeClr>
              </a:glow>
            </a:effectLst>
          </c:spPr>
          <c:marker>
            <c:symbol val="none"/>
          </c:marker>
          <c:cat>
            <c:numRef>
              <c:f>'Single Position Backtest'!$L$4:$L$876</c:f>
              <c:numCache>
                <c:formatCode>m/d/yyyy</c:formatCode>
                <c:ptCount val="873"/>
                <c:pt idx="0">
                  <c:v>42738</c:v>
                </c:pt>
                <c:pt idx="1">
                  <c:v>42739</c:v>
                </c:pt>
                <c:pt idx="2">
                  <c:v>42740</c:v>
                </c:pt>
                <c:pt idx="3">
                  <c:v>42741</c:v>
                </c:pt>
                <c:pt idx="4">
                  <c:v>42744</c:v>
                </c:pt>
                <c:pt idx="5">
                  <c:v>42745</c:v>
                </c:pt>
                <c:pt idx="6">
                  <c:v>42746</c:v>
                </c:pt>
                <c:pt idx="7">
                  <c:v>42747</c:v>
                </c:pt>
                <c:pt idx="8">
                  <c:v>42748</c:v>
                </c:pt>
                <c:pt idx="9">
                  <c:v>42752</c:v>
                </c:pt>
                <c:pt idx="10">
                  <c:v>42753</c:v>
                </c:pt>
                <c:pt idx="11">
                  <c:v>42754</c:v>
                </c:pt>
                <c:pt idx="12">
                  <c:v>42755</c:v>
                </c:pt>
                <c:pt idx="13">
                  <c:v>42758</c:v>
                </c:pt>
                <c:pt idx="14">
                  <c:v>42759</c:v>
                </c:pt>
                <c:pt idx="15">
                  <c:v>42760</c:v>
                </c:pt>
                <c:pt idx="16">
                  <c:v>42761</c:v>
                </c:pt>
                <c:pt idx="17">
                  <c:v>42762</c:v>
                </c:pt>
                <c:pt idx="18">
                  <c:v>42765</c:v>
                </c:pt>
                <c:pt idx="19">
                  <c:v>42766</c:v>
                </c:pt>
                <c:pt idx="20">
                  <c:v>42767</c:v>
                </c:pt>
                <c:pt idx="21">
                  <c:v>42768</c:v>
                </c:pt>
                <c:pt idx="22">
                  <c:v>42769</c:v>
                </c:pt>
                <c:pt idx="23">
                  <c:v>42772</c:v>
                </c:pt>
                <c:pt idx="24">
                  <c:v>42773</c:v>
                </c:pt>
                <c:pt idx="25">
                  <c:v>42774</c:v>
                </c:pt>
                <c:pt idx="26">
                  <c:v>42775</c:v>
                </c:pt>
                <c:pt idx="27">
                  <c:v>42776</c:v>
                </c:pt>
                <c:pt idx="28">
                  <c:v>42779</c:v>
                </c:pt>
                <c:pt idx="29">
                  <c:v>42780</c:v>
                </c:pt>
                <c:pt idx="30">
                  <c:v>42781</c:v>
                </c:pt>
                <c:pt idx="31">
                  <c:v>42782</c:v>
                </c:pt>
                <c:pt idx="32">
                  <c:v>42783</c:v>
                </c:pt>
                <c:pt idx="33">
                  <c:v>42787</c:v>
                </c:pt>
                <c:pt idx="34">
                  <c:v>42788</c:v>
                </c:pt>
                <c:pt idx="35">
                  <c:v>42789</c:v>
                </c:pt>
                <c:pt idx="36">
                  <c:v>42790</c:v>
                </c:pt>
                <c:pt idx="37">
                  <c:v>42793</c:v>
                </c:pt>
                <c:pt idx="38">
                  <c:v>42794</c:v>
                </c:pt>
                <c:pt idx="39">
                  <c:v>42795</c:v>
                </c:pt>
                <c:pt idx="40">
                  <c:v>42796</c:v>
                </c:pt>
                <c:pt idx="41">
                  <c:v>42797</c:v>
                </c:pt>
                <c:pt idx="42">
                  <c:v>42800</c:v>
                </c:pt>
                <c:pt idx="43">
                  <c:v>42801</c:v>
                </c:pt>
                <c:pt idx="44">
                  <c:v>42802</c:v>
                </c:pt>
                <c:pt idx="45">
                  <c:v>42803</c:v>
                </c:pt>
                <c:pt idx="46">
                  <c:v>42804</c:v>
                </c:pt>
                <c:pt idx="47">
                  <c:v>42807</c:v>
                </c:pt>
                <c:pt idx="48">
                  <c:v>42808</c:v>
                </c:pt>
                <c:pt idx="49">
                  <c:v>42809</c:v>
                </c:pt>
                <c:pt idx="50">
                  <c:v>42810</c:v>
                </c:pt>
                <c:pt idx="51">
                  <c:v>42811</c:v>
                </c:pt>
                <c:pt idx="52">
                  <c:v>42814</c:v>
                </c:pt>
                <c:pt idx="53">
                  <c:v>42815</c:v>
                </c:pt>
                <c:pt idx="54">
                  <c:v>42816</c:v>
                </c:pt>
                <c:pt idx="55">
                  <c:v>42817</c:v>
                </c:pt>
                <c:pt idx="56">
                  <c:v>42818</c:v>
                </c:pt>
                <c:pt idx="57">
                  <c:v>42821</c:v>
                </c:pt>
                <c:pt idx="58">
                  <c:v>42822</c:v>
                </c:pt>
                <c:pt idx="59">
                  <c:v>42823</c:v>
                </c:pt>
                <c:pt idx="60">
                  <c:v>42824</c:v>
                </c:pt>
                <c:pt idx="61">
                  <c:v>42825</c:v>
                </c:pt>
                <c:pt idx="62">
                  <c:v>42828</c:v>
                </c:pt>
                <c:pt idx="63">
                  <c:v>42829</c:v>
                </c:pt>
                <c:pt idx="64">
                  <c:v>42830</c:v>
                </c:pt>
                <c:pt idx="65">
                  <c:v>42831</c:v>
                </c:pt>
                <c:pt idx="66">
                  <c:v>42832</c:v>
                </c:pt>
                <c:pt idx="67">
                  <c:v>42835</c:v>
                </c:pt>
                <c:pt idx="68">
                  <c:v>42836</c:v>
                </c:pt>
                <c:pt idx="69">
                  <c:v>42837</c:v>
                </c:pt>
                <c:pt idx="70">
                  <c:v>42838</c:v>
                </c:pt>
                <c:pt idx="71">
                  <c:v>42842</c:v>
                </c:pt>
                <c:pt idx="72">
                  <c:v>42843</c:v>
                </c:pt>
                <c:pt idx="73">
                  <c:v>42844</c:v>
                </c:pt>
                <c:pt idx="74">
                  <c:v>42845</c:v>
                </c:pt>
                <c:pt idx="75">
                  <c:v>42846</c:v>
                </c:pt>
                <c:pt idx="76">
                  <c:v>42849</c:v>
                </c:pt>
                <c:pt idx="77">
                  <c:v>42850</c:v>
                </c:pt>
                <c:pt idx="78">
                  <c:v>42851</c:v>
                </c:pt>
                <c:pt idx="79">
                  <c:v>42852</c:v>
                </c:pt>
                <c:pt idx="80">
                  <c:v>42853</c:v>
                </c:pt>
                <c:pt idx="81">
                  <c:v>42856</c:v>
                </c:pt>
                <c:pt idx="82">
                  <c:v>42857</c:v>
                </c:pt>
                <c:pt idx="83">
                  <c:v>42858</c:v>
                </c:pt>
                <c:pt idx="84">
                  <c:v>42859</c:v>
                </c:pt>
                <c:pt idx="85">
                  <c:v>42860</c:v>
                </c:pt>
                <c:pt idx="86">
                  <c:v>42863</c:v>
                </c:pt>
                <c:pt idx="87">
                  <c:v>42864</c:v>
                </c:pt>
                <c:pt idx="88">
                  <c:v>42865</c:v>
                </c:pt>
                <c:pt idx="89">
                  <c:v>42866</c:v>
                </c:pt>
                <c:pt idx="90">
                  <c:v>42867</c:v>
                </c:pt>
                <c:pt idx="91">
                  <c:v>42870</c:v>
                </c:pt>
                <c:pt idx="92">
                  <c:v>42871</c:v>
                </c:pt>
                <c:pt idx="93">
                  <c:v>42872</c:v>
                </c:pt>
                <c:pt idx="94">
                  <c:v>42873</c:v>
                </c:pt>
                <c:pt idx="95">
                  <c:v>42874</c:v>
                </c:pt>
                <c:pt idx="96">
                  <c:v>42877</c:v>
                </c:pt>
                <c:pt idx="97">
                  <c:v>42878</c:v>
                </c:pt>
                <c:pt idx="98">
                  <c:v>42879</c:v>
                </c:pt>
                <c:pt idx="99">
                  <c:v>42880</c:v>
                </c:pt>
                <c:pt idx="100">
                  <c:v>42881</c:v>
                </c:pt>
                <c:pt idx="101">
                  <c:v>42885</c:v>
                </c:pt>
                <c:pt idx="102">
                  <c:v>42886</c:v>
                </c:pt>
                <c:pt idx="103">
                  <c:v>42887</c:v>
                </c:pt>
                <c:pt idx="104">
                  <c:v>42888</c:v>
                </c:pt>
                <c:pt idx="105">
                  <c:v>42891</c:v>
                </c:pt>
                <c:pt idx="106">
                  <c:v>42892</c:v>
                </c:pt>
                <c:pt idx="107">
                  <c:v>42893</c:v>
                </c:pt>
                <c:pt idx="108">
                  <c:v>42894</c:v>
                </c:pt>
                <c:pt idx="109">
                  <c:v>42895</c:v>
                </c:pt>
                <c:pt idx="110">
                  <c:v>42898</c:v>
                </c:pt>
                <c:pt idx="111">
                  <c:v>42899</c:v>
                </c:pt>
                <c:pt idx="112">
                  <c:v>42900</c:v>
                </c:pt>
                <c:pt idx="113">
                  <c:v>42901</c:v>
                </c:pt>
                <c:pt idx="114">
                  <c:v>42902</c:v>
                </c:pt>
                <c:pt idx="115">
                  <c:v>42905</c:v>
                </c:pt>
                <c:pt idx="116">
                  <c:v>42906</c:v>
                </c:pt>
                <c:pt idx="117">
                  <c:v>42907</c:v>
                </c:pt>
                <c:pt idx="118">
                  <c:v>42908</c:v>
                </c:pt>
                <c:pt idx="119">
                  <c:v>42909</c:v>
                </c:pt>
                <c:pt idx="120">
                  <c:v>42912</c:v>
                </c:pt>
                <c:pt idx="121">
                  <c:v>42913</c:v>
                </c:pt>
                <c:pt idx="122">
                  <c:v>42914</c:v>
                </c:pt>
                <c:pt idx="123">
                  <c:v>42915</c:v>
                </c:pt>
                <c:pt idx="124">
                  <c:v>42916</c:v>
                </c:pt>
                <c:pt idx="125">
                  <c:v>42921</c:v>
                </c:pt>
                <c:pt idx="126">
                  <c:v>42922</c:v>
                </c:pt>
                <c:pt idx="127">
                  <c:v>42923</c:v>
                </c:pt>
                <c:pt idx="128">
                  <c:v>42926</c:v>
                </c:pt>
                <c:pt idx="129">
                  <c:v>42927</c:v>
                </c:pt>
                <c:pt idx="130">
                  <c:v>42928</c:v>
                </c:pt>
                <c:pt idx="131">
                  <c:v>42929</c:v>
                </c:pt>
                <c:pt idx="132">
                  <c:v>42930</c:v>
                </c:pt>
                <c:pt idx="133">
                  <c:v>42933</c:v>
                </c:pt>
                <c:pt idx="134">
                  <c:v>42934</c:v>
                </c:pt>
                <c:pt idx="135">
                  <c:v>42935</c:v>
                </c:pt>
                <c:pt idx="136">
                  <c:v>42936</c:v>
                </c:pt>
                <c:pt idx="137">
                  <c:v>42937</c:v>
                </c:pt>
                <c:pt idx="138">
                  <c:v>42940</c:v>
                </c:pt>
                <c:pt idx="139">
                  <c:v>42941</c:v>
                </c:pt>
                <c:pt idx="140">
                  <c:v>42942</c:v>
                </c:pt>
                <c:pt idx="141">
                  <c:v>42943</c:v>
                </c:pt>
                <c:pt idx="142">
                  <c:v>42944</c:v>
                </c:pt>
                <c:pt idx="143">
                  <c:v>42947</c:v>
                </c:pt>
                <c:pt idx="144">
                  <c:v>42948</c:v>
                </c:pt>
                <c:pt idx="145">
                  <c:v>42949</c:v>
                </c:pt>
                <c:pt idx="146">
                  <c:v>42950</c:v>
                </c:pt>
                <c:pt idx="147">
                  <c:v>42951</c:v>
                </c:pt>
                <c:pt idx="148">
                  <c:v>42954</c:v>
                </c:pt>
                <c:pt idx="149">
                  <c:v>42955</c:v>
                </c:pt>
                <c:pt idx="150">
                  <c:v>42956</c:v>
                </c:pt>
                <c:pt idx="151">
                  <c:v>42957</c:v>
                </c:pt>
                <c:pt idx="152">
                  <c:v>42958</c:v>
                </c:pt>
                <c:pt idx="153">
                  <c:v>42961</c:v>
                </c:pt>
                <c:pt idx="154">
                  <c:v>42962</c:v>
                </c:pt>
                <c:pt idx="155">
                  <c:v>42963</c:v>
                </c:pt>
                <c:pt idx="156">
                  <c:v>42964</c:v>
                </c:pt>
                <c:pt idx="157">
                  <c:v>42965</c:v>
                </c:pt>
                <c:pt idx="158">
                  <c:v>42968</c:v>
                </c:pt>
                <c:pt idx="159">
                  <c:v>42969</c:v>
                </c:pt>
                <c:pt idx="160">
                  <c:v>42970</c:v>
                </c:pt>
                <c:pt idx="161">
                  <c:v>42971</c:v>
                </c:pt>
                <c:pt idx="162">
                  <c:v>42972</c:v>
                </c:pt>
                <c:pt idx="163">
                  <c:v>42975</c:v>
                </c:pt>
                <c:pt idx="164">
                  <c:v>42976</c:v>
                </c:pt>
                <c:pt idx="165">
                  <c:v>42977</c:v>
                </c:pt>
                <c:pt idx="166">
                  <c:v>42978</c:v>
                </c:pt>
                <c:pt idx="167">
                  <c:v>42979</c:v>
                </c:pt>
                <c:pt idx="168">
                  <c:v>42983</c:v>
                </c:pt>
                <c:pt idx="169">
                  <c:v>42984</c:v>
                </c:pt>
                <c:pt idx="170">
                  <c:v>42985</c:v>
                </c:pt>
                <c:pt idx="171">
                  <c:v>42986</c:v>
                </c:pt>
                <c:pt idx="172">
                  <c:v>42989</c:v>
                </c:pt>
                <c:pt idx="173">
                  <c:v>42990</c:v>
                </c:pt>
                <c:pt idx="174">
                  <c:v>42991</c:v>
                </c:pt>
                <c:pt idx="175">
                  <c:v>42992</c:v>
                </c:pt>
                <c:pt idx="176">
                  <c:v>42993</c:v>
                </c:pt>
                <c:pt idx="177">
                  <c:v>42996</c:v>
                </c:pt>
                <c:pt idx="178">
                  <c:v>42997</c:v>
                </c:pt>
                <c:pt idx="179">
                  <c:v>42998</c:v>
                </c:pt>
                <c:pt idx="180">
                  <c:v>42999</c:v>
                </c:pt>
                <c:pt idx="181">
                  <c:v>43000</c:v>
                </c:pt>
                <c:pt idx="182">
                  <c:v>43003</c:v>
                </c:pt>
                <c:pt idx="183">
                  <c:v>43004</c:v>
                </c:pt>
                <c:pt idx="184">
                  <c:v>43005</c:v>
                </c:pt>
                <c:pt idx="185">
                  <c:v>43006</c:v>
                </c:pt>
                <c:pt idx="186">
                  <c:v>43007</c:v>
                </c:pt>
                <c:pt idx="187">
                  <c:v>43010</c:v>
                </c:pt>
                <c:pt idx="188">
                  <c:v>43011</c:v>
                </c:pt>
                <c:pt idx="189">
                  <c:v>43012</c:v>
                </c:pt>
                <c:pt idx="190">
                  <c:v>43013</c:v>
                </c:pt>
                <c:pt idx="191">
                  <c:v>43014</c:v>
                </c:pt>
                <c:pt idx="192">
                  <c:v>43017</c:v>
                </c:pt>
                <c:pt idx="193">
                  <c:v>43018</c:v>
                </c:pt>
                <c:pt idx="194">
                  <c:v>43019</c:v>
                </c:pt>
                <c:pt idx="195">
                  <c:v>43020</c:v>
                </c:pt>
                <c:pt idx="196">
                  <c:v>43021</c:v>
                </c:pt>
                <c:pt idx="197">
                  <c:v>43024</c:v>
                </c:pt>
                <c:pt idx="198">
                  <c:v>43025</c:v>
                </c:pt>
                <c:pt idx="199">
                  <c:v>43026</c:v>
                </c:pt>
                <c:pt idx="200">
                  <c:v>43027</c:v>
                </c:pt>
                <c:pt idx="201">
                  <c:v>43028</c:v>
                </c:pt>
                <c:pt idx="202">
                  <c:v>43031</c:v>
                </c:pt>
                <c:pt idx="203">
                  <c:v>43032</c:v>
                </c:pt>
                <c:pt idx="204">
                  <c:v>43033</c:v>
                </c:pt>
                <c:pt idx="205">
                  <c:v>43034</c:v>
                </c:pt>
                <c:pt idx="206">
                  <c:v>43035</c:v>
                </c:pt>
                <c:pt idx="207">
                  <c:v>43038</c:v>
                </c:pt>
                <c:pt idx="208">
                  <c:v>43039</c:v>
                </c:pt>
                <c:pt idx="209">
                  <c:v>43040</c:v>
                </c:pt>
                <c:pt idx="210">
                  <c:v>43041</c:v>
                </c:pt>
                <c:pt idx="211">
                  <c:v>43042</c:v>
                </c:pt>
                <c:pt idx="212">
                  <c:v>43045</c:v>
                </c:pt>
                <c:pt idx="213">
                  <c:v>43046</c:v>
                </c:pt>
                <c:pt idx="214">
                  <c:v>43047</c:v>
                </c:pt>
                <c:pt idx="215">
                  <c:v>43048</c:v>
                </c:pt>
                <c:pt idx="216">
                  <c:v>43049</c:v>
                </c:pt>
                <c:pt idx="217">
                  <c:v>43052</c:v>
                </c:pt>
                <c:pt idx="218">
                  <c:v>43053</c:v>
                </c:pt>
                <c:pt idx="219">
                  <c:v>43054</c:v>
                </c:pt>
                <c:pt idx="220">
                  <c:v>43055</c:v>
                </c:pt>
                <c:pt idx="221">
                  <c:v>43056</c:v>
                </c:pt>
                <c:pt idx="222">
                  <c:v>43059</c:v>
                </c:pt>
                <c:pt idx="223">
                  <c:v>43060</c:v>
                </c:pt>
                <c:pt idx="224">
                  <c:v>43061</c:v>
                </c:pt>
                <c:pt idx="225">
                  <c:v>43066</c:v>
                </c:pt>
                <c:pt idx="226">
                  <c:v>43067</c:v>
                </c:pt>
                <c:pt idx="227">
                  <c:v>43068</c:v>
                </c:pt>
                <c:pt idx="228">
                  <c:v>43069</c:v>
                </c:pt>
                <c:pt idx="229">
                  <c:v>43070</c:v>
                </c:pt>
                <c:pt idx="230">
                  <c:v>43073</c:v>
                </c:pt>
                <c:pt idx="231">
                  <c:v>43074</c:v>
                </c:pt>
                <c:pt idx="232">
                  <c:v>43075</c:v>
                </c:pt>
                <c:pt idx="233">
                  <c:v>43076</c:v>
                </c:pt>
                <c:pt idx="234">
                  <c:v>43077</c:v>
                </c:pt>
                <c:pt idx="235">
                  <c:v>43080</c:v>
                </c:pt>
                <c:pt idx="236">
                  <c:v>43081</c:v>
                </c:pt>
                <c:pt idx="237">
                  <c:v>43082</c:v>
                </c:pt>
                <c:pt idx="238">
                  <c:v>43083</c:v>
                </c:pt>
                <c:pt idx="239">
                  <c:v>43084</c:v>
                </c:pt>
                <c:pt idx="240">
                  <c:v>43087</c:v>
                </c:pt>
                <c:pt idx="241">
                  <c:v>43088</c:v>
                </c:pt>
                <c:pt idx="242">
                  <c:v>43089</c:v>
                </c:pt>
                <c:pt idx="243">
                  <c:v>43090</c:v>
                </c:pt>
                <c:pt idx="244">
                  <c:v>43091</c:v>
                </c:pt>
                <c:pt idx="245">
                  <c:v>43095</c:v>
                </c:pt>
                <c:pt idx="246">
                  <c:v>43096</c:v>
                </c:pt>
                <c:pt idx="247">
                  <c:v>43097</c:v>
                </c:pt>
                <c:pt idx="248">
                  <c:v>43098</c:v>
                </c:pt>
                <c:pt idx="249">
                  <c:v>43102</c:v>
                </c:pt>
                <c:pt idx="250">
                  <c:v>43103</c:v>
                </c:pt>
                <c:pt idx="251">
                  <c:v>43104</c:v>
                </c:pt>
                <c:pt idx="252">
                  <c:v>43105</c:v>
                </c:pt>
                <c:pt idx="253">
                  <c:v>43108</c:v>
                </c:pt>
                <c:pt idx="254">
                  <c:v>43109</c:v>
                </c:pt>
                <c:pt idx="255">
                  <c:v>43110</c:v>
                </c:pt>
                <c:pt idx="256">
                  <c:v>43111</c:v>
                </c:pt>
                <c:pt idx="257">
                  <c:v>43112</c:v>
                </c:pt>
                <c:pt idx="258">
                  <c:v>43116</c:v>
                </c:pt>
                <c:pt idx="259">
                  <c:v>43117</c:v>
                </c:pt>
                <c:pt idx="260">
                  <c:v>43118</c:v>
                </c:pt>
                <c:pt idx="261">
                  <c:v>43119</c:v>
                </c:pt>
                <c:pt idx="262">
                  <c:v>43122</c:v>
                </c:pt>
                <c:pt idx="263">
                  <c:v>43123</c:v>
                </c:pt>
                <c:pt idx="264">
                  <c:v>43124</c:v>
                </c:pt>
                <c:pt idx="265">
                  <c:v>43125</c:v>
                </c:pt>
                <c:pt idx="266">
                  <c:v>43126</c:v>
                </c:pt>
                <c:pt idx="267">
                  <c:v>43129</c:v>
                </c:pt>
                <c:pt idx="268">
                  <c:v>43130</c:v>
                </c:pt>
                <c:pt idx="269">
                  <c:v>43131</c:v>
                </c:pt>
                <c:pt idx="270">
                  <c:v>43132</c:v>
                </c:pt>
                <c:pt idx="271">
                  <c:v>43133</c:v>
                </c:pt>
                <c:pt idx="272">
                  <c:v>43136</c:v>
                </c:pt>
                <c:pt idx="273">
                  <c:v>43137</c:v>
                </c:pt>
                <c:pt idx="274">
                  <c:v>43138</c:v>
                </c:pt>
                <c:pt idx="275">
                  <c:v>43139</c:v>
                </c:pt>
                <c:pt idx="276">
                  <c:v>43140</c:v>
                </c:pt>
                <c:pt idx="277">
                  <c:v>43143</c:v>
                </c:pt>
                <c:pt idx="278">
                  <c:v>43144</c:v>
                </c:pt>
                <c:pt idx="279">
                  <c:v>43145</c:v>
                </c:pt>
                <c:pt idx="280">
                  <c:v>43146</c:v>
                </c:pt>
                <c:pt idx="281">
                  <c:v>43147</c:v>
                </c:pt>
                <c:pt idx="282">
                  <c:v>43151</c:v>
                </c:pt>
                <c:pt idx="283">
                  <c:v>43152</c:v>
                </c:pt>
                <c:pt idx="284">
                  <c:v>43153</c:v>
                </c:pt>
                <c:pt idx="285">
                  <c:v>43154</c:v>
                </c:pt>
                <c:pt idx="286">
                  <c:v>43157</c:v>
                </c:pt>
                <c:pt idx="287">
                  <c:v>43158</c:v>
                </c:pt>
                <c:pt idx="288">
                  <c:v>43159</c:v>
                </c:pt>
                <c:pt idx="289">
                  <c:v>43160</c:v>
                </c:pt>
                <c:pt idx="290">
                  <c:v>43161</c:v>
                </c:pt>
                <c:pt idx="291">
                  <c:v>43164</c:v>
                </c:pt>
                <c:pt idx="292">
                  <c:v>43165</c:v>
                </c:pt>
                <c:pt idx="293">
                  <c:v>43166</c:v>
                </c:pt>
                <c:pt idx="294">
                  <c:v>43167</c:v>
                </c:pt>
                <c:pt idx="295">
                  <c:v>43168</c:v>
                </c:pt>
                <c:pt idx="296">
                  <c:v>43171</c:v>
                </c:pt>
                <c:pt idx="297">
                  <c:v>43172</c:v>
                </c:pt>
                <c:pt idx="298">
                  <c:v>43173</c:v>
                </c:pt>
                <c:pt idx="299">
                  <c:v>43174</c:v>
                </c:pt>
                <c:pt idx="300">
                  <c:v>43175</c:v>
                </c:pt>
                <c:pt idx="301">
                  <c:v>43178</c:v>
                </c:pt>
                <c:pt idx="302">
                  <c:v>43179</c:v>
                </c:pt>
                <c:pt idx="303">
                  <c:v>43180</c:v>
                </c:pt>
                <c:pt idx="304">
                  <c:v>43181</c:v>
                </c:pt>
                <c:pt idx="305">
                  <c:v>43182</c:v>
                </c:pt>
                <c:pt idx="306">
                  <c:v>43185</c:v>
                </c:pt>
                <c:pt idx="307">
                  <c:v>43186</c:v>
                </c:pt>
                <c:pt idx="308">
                  <c:v>43187</c:v>
                </c:pt>
                <c:pt idx="309">
                  <c:v>43188</c:v>
                </c:pt>
                <c:pt idx="310">
                  <c:v>43192</c:v>
                </c:pt>
                <c:pt idx="311">
                  <c:v>43193</c:v>
                </c:pt>
                <c:pt idx="312">
                  <c:v>43194</c:v>
                </c:pt>
                <c:pt idx="313">
                  <c:v>43195</c:v>
                </c:pt>
                <c:pt idx="314">
                  <c:v>43196</c:v>
                </c:pt>
                <c:pt idx="315">
                  <c:v>43199</c:v>
                </c:pt>
                <c:pt idx="316">
                  <c:v>43200</c:v>
                </c:pt>
                <c:pt idx="317">
                  <c:v>43201</c:v>
                </c:pt>
                <c:pt idx="318">
                  <c:v>43202</c:v>
                </c:pt>
                <c:pt idx="319">
                  <c:v>43203</c:v>
                </c:pt>
                <c:pt idx="320">
                  <c:v>43206</c:v>
                </c:pt>
                <c:pt idx="321">
                  <c:v>43207</c:v>
                </c:pt>
                <c:pt idx="322">
                  <c:v>43208</c:v>
                </c:pt>
                <c:pt idx="323">
                  <c:v>43209</c:v>
                </c:pt>
                <c:pt idx="324">
                  <c:v>43210</c:v>
                </c:pt>
                <c:pt idx="325">
                  <c:v>43213</c:v>
                </c:pt>
                <c:pt idx="326">
                  <c:v>43214</c:v>
                </c:pt>
                <c:pt idx="327">
                  <c:v>43215</c:v>
                </c:pt>
                <c:pt idx="328">
                  <c:v>43216</c:v>
                </c:pt>
                <c:pt idx="329">
                  <c:v>43217</c:v>
                </c:pt>
                <c:pt idx="330">
                  <c:v>43220</c:v>
                </c:pt>
                <c:pt idx="331">
                  <c:v>43221</c:v>
                </c:pt>
                <c:pt idx="332">
                  <c:v>43222</c:v>
                </c:pt>
                <c:pt idx="333">
                  <c:v>43223</c:v>
                </c:pt>
                <c:pt idx="334">
                  <c:v>43224</c:v>
                </c:pt>
                <c:pt idx="335">
                  <c:v>43227</c:v>
                </c:pt>
                <c:pt idx="336">
                  <c:v>43228</c:v>
                </c:pt>
                <c:pt idx="337">
                  <c:v>43229</c:v>
                </c:pt>
                <c:pt idx="338">
                  <c:v>43230</c:v>
                </c:pt>
                <c:pt idx="339">
                  <c:v>43231</c:v>
                </c:pt>
                <c:pt idx="340">
                  <c:v>43234</c:v>
                </c:pt>
                <c:pt idx="341">
                  <c:v>43235</c:v>
                </c:pt>
                <c:pt idx="342">
                  <c:v>43236</c:v>
                </c:pt>
                <c:pt idx="343">
                  <c:v>43237</c:v>
                </c:pt>
                <c:pt idx="344">
                  <c:v>43238</c:v>
                </c:pt>
                <c:pt idx="345">
                  <c:v>43241</c:v>
                </c:pt>
                <c:pt idx="346">
                  <c:v>43242</c:v>
                </c:pt>
                <c:pt idx="347">
                  <c:v>43243</c:v>
                </c:pt>
                <c:pt idx="348">
                  <c:v>43244</c:v>
                </c:pt>
                <c:pt idx="349">
                  <c:v>43245</c:v>
                </c:pt>
                <c:pt idx="350">
                  <c:v>43249</c:v>
                </c:pt>
                <c:pt idx="351">
                  <c:v>43250</c:v>
                </c:pt>
                <c:pt idx="352">
                  <c:v>43251</c:v>
                </c:pt>
                <c:pt idx="353">
                  <c:v>43252</c:v>
                </c:pt>
                <c:pt idx="354">
                  <c:v>43255</c:v>
                </c:pt>
                <c:pt idx="355">
                  <c:v>43256</c:v>
                </c:pt>
                <c:pt idx="356">
                  <c:v>43257</c:v>
                </c:pt>
                <c:pt idx="357">
                  <c:v>43258</c:v>
                </c:pt>
                <c:pt idx="358">
                  <c:v>43259</c:v>
                </c:pt>
                <c:pt idx="359">
                  <c:v>43262</c:v>
                </c:pt>
                <c:pt idx="360">
                  <c:v>43263</c:v>
                </c:pt>
                <c:pt idx="361">
                  <c:v>43264</c:v>
                </c:pt>
                <c:pt idx="362">
                  <c:v>43265</c:v>
                </c:pt>
                <c:pt idx="363">
                  <c:v>43266</c:v>
                </c:pt>
                <c:pt idx="364">
                  <c:v>43269</c:v>
                </c:pt>
                <c:pt idx="365">
                  <c:v>43270</c:v>
                </c:pt>
                <c:pt idx="366">
                  <c:v>43271</c:v>
                </c:pt>
                <c:pt idx="367">
                  <c:v>43272</c:v>
                </c:pt>
                <c:pt idx="368">
                  <c:v>43273</c:v>
                </c:pt>
                <c:pt idx="369">
                  <c:v>43276</c:v>
                </c:pt>
                <c:pt idx="370">
                  <c:v>43277</c:v>
                </c:pt>
                <c:pt idx="371">
                  <c:v>43278</c:v>
                </c:pt>
                <c:pt idx="372">
                  <c:v>43279</c:v>
                </c:pt>
                <c:pt idx="373">
                  <c:v>43280</c:v>
                </c:pt>
                <c:pt idx="374">
                  <c:v>43283</c:v>
                </c:pt>
                <c:pt idx="375">
                  <c:v>43286</c:v>
                </c:pt>
                <c:pt idx="376">
                  <c:v>43287</c:v>
                </c:pt>
                <c:pt idx="377">
                  <c:v>43290</c:v>
                </c:pt>
                <c:pt idx="378">
                  <c:v>43291</c:v>
                </c:pt>
                <c:pt idx="379">
                  <c:v>43292</c:v>
                </c:pt>
                <c:pt idx="380">
                  <c:v>43293</c:v>
                </c:pt>
                <c:pt idx="381">
                  <c:v>43294</c:v>
                </c:pt>
                <c:pt idx="382">
                  <c:v>43297</c:v>
                </c:pt>
                <c:pt idx="383">
                  <c:v>43298</c:v>
                </c:pt>
                <c:pt idx="384">
                  <c:v>43299</c:v>
                </c:pt>
                <c:pt idx="385">
                  <c:v>43300</c:v>
                </c:pt>
                <c:pt idx="386">
                  <c:v>43301</c:v>
                </c:pt>
                <c:pt idx="387">
                  <c:v>43304</c:v>
                </c:pt>
                <c:pt idx="388">
                  <c:v>43305</c:v>
                </c:pt>
                <c:pt idx="389">
                  <c:v>43306</c:v>
                </c:pt>
                <c:pt idx="390">
                  <c:v>43307</c:v>
                </c:pt>
                <c:pt idx="391">
                  <c:v>43308</c:v>
                </c:pt>
                <c:pt idx="392">
                  <c:v>43311</c:v>
                </c:pt>
                <c:pt idx="393">
                  <c:v>43312</c:v>
                </c:pt>
                <c:pt idx="394">
                  <c:v>43313</c:v>
                </c:pt>
                <c:pt idx="395">
                  <c:v>43314</c:v>
                </c:pt>
                <c:pt idx="396">
                  <c:v>43315</c:v>
                </c:pt>
                <c:pt idx="397">
                  <c:v>43318</c:v>
                </c:pt>
                <c:pt idx="398">
                  <c:v>43319</c:v>
                </c:pt>
                <c:pt idx="399">
                  <c:v>43320</c:v>
                </c:pt>
                <c:pt idx="400">
                  <c:v>43321</c:v>
                </c:pt>
                <c:pt idx="401">
                  <c:v>43322</c:v>
                </c:pt>
                <c:pt idx="402">
                  <c:v>43325</c:v>
                </c:pt>
                <c:pt idx="403">
                  <c:v>43326</c:v>
                </c:pt>
                <c:pt idx="404">
                  <c:v>43327</c:v>
                </c:pt>
                <c:pt idx="405">
                  <c:v>43328</c:v>
                </c:pt>
                <c:pt idx="406">
                  <c:v>43329</c:v>
                </c:pt>
                <c:pt idx="407">
                  <c:v>43332</c:v>
                </c:pt>
                <c:pt idx="408">
                  <c:v>43333</c:v>
                </c:pt>
                <c:pt idx="409">
                  <c:v>43334</c:v>
                </c:pt>
                <c:pt idx="410">
                  <c:v>43335</c:v>
                </c:pt>
                <c:pt idx="411">
                  <c:v>43336</c:v>
                </c:pt>
                <c:pt idx="412">
                  <c:v>43339</c:v>
                </c:pt>
                <c:pt idx="413">
                  <c:v>43340</c:v>
                </c:pt>
                <c:pt idx="414">
                  <c:v>43341</c:v>
                </c:pt>
                <c:pt idx="415">
                  <c:v>43342</c:v>
                </c:pt>
                <c:pt idx="416">
                  <c:v>43343</c:v>
                </c:pt>
                <c:pt idx="417">
                  <c:v>43347</c:v>
                </c:pt>
                <c:pt idx="418">
                  <c:v>43348</c:v>
                </c:pt>
                <c:pt idx="419">
                  <c:v>43349</c:v>
                </c:pt>
                <c:pt idx="420">
                  <c:v>43350</c:v>
                </c:pt>
                <c:pt idx="421">
                  <c:v>43353</c:v>
                </c:pt>
                <c:pt idx="422">
                  <c:v>43354</c:v>
                </c:pt>
                <c:pt idx="423">
                  <c:v>43355</c:v>
                </c:pt>
                <c:pt idx="424">
                  <c:v>43356</c:v>
                </c:pt>
                <c:pt idx="425">
                  <c:v>43357</c:v>
                </c:pt>
                <c:pt idx="426">
                  <c:v>43360</c:v>
                </c:pt>
                <c:pt idx="427">
                  <c:v>43361</c:v>
                </c:pt>
                <c:pt idx="428">
                  <c:v>43362</c:v>
                </c:pt>
                <c:pt idx="429">
                  <c:v>43363</c:v>
                </c:pt>
                <c:pt idx="430">
                  <c:v>43364</c:v>
                </c:pt>
                <c:pt idx="431">
                  <c:v>43367</c:v>
                </c:pt>
                <c:pt idx="432">
                  <c:v>43368</c:v>
                </c:pt>
                <c:pt idx="433">
                  <c:v>43369</c:v>
                </c:pt>
                <c:pt idx="434">
                  <c:v>43370</c:v>
                </c:pt>
                <c:pt idx="435">
                  <c:v>43371</c:v>
                </c:pt>
                <c:pt idx="436">
                  <c:v>43374</c:v>
                </c:pt>
                <c:pt idx="437">
                  <c:v>43375</c:v>
                </c:pt>
                <c:pt idx="438">
                  <c:v>43376</c:v>
                </c:pt>
                <c:pt idx="439">
                  <c:v>43377</c:v>
                </c:pt>
                <c:pt idx="440">
                  <c:v>43378</c:v>
                </c:pt>
                <c:pt idx="441">
                  <c:v>43381</c:v>
                </c:pt>
                <c:pt idx="442">
                  <c:v>43382</c:v>
                </c:pt>
                <c:pt idx="443">
                  <c:v>43383</c:v>
                </c:pt>
                <c:pt idx="444">
                  <c:v>43384</c:v>
                </c:pt>
                <c:pt idx="445">
                  <c:v>43385</c:v>
                </c:pt>
                <c:pt idx="446">
                  <c:v>43388</c:v>
                </c:pt>
                <c:pt idx="447">
                  <c:v>43389</c:v>
                </c:pt>
                <c:pt idx="448">
                  <c:v>43390</c:v>
                </c:pt>
                <c:pt idx="449">
                  <c:v>43391</c:v>
                </c:pt>
                <c:pt idx="450">
                  <c:v>43392</c:v>
                </c:pt>
                <c:pt idx="451">
                  <c:v>43395</c:v>
                </c:pt>
                <c:pt idx="452">
                  <c:v>43396</c:v>
                </c:pt>
                <c:pt idx="453">
                  <c:v>43397</c:v>
                </c:pt>
                <c:pt idx="454">
                  <c:v>43398</c:v>
                </c:pt>
                <c:pt idx="455">
                  <c:v>43399</c:v>
                </c:pt>
                <c:pt idx="456">
                  <c:v>43402</c:v>
                </c:pt>
                <c:pt idx="457">
                  <c:v>43403</c:v>
                </c:pt>
                <c:pt idx="458">
                  <c:v>43404</c:v>
                </c:pt>
                <c:pt idx="459">
                  <c:v>43405</c:v>
                </c:pt>
                <c:pt idx="460">
                  <c:v>43406</c:v>
                </c:pt>
                <c:pt idx="461">
                  <c:v>43409</c:v>
                </c:pt>
                <c:pt idx="462">
                  <c:v>43410</c:v>
                </c:pt>
                <c:pt idx="463">
                  <c:v>43411</c:v>
                </c:pt>
                <c:pt idx="464">
                  <c:v>43412</c:v>
                </c:pt>
                <c:pt idx="465">
                  <c:v>43413</c:v>
                </c:pt>
                <c:pt idx="466">
                  <c:v>43416</c:v>
                </c:pt>
                <c:pt idx="467">
                  <c:v>43417</c:v>
                </c:pt>
                <c:pt idx="468">
                  <c:v>43418</c:v>
                </c:pt>
                <c:pt idx="469">
                  <c:v>43419</c:v>
                </c:pt>
                <c:pt idx="470">
                  <c:v>43420</c:v>
                </c:pt>
                <c:pt idx="471">
                  <c:v>43423</c:v>
                </c:pt>
                <c:pt idx="472">
                  <c:v>43424</c:v>
                </c:pt>
                <c:pt idx="473">
                  <c:v>43425</c:v>
                </c:pt>
                <c:pt idx="474">
                  <c:v>43430</c:v>
                </c:pt>
                <c:pt idx="475">
                  <c:v>43431</c:v>
                </c:pt>
                <c:pt idx="476">
                  <c:v>43432</c:v>
                </c:pt>
                <c:pt idx="477">
                  <c:v>43433</c:v>
                </c:pt>
                <c:pt idx="478">
                  <c:v>43434</c:v>
                </c:pt>
                <c:pt idx="479">
                  <c:v>43437</c:v>
                </c:pt>
                <c:pt idx="480">
                  <c:v>43438</c:v>
                </c:pt>
                <c:pt idx="481">
                  <c:v>43440</c:v>
                </c:pt>
                <c:pt idx="482">
                  <c:v>43441</c:v>
                </c:pt>
                <c:pt idx="483">
                  <c:v>43444</c:v>
                </c:pt>
                <c:pt idx="484">
                  <c:v>43445</c:v>
                </c:pt>
                <c:pt idx="485">
                  <c:v>43446</c:v>
                </c:pt>
                <c:pt idx="486">
                  <c:v>43447</c:v>
                </c:pt>
                <c:pt idx="487">
                  <c:v>43448</c:v>
                </c:pt>
                <c:pt idx="488">
                  <c:v>43451</c:v>
                </c:pt>
                <c:pt idx="489">
                  <c:v>43452</c:v>
                </c:pt>
                <c:pt idx="490">
                  <c:v>43453</c:v>
                </c:pt>
                <c:pt idx="491">
                  <c:v>43454</c:v>
                </c:pt>
                <c:pt idx="492">
                  <c:v>43455</c:v>
                </c:pt>
                <c:pt idx="493">
                  <c:v>43460</c:v>
                </c:pt>
                <c:pt idx="494">
                  <c:v>43461</c:v>
                </c:pt>
                <c:pt idx="495">
                  <c:v>43462</c:v>
                </c:pt>
                <c:pt idx="496">
                  <c:v>43465</c:v>
                </c:pt>
                <c:pt idx="497">
                  <c:v>43467</c:v>
                </c:pt>
                <c:pt idx="498">
                  <c:v>43468</c:v>
                </c:pt>
                <c:pt idx="499">
                  <c:v>43469</c:v>
                </c:pt>
                <c:pt idx="500">
                  <c:v>43472</c:v>
                </c:pt>
                <c:pt idx="501">
                  <c:v>43473</c:v>
                </c:pt>
                <c:pt idx="502">
                  <c:v>43474</c:v>
                </c:pt>
                <c:pt idx="503">
                  <c:v>43475</c:v>
                </c:pt>
                <c:pt idx="504">
                  <c:v>43476</c:v>
                </c:pt>
                <c:pt idx="505">
                  <c:v>43479</c:v>
                </c:pt>
                <c:pt idx="506">
                  <c:v>43480</c:v>
                </c:pt>
                <c:pt idx="507">
                  <c:v>43481</c:v>
                </c:pt>
                <c:pt idx="508">
                  <c:v>43482</c:v>
                </c:pt>
                <c:pt idx="509">
                  <c:v>43483</c:v>
                </c:pt>
                <c:pt idx="510">
                  <c:v>43487</c:v>
                </c:pt>
                <c:pt idx="511">
                  <c:v>43488</c:v>
                </c:pt>
                <c:pt idx="512">
                  <c:v>43489</c:v>
                </c:pt>
                <c:pt idx="513">
                  <c:v>43490</c:v>
                </c:pt>
                <c:pt idx="514">
                  <c:v>43493</c:v>
                </c:pt>
                <c:pt idx="515">
                  <c:v>43494</c:v>
                </c:pt>
                <c:pt idx="516">
                  <c:v>43495</c:v>
                </c:pt>
                <c:pt idx="517">
                  <c:v>43496</c:v>
                </c:pt>
                <c:pt idx="518">
                  <c:v>43497</c:v>
                </c:pt>
                <c:pt idx="519">
                  <c:v>43500</c:v>
                </c:pt>
                <c:pt idx="520">
                  <c:v>43501</c:v>
                </c:pt>
                <c:pt idx="521">
                  <c:v>43502</c:v>
                </c:pt>
                <c:pt idx="522">
                  <c:v>43503</c:v>
                </c:pt>
                <c:pt idx="523">
                  <c:v>43504</c:v>
                </c:pt>
                <c:pt idx="524">
                  <c:v>43507</c:v>
                </c:pt>
                <c:pt idx="525">
                  <c:v>43508</c:v>
                </c:pt>
                <c:pt idx="526">
                  <c:v>43509</c:v>
                </c:pt>
                <c:pt idx="527">
                  <c:v>43510</c:v>
                </c:pt>
                <c:pt idx="528">
                  <c:v>43511</c:v>
                </c:pt>
                <c:pt idx="529">
                  <c:v>43515</c:v>
                </c:pt>
                <c:pt idx="530">
                  <c:v>43516</c:v>
                </c:pt>
                <c:pt idx="531">
                  <c:v>43517</c:v>
                </c:pt>
                <c:pt idx="532">
                  <c:v>43518</c:v>
                </c:pt>
                <c:pt idx="533">
                  <c:v>43521</c:v>
                </c:pt>
                <c:pt idx="534">
                  <c:v>43522</c:v>
                </c:pt>
                <c:pt idx="535">
                  <c:v>43523</c:v>
                </c:pt>
                <c:pt idx="536">
                  <c:v>43524</c:v>
                </c:pt>
                <c:pt idx="537">
                  <c:v>43525</c:v>
                </c:pt>
                <c:pt idx="538">
                  <c:v>43528</c:v>
                </c:pt>
                <c:pt idx="539">
                  <c:v>43529</c:v>
                </c:pt>
                <c:pt idx="540">
                  <c:v>43530</c:v>
                </c:pt>
                <c:pt idx="541">
                  <c:v>43531</c:v>
                </c:pt>
                <c:pt idx="542">
                  <c:v>43532</c:v>
                </c:pt>
                <c:pt idx="543">
                  <c:v>43535</c:v>
                </c:pt>
                <c:pt idx="544">
                  <c:v>43536</c:v>
                </c:pt>
                <c:pt idx="545">
                  <c:v>43537</c:v>
                </c:pt>
                <c:pt idx="546">
                  <c:v>43538</c:v>
                </c:pt>
                <c:pt idx="547">
                  <c:v>43539</c:v>
                </c:pt>
                <c:pt idx="548">
                  <c:v>43542</c:v>
                </c:pt>
                <c:pt idx="549">
                  <c:v>43543</c:v>
                </c:pt>
                <c:pt idx="550">
                  <c:v>43544</c:v>
                </c:pt>
                <c:pt idx="551">
                  <c:v>43545</c:v>
                </c:pt>
                <c:pt idx="552">
                  <c:v>43546</c:v>
                </c:pt>
                <c:pt idx="553">
                  <c:v>43549</c:v>
                </c:pt>
                <c:pt idx="554">
                  <c:v>43550</c:v>
                </c:pt>
                <c:pt idx="555">
                  <c:v>43551</c:v>
                </c:pt>
                <c:pt idx="556">
                  <c:v>43552</c:v>
                </c:pt>
                <c:pt idx="557">
                  <c:v>43553</c:v>
                </c:pt>
                <c:pt idx="558">
                  <c:v>43556</c:v>
                </c:pt>
                <c:pt idx="559">
                  <c:v>43557</c:v>
                </c:pt>
                <c:pt idx="560">
                  <c:v>43558</c:v>
                </c:pt>
                <c:pt idx="561">
                  <c:v>43559</c:v>
                </c:pt>
                <c:pt idx="562">
                  <c:v>43560</c:v>
                </c:pt>
                <c:pt idx="563">
                  <c:v>43563</c:v>
                </c:pt>
                <c:pt idx="564">
                  <c:v>43564</c:v>
                </c:pt>
                <c:pt idx="565">
                  <c:v>43565</c:v>
                </c:pt>
                <c:pt idx="566">
                  <c:v>43566</c:v>
                </c:pt>
                <c:pt idx="567">
                  <c:v>43567</c:v>
                </c:pt>
                <c:pt idx="568">
                  <c:v>43570</c:v>
                </c:pt>
                <c:pt idx="569">
                  <c:v>43571</c:v>
                </c:pt>
                <c:pt idx="570">
                  <c:v>43572</c:v>
                </c:pt>
                <c:pt idx="571">
                  <c:v>43573</c:v>
                </c:pt>
                <c:pt idx="572">
                  <c:v>43577</c:v>
                </c:pt>
                <c:pt idx="573">
                  <c:v>43578</c:v>
                </c:pt>
                <c:pt idx="574">
                  <c:v>43579</c:v>
                </c:pt>
                <c:pt idx="575">
                  <c:v>43580</c:v>
                </c:pt>
                <c:pt idx="576">
                  <c:v>43581</c:v>
                </c:pt>
                <c:pt idx="577">
                  <c:v>43584</c:v>
                </c:pt>
                <c:pt idx="578">
                  <c:v>43585</c:v>
                </c:pt>
                <c:pt idx="579">
                  <c:v>43586</c:v>
                </c:pt>
                <c:pt idx="580">
                  <c:v>43587</c:v>
                </c:pt>
                <c:pt idx="581">
                  <c:v>43588</c:v>
                </c:pt>
                <c:pt idx="582">
                  <c:v>43591</c:v>
                </c:pt>
                <c:pt idx="583">
                  <c:v>43592</c:v>
                </c:pt>
                <c:pt idx="584">
                  <c:v>43593</c:v>
                </c:pt>
                <c:pt idx="585">
                  <c:v>43594</c:v>
                </c:pt>
                <c:pt idx="586">
                  <c:v>43595</c:v>
                </c:pt>
                <c:pt idx="587">
                  <c:v>43598</c:v>
                </c:pt>
                <c:pt idx="588">
                  <c:v>43599</c:v>
                </c:pt>
                <c:pt idx="589">
                  <c:v>43600</c:v>
                </c:pt>
                <c:pt idx="590">
                  <c:v>43601</c:v>
                </c:pt>
                <c:pt idx="591">
                  <c:v>43602</c:v>
                </c:pt>
                <c:pt idx="592">
                  <c:v>43605</c:v>
                </c:pt>
                <c:pt idx="593">
                  <c:v>43606</c:v>
                </c:pt>
                <c:pt idx="594">
                  <c:v>43607</c:v>
                </c:pt>
                <c:pt idx="595">
                  <c:v>43608</c:v>
                </c:pt>
                <c:pt idx="596">
                  <c:v>43609</c:v>
                </c:pt>
                <c:pt idx="597">
                  <c:v>43613</c:v>
                </c:pt>
                <c:pt idx="598">
                  <c:v>43614</c:v>
                </c:pt>
                <c:pt idx="599">
                  <c:v>43615</c:v>
                </c:pt>
                <c:pt idx="600">
                  <c:v>43616</c:v>
                </c:pt>
                <c:pt idx="601">
                  <c:v>43619</c:v>
                </c:pt>
                <c:pt idx="602">
                  <c:v>43620</c:v>
                </c:pt>
                <c:pt idx="603">
                  <c:v>43621</c:v>
                </c:pt>
                <c:pt idx="604">
                  <c:v>43622</c:v>
                </c:pt>
                <c:pt idx="605">
                  <c:v>43623</c:v>
                </c:pt>
                <c:pt idx="606">
                  <c:v>43626</c:v>
                </c:pt>
                <c:pt idx="607">
                  <c:v>43627</c:v>
                </c:pt>
                <c:pt idx="608">
                  <c:v>43628</c:v>
                </c:pt>
                <c:pt idx="609">
                  <c:v>43629</c:v>
                </c:pt>
                <c:pt idx="610">
                  <c:v>43630</c:v>
                </c:pt>
                <c:pt idx="611">
                  <c:v>43633</c:v>
                </c:pt>
                <c:pt idx="612">
                  <c:v>43634</c:v>
                </c:pt>
                <c:pt idx="613">
                  <c:v>43635</c:v>
                </c:pt>
                <c:pt idx="614">
                  <c:v>43636</c:v>
                </c:pt>
                <c:pt idx="615">
                  <c:v>43637</c:v>
                </c:pt>
                <c:pt idx="616">
                  <c:v>43640</c:v>
                </c:pt>
                <c:pt idx="617">
                  <c:v>43641</c:v>
                </c:pt>
                <c:pt idx="618">
                  <c:v>43642</c:v>
                </c:pt>
                <c:pt idx="619">
                  <c:v>43643</c:v>
                </c:pt>
                <c:pt idx="620">
                  <c:v>43644</c:v>
                </c:pt>
                <c:pt idx="621">
                  <c:v>43647</c:v>
                </c:pt>
                <c:pt idx="622">
                  <c:v>43648</c:v>
                </c:pt>
                <c:pt idx="623">
                  <c:v>43651</c:v>
                </c:pt>
                <c:pt idx="624">
                  <c:v>43654</c:v>
                </c:pt>
                <c:pt idx="625">
                  <c:v>43655</c:v>
                </c:pt>
                <c:pt idx="626">
                  <c:v>43656</c:v>
                </c:pt>
                <c:pt idx="627">
                  <c:v>43657</c:v>
                </c:pt>
                <c:pt idx="628">
                  <c:v>43658</c:v>
                </c:pt>
                <c:pt idx="629">
                  <c:v>43661</c:v>
                </c:pt>
                <c:pt idx="630">
                  <c:v>43662</c:v>
                </c:pt>
                <c:pt idx="631">
                  <c:v>43663</c:v>
                </c:pt>
                <c:pt idx="632">
                  <c:v>43664</c:v>
                </c:pt>
                <c:pt idx="633">
                  <c:v>43665</c:v>
                </c:pt>
                <c:pt idx="634">
                  <c:v>43668</c:v>
                </c:pt>
                <c:pt idx="635">
                  <c:v>43669</c:v>
                </c:pt>
                <c:pt idx="636">
                  <c:v>43670</c:v>
                </c:pt>
                <c:pt idx="637">
                  <c:v>43671</c:v>
                </c:pt>
                <c:pt idx="638">
                  <c:v>43672</c:v>
                </c:pt>
                <c:pt idx="639">
                  <c:v>43675</c:v>
                </c:pt>
                <c:pt idx="640">
                  <c:v>43676</c:v>
                </c:pt>
                <c:pt idx="641">
                  <c:v>43677</c:v>
                </c:pt>
                <c:pt idx="642">
                  <c:v>43678</c:v>
                </c:pt>
                <c:pt idx="643">
                  <c:v>43679</c:v>
                </c:pt>
                <c:pt idx="644">
                  <c:v>43682</c:v>
                </c:pt>
                <c:pt idx="645">
                  <c:v>43683</c:v>
                </c:pt>
                <c:pt idx="646">
                  <c:v>43684</c:v>
                </c:pt>
                <c:pt idx="647">
                  <c:v>43685</c:v>
                </c:pt>
                <c:pt idx="648">
                  <c:v>43686</c:v>
                </c:pt>
                <c:pt idx="649">
                  <c:v>43689</c:v>
                </c:pt>
                <c:pt idx="650">
                  <c:v>43690</c:v>
                </c:pt>
                <c:pt idx="651">
                  <c:v>43691</c:v>
                </c:pt>
                <c:pt idx="652">
                  <c:v>43692</c:v>
                </c:pt>
                <c:pt idx="653">
                  <c:v>43693</c:v>
                </c:pt>
                <c:pt idx="654">
                  <c:v>43696</c:v>
                </c:pt>
                <c:pt idx="655">
                  <c:v>43697</c:v>
                </c:pt>
                <c:pt idx="656">
                  <c:v>43698</c:v>
                </c:pt>
                <c:pt idx="657">
                  <c:v>43699</c:v>
                </c:pt>
                <c:pt idx="658">
                  <c:v>43700</c:v>
                </c:pt>
                <c:pt idx="659">
                  <c:v>43703</c:v>
                </c:pt>
                <c:pt idx="660">
                  <c:v>43704</c:v>
                </c:pt>
                <c:pt idx="661">
                  <c:v>43705</c:v>
                </c:pt>
                <c:pt idx="662">
                  <c:v>43706</c:v>
                </c:pt>
                <c:pt idx="663">
                  <c:v>43707</c:v>
                </c:pt>
                <c:pt idx="664">
                  <c:v>43711</c:v>
                </c:pt>
                <c:pt idx="665">
                  <c:v>43712</c:v>
                </c:pt>
                <c:pt idx="666">
                  <c:v>43713</c:v>
                </c:pt>
                <c:pt idx="667">
                  <c:v>43714</c:v>
                </c:pt>
                <c:pt idx="668">
                  <c:v>43717</c:v>
                </c:pt>
                <c:pt idx="669">
                  <c:v>43718</c:v>
                </c:pt>
                <c:pt idx="670">
                  <c:v>43719</c:v>
                </c:pt>
                <c:pt idx="671">
                  <c:v>43720</c:v>
                </c:pt>
                <c:pt idx="672">
                  <c:v>43721</c:v>
                </c:pt>
                <c:pt idx="673">
                  <c:v>43724</c:v>
                </c:pt>
                <c:pt idx="674">
                  <c:v>43725</c:v>
                </c:pt>
                <c:pt idx="675">
                  <c:v>43726</c:v>
                </c:pt>
                <c:pt idx="676">
                  <c:v>43727</c:v>
                </c:pt>
                <c:pt idx="677">
                  <c:v>43728</c:v>
                </c:pt>
                <c:pt idx="678">
                  <c:v>43731</c:v>
                </c:pt>
                <c:pt idx="679">
                  <c:v>43732</c:v>
                </c:pt>
                <c:pt idx="680">
                  <c:v>43733</c:v>
                </c:pt>
                <c:pt idx="681">
                  <c:v>43734</c:v>
                </c:pt>
                <c:pt idx="682">
                  <c:v>43735</c:v>
                </c:pt>
                <c:pt idx="683">
                  <c:v>43738</c:v>
                </c:pt>
                <c:pt idx="684">
                  <c:v>43739</c:v>
                </c:pt>
                <c:pt idx="685">
                  <c:v>43740</c:v>
                </c:pt>
                <c:pt idx="686">
                  <c:v>43741</c:v>
                </c:pt>
                <c:pt idx="687">
                  <c:v>43742</c:v>
                </c:pt>
                <c:pt idx="688">
                  <c:v>43745</c:v>
                </c:pt>
                <c:pt idx="689">
                  <c:v>43746</c:v>
                </c:pt>
                <c:pt idx="690">
                  <c:v>43747</c:v>
                </c:pt>
                <c:pt idx="691">
                  <c:v>43748</c:v>
                </c:pt>
                <c:pt idx="692">
                  <c:v>43749</c:v>
                </c:pt>
                <c:pt idx="693">
                  <c:v>43752</c:v>
                </c:pt>
                <c:pt idx="694">
                  <c:v>43753</c:v>
                </c:pt>
                <c:pt idx="695">
                  <c:v>43754</c:v>
                </c:pt>
                <c:pt idx="696">
                  <c:v>43755</c:v>
                </c:pt>
                <c:pt idx="697">
                  <c:v>43756</c:v>
                </c:pt>
                <c:pt idx="698">
                  <c:v>43759</c:v>
                </c:pt>
                <c:pt idx="699">
                  <c:v>43760</c:v>
                </c:pt>
                <c:pt idx="700">
                  <c:v>43761</c:v>
                </c:pt>
                <c:pt idx="701">
                  <c:v>43762</c:v>
                </c:pt>
                <c:pt idx="702">
                  <c:v>43763</c:v>
                </c:pt>
                <c:pt idx="703">
                  <c:v>43766</c:v>
                </c:pt>
                <c:pt idx="704">
                  <c:v>43767</c:v>
                </c:pt>
                <c:pt idx="705">
                  <c:v>43768</c:v>
                </c:pt>
                <c:pt idx="706">
                  <c:v>43769</c:v>
                </c:pt>
                <c:pt idx="707">
                  <c:v>43770</c:v>
                </c:pt>
                <c:pt idx="708">
                  <c:v>43773</c:v>
                </c:pt>
                <c:pt idx="709">
                  <c:v>43774</c:v>
                </c:pt>
                <c:pt idx="710">
                  <c:v>43775</c:v>
                </c:pt>
                <c:pt idx="711">
                  <c:v>43776</c:v>
                </c:pt>
                <c:pt idx="712">
                  <c:v>43777</c:v>
                </c:pt>
                <c:pt idx="713">
                  <c:v>43780</c:v>
                </c:pt>
                <c:pt idx="714">
                  <c:v>43781</c:v>
                </c:pt>
                <c:pt idx="715">
                  <c:v>43782</c:v>
                </c:pt>
                <c:pt idx="716">
                  <c:v>43783</c:v>
                </c:pt>
                <c:pt idx="717">
                  <c:v>43784</c:v>
                </c:pt>
                <c:pt idx="718">
                  <c:v>43787</c:v>
                </c:pt>
                <c:pt idx="719">
                  <c:v>43788</c:v>
                </c:pt>
                <c:pt idx="720">
                  <c:v>43789</c:v>
                </c:pt>
                <c:pt idx="721">
                  <c:v>43790</c:v>
                </c:pt>
                <c:pt idx="722">
                  <c:v>43791</c:v>
                </c:pt>
                <c:pt idx="723">
                  <c:v>43794</c:v>
                </c:pt>
                <c:pt idx="724">
                  <c:v>43795</c:v>
                </c:pt>
                <c:pt idx="725">
                  <c:v>43796</c:v>
                </c:pt>
                <c:pt idx="726">
                  <c:v>43801</c:v>
                </c:pt>
                <c:pt idx="727">
                  <c:v>43802</c:v>
                </c:pt>
                <c:pt idx="728">
                  <c:v>43803</c:v>
                </c:pt>
                <c:pt idx="729">
                  <c:v>43804</c:v>
                </c:pt>
                <c:pt idx="730">
                  <c:v>43805</c:v>
                </c:pt>
                <c:pt idx="731">
                  <c:v>43808</c:v>
                </c:pt>
                <c:pt idx="732">
                  <c:v>43809</c:v>
                </c:pt>
                <c:pt idx="733">
                  <c:v>43810</c:v>
                </c:pt>
                <c:pt idx="734">
                  <c:v>43811</c:v>
                </c:pt>
                <c:pt idx="735">
                  <c:v>43812</c:v>
                </c:pt>
                <c:pt idx="736">
                  <c:v>43815</c:v>
                </c:pt>
                <c:pt idx="737">
                  <c:v>43816</c:v>
                </c:pt>
                <c:pt idx="738">
                  <c:v>43817</c:v>
                </c:pt>
                <c:pt idx="739">
                  <c:v>43818</c:v>
                </c:pt>
                <c:pt idx="740">
                  <c:v>43819</c:v>
                </c:pt>
                <c:pt idx="741">
                  <c:v>43822</c:v>
                </c:pt>
                <c:pt idx="742">
                  <c:v>43825</c:v>
                </c:pt>
                <c:pt idx="743">
                  <c:v>43826</c:v>
                </c:pt>
                <c:pt idx="744">
                  <c:v>43829</c:v>
                </c:pt>
                <c:pt idx="745">
                  <c:v>43830</c:v>
                </c:pt>
                <c:pt idx="746">
                  <c:v>43832</c:v>
                </c:pt>
                <c:pt idx="747">
                  <c:v>43833</c:v>
                </c:pt>
                <c:pt idx="748">
                  <c:v>43836</c:v>
                </c:pt>
                <c:pt idx="749">
                  <c:v>43837</c:v>
                </c:pt>
                <c:pt idx="750">
                  <c:v>43838</c:v>
                </c:pt>
                <c:pt idx="751">
                  <c:v>43839</c:v>
                </c:pt>
                <c:pt idx="752">
                  <c:v>43840</c:v>
                </c:pt>
                <c:pt idx="753">
                  <c:v>43843</c:v>
                </c:pt>
                <c:pt idx="754">
                  <c:v>43844</c:v>
                </c:pt>
                <c:pt idx="755">
                  <c:v>43845</c:v>
                </c:pt>
                <c:pt idx="756">
                  <c:v>43846</c:v>
                </c:pt>
                <c:pt idx="757">
                  <c:v>43847</c:v>
                </c:pt>
                <c:pt idx="758">
                  <c:v>43851</c:v>
                </c:pt>
                <c:pt idx="759">
                  <c:v>43852</c:v>
                </c:pt>
                <c:pt idx="760">
                  <c:v>43853</c:v>
                </c:pt>
                <c:pt idx="761">
                  <c:v>43854</c:v>
                </c:pt>
                <c:pt idx="762">
                  <c:v>43856</c:v>
                </c:pt>
                <c:pt idx="763">
                  <c:v>43857</c:v>
                </c:pt>
                <c:pt idx="764">
                  <c:v>43858</c:v>
                </c:pt>
                <c:pt idx="765">
                  <c:v>43859</c:v>
                </c:pt>
                <c:pt idx="766">
                  <c:v>43860</c:v>
                </c:pt>
                <c:pt idx="767">
                  <c:v>43861</c:v>
                </c:pt>
                <c:pt idx="768">
                  <c:v>43863</c:v>
                </c:pt>
                <c:pt idx="769">
                  <c:v>43864</c:v>
                </c:pt>
                <c:pt idx="770">
                  <c:v>43865</c:v>
                </c:pt>
                <c:pt idx="771">
                  <c:v>43866</c:v>
                </c:pt>
                <c:pt idx="772">
                  <c:v>43867</c:v>
                </c:pt>
                <c:pt idx="773">
                  <c:v>43868</c:v>
                </c:pt>
                <c:pt idx="774">
                  <c:v>43870</c:v>
                </c:pt>
                <c:pt idx="775">
                  <c:v>43871</c:v>
                </c:pt>
                <c:pt idx="776">
                  <c:v>43872</c:v>
                </c:pt>
                <c:pt idx="777">
                  <c:v>43873</c:v>
                </c:pt>
                <c:pt idx="778">
                  <c:v>43874</c:v>
                </c:pt>
                <c:pt idx="779">
                  <c:v>43875</c:v>
                </c:pt>
                <c:pt idx="780">
                  <c:v>43877</c:v>
                </c:pt>
                <c:pt idx="781">
                  <c:v>43879</c:v>
                </c:pt>
                <c:pt idx="782">
                  <c:v>43880</c:v>
                </c:pt>
                <c:pt idx="783">
                  <c:v>43881</c:v>
                </c:pt>
                <c:pt idx="784">
                  <c:v>43882</c:v>
                </c:pt>
                <c:pt idx="785">
                  <c:v>43884</c:v>
                </c:pt>
                <c:pt idx="786">
                  <c:v>43885</c:v>
                </c:pt>
                <c:pt idx="787">
                  <c:v>43886</c:v>
                </c:pt>
                <c:pt idx="788">
                  <c:v>43887</c:v>
                </c:pt>
                <c:pt idx="789">
                  <c:v>43888</c:v>
                </c:pt>
                <c:pt idx="790">
                  <c:v>43889</c:v>
                </c:pt>
                <c:pt idx="791">
                  <c:v>43891</c:v>
                </c:pt>
                <c:pt idx="792">
                  <c:v>43892</c:v>
                </c:pt>
                <c:pt idx="793">
                  <c:v>43893</c:v>
                </c:pt>
                <c:pt idx="794">
                  <c:v>43894</c:v>
                </c:pt>
                <c:pt idx="795">
                  <c:v>43895</c:v>
                </c:pt>
                <c:pt idx="796">
                  <c:v>43896</c:v>
                </c:pt>
                <c:pt idx="797">
                  <c:v>43898</c:v>
                </c:pt>
                <c:pt idx="798">
                  <c:v>43899</c:v>
                </c:pt>
                <c:pt idx="799">
                  <c:v>43900</c:v>
                </c:pt>
                <c:pt idx="800">
                  <c:v>43901</c:v>
                </c:pt>
                <c:pt idx="801">
                  <c:v>43902</c:v>
                </c:pt>
                <c:pt idx="802">
                  <c:v>43903</c:v>
                </c:pt>
                <c:pt idx="803">
                  <c:v>43905</c:v>
                </c:pt>
                <c:pt idx="804">
                  <c:v>43906</c:v>
                </c:pt>
                <c:pt idx="805">
                  <c:v>43907</c:v>
                </c:pt>
                <c:pt idx="806">
                  <c:v>43908</c:v>
                </c:pt>
                <c:pt idx="807">
                  <c:v>43909</c:v>
                </c:pt>
                <c:pt idx="808">
                  <c:v>43910</c:v>
                </c:pt>
                <c:pt idx="809">
                  <c:v>43912</c:v>
                </c:pt>
                <c:pt idx="810">
                  <c:v>43913</c:v>
                </c:pt>
                <c:pt idx="811">
                  <c:v>43914</c:v>
                </c:pt>
                <c:pt idx="812">
                  <c:v>43915</c:v>
                </c:pt>
                <c:pt idx="813">
                  <c:v>43916</c:v>
                </c:pt>
                <c:pt idx="814">
                  <c:v>43917</c:v>
                </c:pt>
                <c:pt idx="815">
                  <c:v>43919</c:v>
                </c:pt>
                <c:pt idx="816">
                  <c:v>43920</c:v>
                </c:pt>
                <c:pt idx="817">
                  <c:v>43921</c:v>
                </c:pt>
                <c:pt idx="818">
                  <c:v>43922</c:v>
                </c:pt>
                <c:pt idx="819">
                  <c:v>43923</c:v>
                </c:pt>
                <c:pt idx="820">
                  <c:v>43924</c:v>
                </c:pt>
                <c:pt idx="821">
                  <c:v>43927</c:v>
                </c:pt>
                <c:pt idx="822">
                  <c:v>43928</c:v>
                </c:pt>
                <c:pt idx="823">
                  <c:v>43929</c:v>
                </c:pt>
                <c:pt idx="824">
                  <c:v>43930</c:v>
                </c:pt>
                <c:pt idx="825">
                  <c:v>43933</c:v>
                </c:pt>
                <c:pt idx="826">
                  <c:v>43934</c:v>
                </c:pt>
                <c:pt idx="827">
                  <c:v>43935</c:v>
                </c:pt>
                <c:pt idx="828">
                  <c:v>43936</c:v>
                </c:pt>
                <c:pt idx="829">
                  <c:v>43937</c:v>
                </c:pt>
                <c:pt idx="830">
                  <c:v>43938</c:v>
                </c:pt>
                <c:pt idx="831">
                  <c:v>43940</c:v>
                </c:pt>
                <c:pt idx="832">
                  <c:v>43941</c:v>
                </c:pt>
                <c:pt idx="833">
                  <c:v>43942</c:v>
                </c:pt>
                <c:pt idx="834">
                  <c:v>43943</c:v>
                </c:pt>
                <c:pt idx="835">
                  <c:v>43944</c:v>
                </c:pt>
                <c:pt idx="836">
                  <c:v>43945</c:v>
                </c:pt>
                <c:pt idx="837">
                  <c:v>43947</c:v>
                </c:pt>
                <c:pt idx="838">
                  <c:v>43948</c:v>
                </c:pt>
                <c:pt idx="839">
                  <c:v>43949</c:v>
                </c:pt>
                <c:pt idx="840">
                  <c:v>43950</c:v>
                </c:pt>
                <c:pt idx="841">
                  <c:v>43951</c:v>
                </c:pt>
                <c:pt idx="842">
                  <c:v>43952</c:v>
                </c:pt>
                <c:pt idx="843">
                  <c:v>43954</c:v>
                </c:pt>
                <c:pt idx="844">
                  <c:v>43955</c:v>
                </c:pt>
                <c:pt idx="845">
                  <c:v>43956</c:v>
                </c:pt>
                <c:pt idx="846">
                  <c:v>43957</c:v>
                </c:pt>
                <c:pt idx="847">
                  <c:v>43958</c:v>
                </c:pt>
                <c:pt idx="848">
                  <c:v>43959</c:v>
                </c:pt>
                <c:pt idx="849">
                  <c:v>43961</c:v>
                </c:pt>
                <c:pt idx="850">
                  <c:v>43962</c:v>
                </c:pt>
                <c:pt idx="851">
                  <c:v>43963</c:v>
                </c:pt>
                <c:pt idx="852">
                  <c:v>43964</c:v>
                </c:pt>
                <c:pt idx="853">
                  <c:v>43965</c:v>
                </c:pt>
                <c:pt idx="854">
                  <c:v>43966</c:v>
                </c:pt>
                <c:pt idx="855">
                  <c:v>43968</c:v>
                </c:pt>
                <c:pt idx="856">
                  <c:v>43969</c:v>
                </c:pt>
                <c:pt idx="857">
                  <c:v>43970</c:v>
                </c:pt>
                <c:pt idx="858">
                  <c:v>43971</c:v>
                </c:pt>
                <c:pt idx="859">
                  <c:v>43972</c:v>
                </c:pt>
                <c:pt idx="860">
                  <c:v>43973</c:v>
                </c:pt>
                <c:pt idx="861">
                  <c:v>43975</c:v>
                </c:pt>
                <c:pt idx="862">
                  <c:v>43976</c:v>
                </c:pt>
                <c:pt idx="863">
                  <c:v>43977</c:v>
                </c:pt>
                <c:pt idx="864">
                  <c:v>43978</c:v>
                </c:pt>
                <c:pt idx="865">
                  <c:v>43979</c:v>
                </c:pt>
                <c:pt idx="866">
                  <c:v>43980</c:v>
                </c:pt>
                <c:pt idx="867">
                  <c:v>43982</c:v>
                </c:pt>
                <c:pt idx="868">
                  <c:v>43983</c:v>
                </c:pt>
                <c:pt idx="869">
                  <c:v>43984</c:v>
                </c:pt>
                <c:pt idx="870">
                  <c:v>43985</c:v>
                </c:pt>
                <c:pt idx="871">
                  <c:v>43986</c:v>
                </c:pt>
                <c:pt idx="872">
                  <c:v>43987</c:v>
                </c:pt>
              </c:numCache>
            </c:numRef>
          </c:cat>
          <c:val>
            <c:numRef>
              <c:f>'Single Position Backtest'!$R$4:$R$876</c:f>
              <c:numCache>
                <c:formatCode>0.00</c:formatCode>
                <c:ptCount val="873"/>
                <c:pt idx="0">
                  <c:v>52.330002</c:v>
                </c:pt>
                <c:pt idx="1">
                  <c:v>53.259998000000003</c:v>
                </c:pt>
                <c:pt idx="2">
                  <c:v>53.759998000000003</c:v>
                </c:pt>
                <c:pt idx="3">
                  <c:v>53.990001999999997</c:v>
                </c:pt>
                <c:pt idx="4">
                  <c:v>51.959999000000003</c:v>
                </c:pt>
                <c:pt idx="5">
                  <c:v>50.82</c:v>
                </c:pt>
                <c:pt idx="6">
                  <c:v>52.25</c:v>
                </c:pt>
                <c:pt idx="7">
                  <c:v>53.009998000000003</c:v>
                </c:pt>
                <c:pt idx="8">
                  <c:v>52.369999</c:v>
                </c:pt>
                <c:pt idx="9">
                  <c:v>52.48</c:v>
                </c:pt>
                <c:pt idx="10">
                  <c:v>51.080002</c:v>
                </c:pt>
                <c:pt idx="11">
                  <c:v>51.369999</c:v>
                </c:pt>
                <c:pt idx="12">
                  <c:v>52.419998</c:v>
                </c:pt>
                <c:pt idx="13">
                  <c:v>52.75</c:v>
                </c:pt>
                <c:pt idx="14">
                  <c:v>53.18</c:v>
                </c:pt>
                <c:pt idx="15">
                  <c:v>52.75</c:v>
                </c:pt>
                <c:pt idx="16">
                  <c:v>53.779998999999997</c:v>
                </c:pt>
                <c:pt idx="17">
                  <c:v>53.169998</c:v>
                </c:pt>
                <c:pt idx="18">
                  <c:v>52.630001</c:v>
                </c:pt>
                <c:pt idx="19">
                  <c:v>52.810001</c:v>
                </c:pt>
                <c:pt idx="20">
                  <c:v>53.880001</c:v>
                </c:pt>
                <c:pt idx="21">
                  <c:v>53.540000999999997</c:v>
                </c:pt>
                <c:pt idx="22">
                  <c:v>53.830002</c:v>
                </c:pt>
                <c:pt idx="23">
                  <c:v>53.009998000000003</c:v>
                </c:pt>
                <c:pt idx="24">
                  <c:v>52.169998</c:v>
                </c:pt>
                <c:pt idx="25">
                  <c:v>52.34</c:v>
                </c:pt>
                <c:pt idx="26">
                  <c:v>53</c:v>
                </c:pt>
                <c:pt idx="27">
                  <c:v>53.860000999999997</c:v>
                </c:pt>
                <c:pt idx="28">
                  <c:v>52.93</c:v>
                </c:pt>
                <c:pt idx="29">
                  <c:v>53.200001</c:v>
                </c:pt>
                <c:pt idx="30">
                  <c:v>53.110000999999997</c:v>
                </c:pt>
                <c:pt idx="31">
                  <c:v>53.360000999999997</c:v>
                </c:pt>
                <c:pt idx="32">
                  <c:v>53.400002000000001</c:v>
                </c:pt>
                <c:pt idx="33">
                  <c:v>54.060001</c:v>
                </c:pt>
                <c:pt idx="34">
                  <c:v>53.59</c:v>
                </c:pt>
                <c:pt idx="35">
                  <c:v>54.450001</c:v>
                </c:pt>
                <c:pt idx="36">
                  <c:v>53.990001999999997</c:v>
                </c:pt>
                <c:pt idx="37">
                  <c:v>54.049999</c:v>
                </c:pt>
                <c:pt idx="38">
                  <c:v>54.009998000000003</c:v>
                </c:pt>
                <c:pt idx="39">
                  <c:v>53.830002</c:v>
                </c:pt>
                <c:pt idx="40">
                  <c:v>52.610000999999997</c:v>
                </c:pt>
                <c:pt idx="41">
                  <c:v>53.330002</c:v>
                </c:pt>
                <c:pt idx="42">
                  <c:v>53.200001</c:v>
                </c:pt>
                <c:pt idx="43">
                  <c:v>53.139999000000003</c:v>
                </c:pt>
                <c:pt idx="44">
                  <c:v>50.279998999999997</c:v>
                </c:pt>
                <c:pt idx="45">
                  <c:v>49.279998999999997</c:v>
                </c:pt>
                <c:pt idx="46">
                  <c:v>48.490001999999997</c:v>
                </c:pt>
                <c:pt idx="47">
                  <c:v>48.400002000000001</c:v>
                </c:pt>
                <c:pt idx="48">
                  <c:v>47.720001000000003</c:v>
                </c:pt>
                <c:pt idx="49">
                  <c:v>48.860000999999997</c:v>
                </c:pt>
                <c:pt idx="50">
                  <c:v>48.75</c:v>
                </c:pt>
                <c:pt idx="51">
                  <c:v>48.779998999999997</c:v>
                </c:pt>
                <c:pt idx="52">
                  <c:v>48.220001000000003</c:v>
                </c:pt>
                <c:pt idx="53">
                  <c:v>47.34</c:v>
                </c:pt>
                <c:pt idx="54">
                  <c:v>48.040000999999997</c:v>
                </c:pt>
                <c:pt idx="55">
                  <c:v>47.700001</c:v>
                </c:pt>
                <c:pt idx="56">
                  <c:v>47.970001000000003</c:v>
                </c:pt>
                <c:pt idx="57">
                  <c:v>47.73</c:v>
                </c:pt>
                <c:pt idx="58">
                  <c:v>48.369999</c:v>
                </c:pt>
                <c:pt idx="59">
                  <c:v>49.509998000000003</c:v>
                </c:pt>
                <c:pt idx="60">
                  <c:v>50.349997999999999</c:v>
                </c:pt>
                <c:pt idx="61">
                  <c:v>50.599997999999999</c:v>
                </c:pt>
                <c:pt idx="62">
                  <c:v>50.240001999999997</c:v>
                </c:pt>
                <c:pt idx="63">
                  <c:v>51.029998999999997</c:v>
                </c:pt>
                <c:pt idx="64">
                  <c:v>51.150002000000001</c:v>
                </c:pt>
                <c:pt idx="65">
                  <c:v>51.700001</c:v>
                </c:pt>
                <c:pt idx="66">
                  <c:v>52.240001999999997</c:v>
                </c:pt>
                <c:pt idx="67">
                  <c:v>53.080002</c:v>
                </c:pt>
                <c:pt idx="68">
                  <c:v>53.400002000000001</c:v>
                </c:pt>
                <c:pt idx="69">
                  <c:v>53.110000999999997</c:v>
                </c:pt>
                <c:pt idx="70">
                  <c:v>53.18</c:v>
                </c:pt>
                <c:pt idx="71">
                  <c:v>52.650002000000001</c:v>
                </c:pt>
                <c:pt idx="72">
                  <c:v>52.41</c:v>
                </c:pt>
                <c:pt idx="73">
                  <c:v>50.439999</c:v>
                </c:pt>
                <c:pt idx="74">
                  <c:v>50.27</c:v>
                </c:pt>
                <c:pt idx="75">
                  <c:v>49.619999</c:v>
                </c:pt>
                <c:pt idx="76">
                  <c:v>49.23</c:v>
                </c:pt>
                <c:pt idx="77">
                  <c:v>49.560001</c:v>
                </c:pt>
                <c:pt idx="78">
                  <c:v>49.619999</c:v>
                </c:pt>
                <c:pt idx="79">
                  <c:v>48.970001000000003</c:v>
                </c:pt>
                <c:pt idx="80">
                  <c:v>49.330002</c:v>
                </c:pt>
                <c:pt idx="81">
                  <c:v>48.84</c:v>
                </c:pt>
                <c:pt idx="82">
                  <c:v>47.66</c:v>
                </c:pt>
                <c:pt idx="83">
                  <c:v>47.82</c:v>
                </c:pt>
                <c:pt idx="84">
                  <c:v>45.52</c:v>
                </c:pt>
                <c:pt idx="85">
                  <c:v>46.220001000000003</c:v>
                </c:pt>
                <c:pt idx="86">
                  <c:v>46.43</c:v>
                </c:pt>
                <c:pt idx="87">
                  <c:v>45.880001</c:v>
                </c:pt>
                <c:pt idx="88">
                  <c:v>47.330002</c:v>
                </c:pt>
                <c:pt idx="89">
                  <c:v>47.830002</c:v>
                </c:pt>
                <c:pt idx="90">
                  <c:v>47.84</c:v>
                </c:pt>
                <c:pt idx="91">
                  <c:v>48.849997999999999</c:v>
                </c:pt>
                <c:pt idx="92">
                  <c:v>48.66</c:v>
                </c:pt>
                <c:pt idx="93">
                  <c:v>49.07</c:v>
                </c:pt>
                <c:pt idx="94">
                  <c:v>49.349997999999999</c:v>
                </c:pt>
                <c:pt idx="95">
                  <c:v>50.330002</c:v>
                </c:pt>
                <c:pt idx="96">
                  <c:v>50.73</c:v>
                </c:pt>
                <c:pt idx="97">
                  <c:v>51.470001000000003</c:v>
                </c:pt>
                <c:pt idx="98">
                  <c:v>51.360000999999997</c:v>
                </c:pt>
                <c:pt idx="99">
                  <c:v>48.900002000000001</c:v>
                </c:pt>
                <c:pt idx="100">
                  <c:v>49.799999</c:v>
                </c:pt>
                <c:pt idx="101">
                  <c:v>49.66</c:v>
                </c:pt>
                <c:pt idx="102">
                  <c:v>48.32</c:v>
                </c:pt>
                <c:pt idx="103">
                  <c:v>48.360000999999997</c:v>
                </c:pt>
                <c:pt idx="104">
                  <c:v>47.66</c:v>
                </c:pt>
                <c:pt idx="105">
                  <c:v>47.400002000000001</c:v>
                </c:pt>
                <c:pt idx="106">
                  <c:v>48.189999</c:v>
                </c:pt>
                <c:pt idx="107">
                  <c:v>45.720001000000003</c:v>
                </c:pt>
                <c:pt idx="108">
                  <c:v>45.639999000000003</c:v>
                </c:pt>
                <c:pt idx="109">
                  <c:v>45.830002</c:v>
                </c:pt>
                <c:pt idx="110">
                  <c:v>46.080002</c:v>
                </c:pt>
                <c:pt idx="111">
                  <c:v>46.459999000000003</c:v>
                </c:pt>
                <c:pt idx="112">
                  <c:v>44.73</c:v>
                </c:pt>
                <c:pt idx="113">
                  <c:v>44.459999000000003</c:v>
                </c:pt>
                <c:pt idx="114">
                  <c:v>44.740001999999997</c:v>
                </c:pt>
                <c:pt idx="115">
                  <c:v>44.200001</c:v>
                </c:pt>
                <c:pt idx="116">
                  <c:v>43.23</c:v>
                </c:pt>
                <c:pt idx="117">
                  <c:v>42.529998999999997</c:v>
                </c:pt>
                <c:pt idx="118">
                  <c:v>42.740001999999997</c:v>
                </c:pt>
                <c:pt idx="119">
                  <c:v>43.009998000000003</c:v>
                </c:pt>
                <c:pt idx="120">
                  <c:v>43.380001</c:v>
                </c:pt>
                <c:pt idx="121">
                  <c:v>44.240001999999997</c:v>
                </c:pt>
                <c:pt idx="122">
                  <c:v>44.740001999999997</c:v>
                </c:pt>
                <c:pt idx="123">
                  <c:v>44.93</c:v>
                </c:pt>
                <c:pt idx="124">
                  <c:v>46.040000999999997</c:v>
                </c:pt>
                <c:pt idx="125">
                  <c:v>45.130001</c:v>
                </c:pt>
                <c:pt idx="126">
                  <c:v>45.52</c:v>
                </c:pt>
                <c:pt idx="127">
                  <c:v>44.23</c:v>
                </c:pt>
                <c:pt idx="128">
                  <c:v>44.400002000000001</c:v>
                </c:pt>
                <c:pt idx="129">
                  <c:v>45.040000999999997</c:v>
                </c:pt>
                <c:pt idx="130">
                  <c:v>45.490001999999997</c:v>
                </c:pt>
                <c:pt idx="131">
                  <c:v>46.080002</c:v>
                </c:pt>
                <c:pt idx="132">
                  <c:v>46.540000999999997</c:v>
                </c:pt>
                <c:pt idx="133">
                  <c:v>46.02</c:v>
                </c:pt>
                <c:pt idx="134">
                  <c:v>46.400002000000001</c:v>
                </c:pt>
                <c:pt idx="135">
                  <c:v>47.119999</c:v>
                </c:pt>
                <c:pt idx="136">
                  <c:v>46.790000999999997</c:v>
                </c:pt>
                <c:pt idx="137">
                  <c:v>45.77</c:v>
                </c:pt>
                <c:pt idx="138">
                  <c:v>46.34</c:v>
                </c:pt>
                <c:pt idx="139">
                  <c:v>47.889999000000003</c:v>
                </c:pt>
                <c:pt idx="140">
                  <c:v>48.75</c:v>
                </c:pt>
                <c:pt idx="141">
                  <c:v>49.040000999999997</c:v>
                </c:pt>
                <c:pt idx="142">
                  <c:v>49.709999000000003</c:v>
                </c:pt>
                <c:pt idx="143">
                  <c:v>50.169998</c:v>
                </c:pt>
                <c:pt idx="144">
                  <c:v>49.16</c:v>
                </c:pt>
                <c:pt idx="145">
                  <c:v>49.59</c:v>
                </c:pt>
                <c:pt idx="146">
                  <c:v>49.029998999999997</c:v>
                </c:pt>
                <c:pt idx="147">
                  <c:v>49.580002</c:v>
                </c:pt>
                <c:pt idx="148">
                  <c:v>49.389999000000003</c:v>
                </c:pt>
                <c:pt idx="149">
                  <c:v>49.169998</c:v>
                </c:pt>
                <c:pt idx="150">
                  <c:v>49.560001</c:v>
                </c:pt>
                <c:pt idx="151">
                  <c:v>48.59</c:v>
                </c:pt>
                <c:pt idx="152">
                  <c:v>48.82</c:v>
                </c:pt>
                <c:pt idx="153">
                  <c:v>47.59</c:v>
                </c:pt>
                <c:pt idx="154">
                  <c:v>47.549999</c:v>
                </c:pt>
                <c:pt idx="155">
                  <c:v>46.779998999999997</c:v>
                </c:pt>
                <c:pt idx="156">
                  <c:v>47.09</c:v>
                </c:pt>
                <c:pt idx="157">
                  <c:v>48.509998000000003</c:v>
                </c:pt>
                <c:pt idx="158">
                  <c:v>47.369999</c:v>
                </c:pt>
                <c:pt idx="159">
                  <c:v>47.639999000000003</c:v>
                </c:pt>
                <c:pt idx="160">
                  <c:v>48.41</c:v>
                </c:pt>
                <c:pt idx="161">
                  <c:v>47.43</c:v>
                </c:pt>
                <c:pt idx="162">
                  <c:v>47.869999</c:v>
                </c:pt>
                <c:pt idx="163">
                  <c:v>46.57</c:v>
                </c:pt>
                <c:pt idx="164">
                  <c:v>46.439999</c:v>
                </c:pt>
                <c:pt idx="165">
                  <c:v>45.959999000000003</c:v>
                </c:pt>
                <c:pt idx="166">
                  <c:v>47.23</c:v>
                </c:pt>
                <c:pt idx="167">
                  <c:v>47.290000999999997</c:v>
                </c:pt>
                <c:pt idx="168">
                  <c:v>48.66</c:v>
                </c:pt>
                <c:pt idx="169">
                  <c:v>49.16</c:v>
                </c:pt>
                <c:pt idx="170">
                  <c:v>49.09</c:v>
                </c:pt>
                <c:pt idx="171">
                  <c:v>47.48</c:v>
                </c:pt>
                <c:pt idx="172">
                  <c:v>48.07</c:v>
                </c:pt>
                <c:pt idx="173">
                  <c:v>48.23</c:v>
                </c:pt>
                <c:pt idx="174">
                  <c:v>49.299999</c:v>
                </c:pt>
                <c:pt idx="175">
                  <c:v>49.889999000000003</c:v>
                </c:pt>
                <c:pt idx="176">
                  <c:v>49.889999000000003</c:v>
                </c:pt>
                <c:pt idx="177">
                  <c:v>49.91</c:v>
                </c:pt>
                <c:pt idx="178">
                  <c:v>49.48</c:v>
                </c:pt>
                <c:pt idx="179">
                  <c:v>50.41</c:v>
                </c:pt>
                <c:pt idx="180">
                  <c:v>50.549999</c:v>
                </c:pt>
                <c:pt idx="181">
                  <c:v>50.66</c:v>
                </c:pt>
                <c:pt idx="182">
                  <c:v>52.220001000000003</c:v>
                </c:pt>
                <c:pt idx="183">
                  <c:v>51.880001</c:v>
                </c:pt>
                <c:pt idx="184">
                  <c:v>52.139999000000003</c:v>
                </c:pt>
                <c:pt idx="185">
                  <c:v>51.560001</c:v>
                </c:pt>
                <c:pt idx="186">
                  <c:v>51.669998</c:v>
                </c:pt>
                <c:pt idx="187">
                  <c:v>50.580002</c:v>
                </c:pt>
                <c:pt idx="188">
                  <c:v>50.419998</c:v>
                </c:pt>
                <c:pt idx="189">
                  <c:v>49.98</c:v>
                </c:pt>
                <c:pt idx="190">
                  <c:v>50.790000999999997</c:v>
                </c:pt>
                <c:pt idx="191">
                  <c:v>49.290000999999997</c:v>
                </c:pt>
                <c:pt idx="192">
                  <c:v>49.580002</c:v>
                </c:pt>
                <c:pt idx="193">
                  <c:v>50.919998</c:v>
                </c:pt>
                <c:pt idx="194">
                  <c:v>51.299999</c:v>
                </c:pt>
                <c:pt idx="195">
                  <c:v>50.599997999999999</c:v>
                </c:pt>
                <c:pt idx="196">
                  <c:v>51.450001</c:v>
                </c:pt>
                <c:pt idx="197">
                  <c:v>51.869999</c:v>
                </c:pt>
                <c:pt idx="198">
                  <c:v>51.880001</c:v>
                </c:pt>
                <c:pt idx="199">
                  <c:v>52.040000999999997</c:v>
                </c:pt>
                <c:pt idx="200">
                  <c:v>51.290000999999997</c:v>
                </c:pt>
                <c:pt idx="201">
                  <c:v>51.470001000000003</c:v>
                </c:pt>
                <c:pt idx="202">
                  <c:v>51.900002000000001</c:v>
                </c:pt>
                <c:pt idx="203">
                  <c:v>52.470001000000003</c:v>
                </c:pt>
                <c:pt idx="204">
                  <c:v>52.18</c:v>
                </c:pt>
                <c:pt idx="205">
                  <c:v>52.639999000000003</c:v>
                </c:pt>
                <c:pt idx="206">
                  <c:v>53.900002000000001</c:v>
                </c:pt>
                <c:pt idx="207">
                  <c:v>54.150002000000001</c:v>
                </c:pt>
                <c:pt idx="208">
                  <c:v>54.380001</c:v>
                </c:pt>
                <c:pt idx="209">
                  <c:v>54.299999</c:v>
                </c:pt>
                <c:pt idx="210">
                  <c:v>54.540000999999997</c:v>
                </c:pt>
                <c:pt idx="211">
                  <c:v>55.639999000000003</c:v>
                </c:pt>
                <c:pt idx="212">
                  <c:v>57.349997999999999</c:v>
                </c:pt>
                <c:pt idx="213">
                  <c:v>57.200001</c:v>
                </c:pt>
                <c:pt idx="214">
                  <c:v>56.810001</c:v>
                </c:pt>
                <c:pt idx="215">
                  <c:v>57.169998</c:v>
                </c:pt>
                <c:pt idx="216">
                  <c:v>56.740001999999997</c:v>
                </c:pt>
                <c:pt idx="217">
                  <c:v>56.759998000000003</c:v>
                </c:pt>
                <c:pt idx="218">
                  <c:v>55.700001</c:v>
                </c:pt>
                <c:pt idx="219">
                  <c:v>55.330002</c:v>
                </c:pt>
                <c:pt idx="220">
                  <c:v>55.139999000000003</c:v>
                </c:pt>
                <c:pt idx="221">
                  <c:v>56.549999</c:v>
                </c:pt>
                <c:pt idx="222">
                  <c:v>56.09</c:v>
                </c:pt>
                <c:pt idx="223">
                  <c:v>56.830002</c:v>
                </c:pt>
                <c:pt idx="224">
                  <c:v>58.02</c:v>
                </c:pt>
                <c:pt idx="225">
                  <c:v>58.110000999999997</c:v>
                </c:pt>
                <c:pt idx="226">
                  <c:v>57.990001999999997</c:v>
                </c:pt>
                <c:pt idx="227">
                  <c:v>57.299999</c:v>
                </c:pt>
                <c:pt idx="228">
                  <c:v>57.400002000000001</c:v>
                </c:pt>
                <c:pt idx="229">
                  <c:v>58.360000999999997</c:v>
                </c:pt>
                <c:pt idx="230">
                  <c:v>57.470001000000003</c:v>
                </c:pt>
                <c:pt idx="231">
                  <c:v>57.619999</c:v>
                </c:pt>
                <c:pt idx="232">
                  <c:v>55.959999000000003</c:v>
                </c:pt>
                <c:pt idx="233">
                  <c:v>56.689999</c:v>
                </c:pt>
                <c:pt idx="234">
                  <c:v>57.360000999999997</c:v>
                </c:pt>
                <c:pt idx="235">
                  <c:v>57.990001999999997</c:v>
                </c:pt>
                <c:pt idx="236">
                  <c:v>57.139999000000003</c:v>
                </c:pt>
                <c:pt idx="237">
                  <c:v>56.599997999999999</c:v>
                </c:pt>
                <c:pt idx="238">
                  <c:v>57.040000999999997</c:v>
                </c:pt>
                <c:pt idx="239">
                  <c:v>57.299999</c:v>
                </c:pt>
                <c:pt idx="240">
                  <c:v>57.16</c:v>
                </c:pt>
                <c:pt idx="241">
                  <c:v>57.459999000000003</c:v>
                </c:pt>
                <c:pt idx="242">
                  <c:v>58.09</c:v>
                </c:pt>
                <c:pt idx="243">
                  <c:v>58.360000999999997</c:v>
                </c:pt>
                <c:pt idx="244">
                  <c:v>58.470001000000003</c:v>
                </c:pt>
                <c:pt idx="245">
                  <c:v>59.970001000000003</c:v>
                </c:pt>
                <c:pt idx="246">
                  <c:v>59.639999000000003</c:v>
                </c:pt>
                <c:pt idx="247">
                  <c:v>59.84</c:v>
                </c:pt>
                <c:pt idx="248">
                  <c:v>60.419998</c:v>
                </c:pt>
                <c:pt idx="249">
                  <c:v>60.369999</c:v>
                </c:pt>
                <c:pt idx="250">
                  <c:v>61.630001</c:v>
                </c:pt>
                <c:pt idx="251">
                  <c:v>62.009998000000003</c:v>
                </c:pt>
                <c:pt idx="252">
                  <c:v>61.439999</c:v>
                </c:pt>
                <c:pt idx="253">
                  <c:v>61.73</c:v>
                </c:pt>
                <c:pt idx="254">
                  <c:v>62.959999000000003</c:v>
                </c:pt>
                <c:pt idx="255">
                  <c:v>63.57</c:v>
                </c:pt>
                <c:pt idx="256">
                  <c:v>63.799999</c:v>
                </c:pt>
                <c:pt idx="257">
                  <c:v>64.300003000000004</c:v>
                </c:pt>
                <c:pt idx="258">
                  <c:v>63.73</c:v>
                </c:pt>
                <c:pt idx="259">
                  <c:v>63.970001000000003</c:v>
                </c:pt>
                <c:pt idx="260">
                  <c:v>63.950001</c:v>
                </c:pt>
                <c:pt idx="261">
                  <c:v>63.369999</c:v>
                </c:pt>
                <c:pt idx="262">
                  <c:v>63.490001999999997</c:v>
                </c:pt>
                <c:pt idx="263">
                  <c:v>64.470000999999996</c:v>
                </c:pt>
                <c:pt idx="264">
                  <c:v>65.610000999999997</c:v>
                </c:pt>
                <c:pt idx="265">
                  <c:v>65.510002</c:v>
                </c:pt>
                <c:pt idx="266">
                  <c:v>66.139999000000003</c:v>
                </c:pt>
                <c:pt idx="267">
                  <c:v>65.559997999999993</c:v>
                </c:pt>
                <c:pt idx="268">
                  <c:v>64.5</c:v>
                </c:pt>
                <c:pt idx="269">
                  <c:v>64.730002999999996</c:v>
                </c:pt>
                <c:pt idx="270">
                  <c:v>65.800003000000004</c:v>
                </c:pt>
                <c:pt idx="271">
                  <c:v>65.449996999999996</c:v>
                </c:pt>
                <c:pt idx="272">
                  <c:v>64.150002000000001</c:v>
                </c:pt>
                <c:pt idx="273">
                  <c:v>63.389999000000003</c:v>
                </c:pt>
                <c:pt idx="274">
                  <c:v>61.790000999999997</c:v>
                </c:pt>
                <c:pt idx="275">
                  <c:v>61.150002000000001</c:v>
                </c:pt>
                <c:pt idx="276">
                  <c:v>59.200001</c:v>
                </c:pt>
                <c:pt idx="277">
                  <c:v>59.290000999999997</c:v>
                </c:pt>
                <c:pt idx="278">
                  <c:v>59.189999</c:v>
                </c:pt>
                <c:pt idx="279">
                  <c:v>60.599997999999999</c:v>
                </c:pt>
                <c:pt idx="280">
                  <c:v>61.34</c:v>
                </c:pt>
                <c:pt idx="281">
                  <c:v>61.68</c:v>
                </c:pt>
                <c:pt idx="282">
                  <c:v>61.900002000000001</c:v>
                </c:pt>
                <c:pt idx="283">
                  <c:v>61.68</c:v>
                </c:pt>
                <c:pt idx="284">
                  <c:v>62.77</c:v>
                </c:pt>
                <c:pt idx="285">
                  <c:v>63.549999</c:v>
                </c:pt>
                <c:pt idx="286">
                  <c:v>63.91</c:v>
                </c:pt>
                <c:pt idx="287">
                  <c:v>63.009998000000003</c:v>
                </c:pt>
                <c:pt idx="288">
                  <c:v>61.639999000000003</c:v>
                </c:pt>
                <c:pt idx="289">
                  <c:v>60.990001999999997</c:v>
                </c:pt>
                <c:pt idx="290">
                  <c:v>61.25</c:v>
                </c:pt>
                <c:pt idx="291">
                  <c:v>62.57</c:v>
                </c:pt>
                <c:pt idx="292">
                  <c:v>62.599997999999999</c:v>
                </c:pt>
                <c:pt idx="293">
                  <c:v>61.150002000000001</c:v>
                </c:pt>
                <c:pt idx="294">
                  <c:v>60.119999</c:v>
                </c:pt>
                <c:pt idx="295">
                  <c:v>62.040000999999997</c:v>
                </c:pt>
                <c:pt idx="296">
                  <c:v>61.360000999999997</c:v>
                </c:pt>
                <c:pt idx="297">
                  <c:v>60.709999000000003</c:v>
                </c:pt>
                <c:pt idx="298">
                  <c:v>60.959999000000003</c:v>
                </c:pt>
                <c:pt idx="299">
                  <c:v>61.189999</c:v>
                </c:pt>
                <c:pt idx="300">
                  <c:v>62.34</c:v>
                </c:pt>
                <c:pt idx="301">
                  <c:v>62.060001</c:v>
                </c:pt>
                <c:pt idx="302">
                  <c:v>63.400002000000001</c:v>
                </c:pt>
                <c:pt idx="303">
                  <c:v>65.169998000000007</c:v>
                </c:pt>
                <c:pt idx="304">
                  <c:v>64.300003000000004</c:v>
                </c:pt>
                <c:pt idx="305">
                  <c:v>65.879997000000003</c:v>
                </c:pt>
                <c:pt idx="306">
                  <c:v>65.550003000000004</c:v>
                </c:pt>
                <c:pt idx="307">
                  <c:v>65.25</c:v>
                </c:pt>
                <c:pt idx="308">
                  <c:v>64.379997000000003</c:v>
                </c:pt>
                <c:pt idx="309">
                  <c:v>64.940002000000007</c:v>
                </c:pt>
                <c:pt idx="310">
                  <c:v>63.009998000000003</c:v>
                </c:pt>
                <c:pt idx="311">
                  <c:v>63.509998000000003</c:v>
                </c:pt>
                <c:pt idx="312">
                  <c:v>63.369999</c:v>
                </c:pt>
                <c:pt idx="313">
                  <c:v>63.540000999999997</c:v>
                </c:pt>
                <c:pt idx="314">
                  <c:v>62.060001</c:v>
                </c:pt>
                <c:pt idx="315">
                  <c:v>63.419998</c:v>
                </c:pt>
                <c:pt idx="316">
                  <c:v>65.510002</c:v>
                </c:pt>
                <c:pt idx="317">
                  <c:v>66.819999999999993</c:v>
                </c:pt>
                <c:pt idx="318">
                  <c:v>67.069999999999993</c:v>
                </c:pt>
                <c:pt idx="319">
                  <c:v>67.389999000000003</c:v>
                </c:pt>
                <c:pt idx="320">
                  <c:v>66.220000999999996</c:v>
                </c:pt>
                <c:pt idx="321">
                  <c:v>66.519997000000004</c:v>
                </c:pt>
                <c:pt idx="322">
                  <c:v>68.470000999999996</c:v>
                </c:pt>
                <c:pt idx="323">
                  <c:v>68.290001000000004</c:v>
                </c:pt>
                <c:pt idx="324">
                  <c:v>68.379997000000003</c:v>
                </c:pt>
                <c:pt idx="325">
                  <c:v>68.639999000000003</c:v>
                </c:pt>
                <c:pt idx="326">
                  <c:v>67.699996999999996</c:v>
                </c:pt>
                <c:pt idx="327">
                  <c:v>68.050003000000004</c:v>
                </c:pt>
                <c:pt idx="328">
                  <c:v>68.190002000000007</c:v>
                </c:pt>
                <c:pt idx="329">
                  <c:v>68.099997999999999</c:v>
                </c:pt>
                <c:pt idx="330">
                  <c:v>68.569999999999993</c:v>
                </c:pt>
                <c:pt idx="331">
                  <c:v>67.25</c:v>
                </c:pt>
                <c:pt idx="332">
                  <c:v>67.930000000000007</c:v>
                </c:pt>
                <c:pt idx="333">
                  <c:v>68.430000000000007</c:v>
                </c:pt>
                <c:pt idx="334">
                  <c:v>69.720000999999996</c:v>
                </c:pt>
                <c:pt idx="335">
                  <c:v>70.730002999999996</c:v>
                </c:pt>
                <c:pt idx="336">
                  <c:v>69.059997999999993</c:v>
                </c:pt>
                <c:pt idx="337">
                  <c:v>71.139999000000003</c:v>
                </c:pt>
                <c:pt idx="338">
                  <c:v>71.360000999999997</c:v>
                </c:pt>
                <c:pt idx="339">
                  <c:v>70.699996999999996</c:v>
                </c:pt>
                <c:pt idx="340">
                  <c:v>70.959998999999996</c:v>
                </c:pt>
                <c:pt idx="341">
                  <c:v>71.309997999999993</c:v>
                </c:pt>
                <c:pt idx="342">
                  <c:v>71.489998</c:v>
                </c:pt>
                <c:pt idx="343">
                  <c:v>71.489998</c:v>
                </c:pt>
                <c:pt idx="344">
                  <c:v>71.279999000000004</c:v>
                </c:pt>
                <c:pt idx="345">
                  <c:v>72.239998</c:v>
                </c:pt>
                <c:pt idx="346">
                  <c:v>72.129997000000003</c:v>
                </c:pt>
                <c:pt idx="347">
                  <c:v>71.839995999999999</c:v>
                </c:pt>
                <c:pt idx="348">
                  <c:v>70.709998999999996</c:v>
                </c:pt>
                <c:pt idx="349">
                  <c:v>67.879997000000003</c:v>
                </c:pt>
                <c:pt idx="350">
                  <c:v>66.730002999999996</c:v>
                </c:pt>
                <c:pt idx="351">
                  <c:v>68.209998999999996</c:v>
                </c:pt>
                <c:pt idx="352">
                  <c:v>67.040001000000004</c:v>
                </c:pt>
                <c:pt idx="353">
                  <c:v>65.809997999999993</c:v>
                </c:pt>
                <c:pt idx="354">
                  <c:v>64.75</c:v>
                </c:pt>
                <c:pt idx="355">
                  <c:v>65.519997000000004</c:v>
                </c:pt>
                <c:pt idx="356">
                  <c:v>64.730002999999996</c:v>
                </c:pt>
                <c:pt idx="357">
                  <c:v>65.949996999999996</c:v>
                </c:pt>
                <c:pt idx="358">
                  <c:v>65.739998</c:v>
                </c:pt>
                <c:pt idx="359">
                  <c:v>66.099997999999999</c:v>
                </c:pt>
                <c:pt idx="360">
                  <c:v>66.360000999999997</c:v>
                </c:pt>
                <c:pt idx="361">
                  <c:v>66.639999000000003</c:v>
                </c:pt>
                <c:pt idx="362">
                  <c:v>66.889999000000003</c:v>
                </c:pt>
                <c:pt idx="363">
                  <c:v>65.059997999999993</c:v>
                </c:pt>
                <c:pt idx="364">
                  <c:v>65.849997999999999</c:v>
                </c:pt>
                <c:pt idx="365">
                  <c:v>65.069999999999993</c:v>
                </c:pt>
                <c:pt idx="366">
                  <c:v>66.220000999999996</c:v>
                </c:pt>
                <c:pt idx="367">
                  <c:v>65.540001000000004</c:v>
                </c:pt>
                <c:pt idx="368">
                  <c:v>68.580001999999993</c:v>
                </c:pt>
                <c:pt idx="369">
                  <c:v>68.080001999999993</c:v>
                </c:pt>
                <c:pt idx="370">
                  <c:v>70.529999000000004</c:v>
                </c:pt>
                <c:pt idx="371">
                  <c:v>72.760002</c:v>
                </c:pt>
                <c:pt idx="372">
                  <c:v>73.449996999999996</c:v>
                </c:pt>
                <c:pt idx="373">
                  <c:v>74.150002000000001</c:v>
                </c:pt>
                <c:pt idx="374">
                  <c:v>73.940002000000007</c:v>
                </c:pt>
                <c:pt idx="375">
                  <c:v>72.940002000000007</c:v>
                </c:pt>
                <c:pt idx="376">
                  <c:v>73.800003000000004</c:v>
                </c:pt>
                <c:pt idx="377">
                  <c:v>73.849997999999999</c:v>
                </c:pt>
                <c:pt idx="378">
                  <c:v>74.110000999999997</c:v>
                </c:pt>
                <c:pt idx="379">
                  <c:v>70.379997000000003</c:v>
                </c:pt>
                <c:pt idx="380">
                  <c:v>70.330001999999993</c:v>
                </c:pt>
                <c:pt idx="381">
                  <c:v>71.010002</c:v>
                </c:pt>
                <c:pt idx="382">
                  <c:v>68.059997999999993</c:v>
                </c:pt>
                <c:pt idx="383">
                  <c:v>68.080001999999993</c:v>
                </c:pt>
                <c:pt idx="384">
                  <c:v>68.760002</c:v>
                </c:pt>
                <c:pt idx="385">
                  <c:v>69.459998999999996</c:v>
                </c:pt>
                <c:pt idx="386">
                  <c:v>70.459998999999996</c:v>
                </c:pt>
                <c:pt idx="387">
                  <c:v>67.889999000000003</c:v>
                </c:pt>
                <c:pt idx="388">
                  <c:v>68.519997000000004</c:v>
                </c:pt>
                <c:pt idx="389">
                  <c:v>69.300003000000004</c:v>
                </c:pt>
                <c:pt idx="390">
                  <c:v>69.610000999999997</c:v>
                </c:pt>
                <c:pt idx="391">
                  <c:v>68.690002000000007</c:v>
                </c:pt>
                <c:pt idx="392">
                  <c:v>70.129997000000003</c:v>
                </c:pt>
                <c:pt idx="393">
                  <c:v>68.760002</c:v>
                </c:pt>
                <c:pt idx="394">
                  <c:v>67.660004000000001</c:v>
                </c:pt>
                <c:pt idx="395">
                  <c:v>68.959998999999996</c:v>
                </c:pt>
                <c:pt idx="396">
                  <c:v>68.489998</c:v>
                </c:pt>
                <c:pt idx="397">
                  <c:v>69.010002</c:v>
                </c:pt>
                <c:pt idx="398">
                  <c:v>69.169998000000007</c:v>
                </c:pt>
                <c:pt idx="399">
                  <c:v>66.940002000000007</c:v>
                </c:pt>
                <c:pt idx="400">
                  <c:v>66.809997999999993</c:v>
                </c:pt>
                <c:pt idx="401">
                  <c:v>67.629997000000003</c:v>
                </c:pt>
                <c:pt idx="402">
                  <c:v>67.199996999999996</c:v>
                </c:pt>
                <c:pt idx="403">
                  <c:v>67.040001000000004</c:v>
                </c:pt>
                <c:pt idx="404">
                  <c:v>65.010002</c:v>
                </c:pt>
                <c:pt idx="405">
                  <c:v>65.459998999999996</c:v>
                </c:pt>
                <c:pt idx="406">
                  <c:v>65.910004000000001</c:v>
                </c:pt>
                <c:pt idx="407">
                  <c:v>66.430000000000007</c:v>
                </c:pt>
                <c:pt idx="408">
                  <c:v>67.349997999999999</c:v>
                </c:pt>
                <c:pt idx="409">
                  <c:v>67.860000999999997</c:v>
                </c:pt>
                <c:pt idx="410">
                  <c:v>67.830001999999993</c:v>
                </c:pt>
                <c:pt idx="411">
                  <c:v>68.720000999999996</c:v>
                </c:pt>
                <c:pt idx="412">
                  <c:v>68.870002999999997</c:v>
                </c:pt>
                <c:pt idx="413">
                  <c:v>68.529999000000004</c:v>
                </c:pt>
                <c:pt idx="414">
                  <c:v>69.510002</c:v>
                </c:pt>
                <c:pt idx="415">
                  <c:v>70.25</c:v>
                </c:pt>
                <c:pt idx="416">
                  <c:v>69.800003000000004</c:v>
                </c:pt>
                <c:pt idx="417">
                  <c:v>69.870002999999997</c:v>
                </c:pt>
                <c:pt idx="418">
                  <c:v>68.720000999999996</c:v>
                </c:pt>
                <c:pt idx="419">
                  <c:v>67.769997000000004</c:v>
                </c:pt>
                <c:pt idx="420">
                  <c:v>67.75</c:v>
                </c:pt>
                <c:pt idx="421">
                  <c:v>67.540001000000004</c:v>
                </c:pt>
                <c:pt idx="422">
                  <c:v>69.25</c:v>
                </c:pt>
                <c:pt idx="423">
                  <c:v>70.370002999999997</c:v>
                </c:pt>
                <c:pt idx="424">
                  <c:v>68.589995999999999</c:v>
                </c:pt>
                <c:pt idx="425">
                  <c:v>68.989998</c:v>
                </c:pt>
                <c:pt idx="426">
                  <c:v>68.910004000000001</c:v>
                </c:pt>
                <c:pt idx="427">
                  <c:v>69.849997999999999</c:v>
                </c:pt>
                <c:pt idx="428">
                  <c:v>71.120002999999997</c:v>
                </c:pt>
                <c:pt idx="429">
                  <c:v>70.800003000000004</c:v>
                </c:pt>
                <c:pt idx="430">
                  <c:v>70.779999000000004</c:v>
                </c:pt>
                <c:pt idx="431">
                  <c:v>72.080001999999993</c:v>
                </c:pt>
                <c:pt idx="432">
                  <c:v>72.279999000000004</c:v>
                </c:pt>
                <c:pt idx="433">
                  <c:v>71.569999999999993</c:v>
                </c:pt>
                <c:pt idx="434">
                  <c:v>72.120002999999997</c:v>
                </c:pt>
                <c:pt idx="435">
                  <c:v>73.25</c:v>
                </c:pt>
                <c:pt idx="436">
                  <c:v>75.300003000000004</c:v>
                </c:pt>
                <c:pt idx="437">
                  <c:v>75.230002999999996</c:v>
                </c:pt>
                <c:pt idx="438">
                  <c:v>76.410004000000001</c:v>
                </c:pt>
                <c:pt idx="439">
                  <c:v>74.330001999999993</c:v>
                </c:pt>
                <c:pt idx="440">
                  <c:v>74.339995999999999</c:v>
                </c:pt>
                <c:pt idx="441">
                  <c:v>74.290001000000004</c:v>
                </c:pt>
                <c:pt idx="442">
                  <c:v>74.959998999999996</c:v>
                </c:pt>
                <c:pt idx="443">
                  <c:v>73.169998000000007</c:v>
                </c:pt>
                <c:pt idx="444">
                  <c:v>70.970000999999996</c:v>
                </c:pt>
                <c:pt idx="445">
                  <c:v>71.339995999999999</c:v>
                </c:pt>
                <c:pt idx="446">
                  <c:v>71.779999000000004</c:v>
                </c:pt>
                <c:pt idx="447">
                  <c:v>71.919998000000007</c:v>
                </c:pt>
                <c:pt idx="448">
                  <c:v>69.75</c:v>
                </c:pt>
                <c:pt idx="449">
                  <c:v>68.650002000000001</c:v>
                </c:pt>
                <c:pt idx="450">
                  <c:v>69.120002999999997</c:v>
                </c:pt>
                <c:pt idx="451">
                  <c:v>69.169998000000007</c:v>
                </c:pt>
                <c:pt idx="452">
                  <c:v>66.430000000000007</c:v>
                </c:pt>
                <c:pt idx="453">
                  <c:v>66.819999999999993</c:v>
                </c:pt>
                <c:pt idx="454">
                  <c:v>67.330001999999993</c:v>
                </c:pt>
                <c:pt idx="455">
                  <c:v>67.589995999999999</c:v>
                </c:pt>
                <c:pt idx="456">
                  <c:v>67.040001000000004</c:v>
                </c:pt>
                <c:pt idx="457">
                  <c:v>66.180000000000007</c:v>
                </c:pt>
                <c:pt idx="458">
                  <c:v>65.309997999999993</c:v>
                </c:pt>
                <c:pt idx="459">
                  <c:v>63.689999</c:v>
                </c:pt>
                <c:pt idx="460">
                  <c:v>63.139999000000003</c:v>
                </c:pt>
                <c:pt idx="461">
                  <c:v>63.099997999999999</c:v>
                </c:pt>
                <c:pt idx="462">
                  <c:v>62.209999000000003</c:v>
                </c:pt>
                <c:pt idx="463">
                  <c:v>61.669998</c:v>
                </c:pt>
                <c:pt idx="464">
                  <c:v>60.669998</c:v>
                </c:pt>
                <c:pt idx="465">
                  <c:v>60.189999</c:v>
                </c:pt>
                <c:pt idx="466">
                  <c:v>59.93</c:v>
                </c:pt>
                <c:pt idx="467">
                  <c:v>55.689999</c:v>
                </c:pt>
                <c:pt idx="468">
                  <c:v>56.25</c:v>
                </c:pt>
                <c:pt idx="469">
                  <c:v>56.459999000000003</c:v>
                </c:pt>
                <c:pt idx="470">
                  <c:v>56.459999000000003</c:v>
                </c:pt>
                <c:pt idx="471">
                  <c:v>56.759998000000003</c:v>
                </c:pt>
                <c:pt idx="472">
                  <c:v>53.43</c:v>
                </c:pt>
                <c:pt idx="473">
                  <c:v>54.630001</c:v>
                </c:pt>
                <c:pt idx="474">
                  <c:v>51.630001</c:v>
                </c:pt>
                <c:pt idx="475">
                  <c:v>51.560001</c:v>
                </c:pt>
                <c:pt idx="476">
                  <c:v>50.290000999999997</c:v>
                </c:pt>
                <c:pt idx="477">
                  <c:v>51.450001</c:v>
                </c:pt>
                <c:pt idx="478">
                  <c:v>50.93</c:v>
                </c:pt>
                <c:pt idx="479">
                  <c:v>52.950001</c:v>
                </c:pt>
                <c:pt idx="480">
                  <c:v>53.25</c:v>
                </c:pt>
                <c:pt idx="481">
                  <c:v>51.490001999999997</c:v>
                </c:pt>
                <c:pt idx="482">
                  <c:v>52.610000999999997</c:v>
                </c:pt>
                <c:pt idx="483">
                  <c:v>51</c:v>
                </c:pt>
                <c:pt idx="484">
                  <c:v>51.650002000000001</c:v>
                </c:pt>
                <c:pt idx="485">
                  <c:v>51.150002000000001</c:v>
                </c:pt>
                <c:pt idx="486">
                  <c:v>52.580002</c:v>
                </c:pt>
                <c:pt idx="487">
                  <c:v>51.200001</c:v>
                </c:pt>
                <c:pt idx="488">
                  <c:v>49.880001</c:v>
                </c:pt>
                <c:pt idx="489">
                  <c:v>46.240001999999997</c:v>
                </c:pt>
                <c:pt idx="490">
                  <c:v>47.200001</c:v>
                </c:pt>
                <c:pt idx="491">
                  <c:v>45.880001</c:v>
                </c:pt>
                <c:pt idx="492">
                  <c:v>45.59</c:v>
                </c:pt>
                <c:pt idx="493">
                  <c:v>46.220001000000003</c:v>
                </c:pt>
                <c:pt idx="494">
                  <c:v>44.610000999999997</c:v>
                </c:pt>
                <c:pt idx="495">
                  <c:v>45.330002</c:v>
                </c:pt>
                <c:pt idx="496">
                  <c:v>45.41</c:v>
                </c:pt>
                <c:pt idx="497">
                  <c:v>46.540000999999997</c:v>
                </c:pt>
                <c:pt idx="498">
                  <c:v>47.09</c:v>
                </c:pt>
                <c:pt idx="499">
                  <c:v>47.959999000000003</c:v>
                </c:pt>
                <c:pt idx="500">
                  <c:v>48.52</c:v>
                </c:pt>
                <c:pt idx="501">
                  <c:v>49.779998999999997</c:v>
                </c:pt>
                <c:pt idx="502">
                  <c:v>52.360000999999997</c:v>
                </c:pt>
                <c:pt idx="503">
                  <c:v>52.59</c:v>
                </c:pt>
                <c:pt idx="504">
                  <c:v>51.59</c:v>
                </c:pt>
                <c:pt idx="505">
                  <c:v>50.509998000000003</c:v>
                </c:pt>
                <c:pt idx="506">
                  <c:v>52.110000999999997</c:v>
                </c:pt>
                <c:pt idx="507">
                  <c:v>52.310001</c:v>
                </c:pt>
                <c:pt idx="508">
                  <c:v>52.07</c:v>
                </c:pt>
                <c:pt idx="509">
                  <c:v>53.799999</c:v>
                </c:pt>
                <c:pt idx="510">
                  <c:v>52.57</c:v>
                </c:pt>
                <c:pt idx="511">
                  <c:v>52.619999</c:v>
                </c:pt>
                <c:pt idx="512">
                  <c:v>53.130001</c:v>
                </c:pt>
                <c:pt idx="513">
                  <c:v>53.689999</c:v>
                </c:pt>
                <c:pt idx="514">
                  <c:v>51.990001999999997</c:v>
                </c:pt>
                <c:pt idx="515">
                  <c:v>53.310001</c:v>
                </c:pt>
                <c:pt idx="516">
                  <c:v>54.23</c:v>
                </c:pt>
                <c:pt idx="517">
                  <c:v>53.790000999999997</c:v>
                </c:pt>
                <c:pt idx="518">
                  <c:v>55.259998000000003</c:v>
                </c:pt>
                <c:pt idx="519">
                  <c:v>54.560001</c:v>
                </c:pt>
                <c:pt idx="520">
                  <c:v>53.66</c:v>
                </c:pt>
                <c:pt idx="521">
                  <c:v>54.009998000000003</c:v>
                </c:pt>
                <c:pt idx="522">
                  <c:v>52.639999000000003</c:v>
                </c:pt>
                <c:pt idx="523">
                  <c:v>52.720001000000003</c:v>
                </c:pt>
                <c:pt idx="524">
                  <c:v>52.41</c:v>
                </c:pt>
                <c:pt idx="525">
                  <c:v>53.099997999999999</c:v>
                </c:pt>
                <c:pt idx="526">
                  <c:v>53.900002000000001</c:v>
                </c:pt>
                <c:pt idx="527">
                  <c:v>54.41</c:v>
                </c:pt>
                <c:pt idx="528">
                  <c:v>55.59</c:v>
                </c:pt>
                <c:pt idx="529">
                  <c:v>56.09</c:v>
                </c:pt>
                <c:pt idx="530">
                  <c:v>56.919998</c:v>
                </c:pt>
                <c:pt idx="531">
                  <c:v>56.959999000000003</c:v>
                </c:pt>
                <c:pt idx="532">
                  <c:v>57.259998000000003</c:v>
                </c:pt>
                <c:pt idx="533">
                  <c:v>55.48</c:v>
                </c:pt>
                <c:pt idx="534">
                  <c:v>55.5</c:v>
                </c:pt>
                <c:pt idx="535">
                  <c:v>56.939999</c:v>
                </c:pt>
                <c:pt idx="536">
                  <c:v>57.220001000000003</c:v>
                </c:pt>
                <c:pt idx="537">
                  <c:v>55.799999</c:v>
                </c:pt>
                <c:pt idx="538">
                  <c:v>56.59</c:v>
                </c:pt>
                <c:pt idx="539">
                  <c:v>56.560001</c:v>
                </c:pt>
                <c:pt idx="540">
                  <c:v>56.220001000000003</c:v>
                </c:pt>
                <c:pt idx="541">
                  <c:v>56.66</c:v>
                </c:pt>
                <c:pt idx="542">
                  <c:v>56.07</c:v>
                </c:pt>
                <c:pt idx="543">
                  <c:v>56.790000999999997</c:v>
                </c:pt>
                <c:pt idx="544">
                  <c:v>56.869999</c:v>
                </c:pt>
                <c:pt idx="545">
                  <c:v>58.259998000000003</c:v>
                </c:pt>
                <c:pt idx="546">
                  <c:v>58.610000999999997</c:v>
                </c:pt>
                <c:pt idx="547">
                  <c:v>58.52</c:v>
                </c:pt>
                <c:pt idx="548">
                  <c:v>59.09</c:v>
                </c:pt>
                <c:pt idx="549">
                  <c:v>59.029998999999997</c:v>
                </c:pt>
                <c:pt idx="550">
                  <c:v>59.830002</c:v>
                </c:pt>
                <c:pt idx="551">
                  <c:v>59.98</c:v>
                </c:pt>
                <c:pt idx="552">
                  <c:v>59.040000999999997</c:v>
                </c:pt>
                <c:pt idx="553">
                  <c:v>58.82</c:v>
                </c:pt>
                <c:pt idx="554">
                  <c:v>59.939999</c:v>
                </c:pt>
                <c:pt idx="555">
                  <c:v>59.41</c:v>
                </c:pt>
                <c:pt idx="556">
                  <c:v>59.299999</c:v>
                </c:pt>
                <c:pt idx="557">
                  <c:v>60.139999000000003</c:v>
                </c:pt>
                <c:pt idx="558">
                  <c:v>61.59</c:v>
                </c:pt>
                <c:pt idx="559">
                  <c:v>62.580002</c:v>
                </c:pt>
                <c:pt idx="560">
                  <c:v>62.459999000000003</c:v>
                </c:pt>
                <c:pt idx="561">
                  <c:v>62.099997999999999</c:v>
                </c:pt>
                <c:pt idx="562">
                  <c:v>63.080002</c:v>
                </c:pt>
                <c:pt idx="563">
                  <c:v>64.400002000000001</c:v>
                </c:pt>
                <c:pt idx="564">
                  <c:v>63.98</c:v>
                </c:pt>
                <c:pt idx="565">
                  <c:v>64.610000999999997</c:v>
                </c:pt>
                <c:pt idx="566">
                  <c:v>63.580002</c:v>
                </c:pt>
                <c:pt idx="567">
                  <c:v>63.889999000000003</c:v>
                </c:pt>
                <c:pt idx="568">
                  <c:v>63.400002000000001</c:v>
                </c:pt>
                <c:pt idx="569">
                  <c:v>64.050003000000004</c:v>
                </c:pt>
                <c:pt idx="570">
                  <c:v>63.759998000000003</c:v>
                </c:pt>
                <c:pt idx="571">
                  <c:v>64</c:v>
                </c:pt>
                <c:pt idx="572">
                  <c:v>65.699996999999996</c:v>
                </c:pt>
                <c:pt idx="573">
                  <c:v>66.300003000000004</c:v>
                </c:pt>
                <c:pt idx="574">
                  <c:v>65.889999000000003</c:v>
                </c:pt>
                <c:pt idx="575">
                  <c:v>65.209998999999996</c:v>
                </c:pt>
                <c:pt idx="576">
                  <c:v>63.299999</c:v>
                </c:pt>
                <c:pt idx="577">
                  <c:v>63.5</c:v>
                </c:pt>
                <c:pt idx="578">
                  <c:v>63.91</c:v>
                </c:pt>
                <c:pt idx="579">
                  <c:v>63.599997999999999</c:v>
                </c:pt>
                <c:pt idx="580">
                  <c:v>61.810001</c:v>
                </c:pt>
                <c:pt idx="581">
                  <c:v>61.939999</c:v>
                </c:pt>
                <c:pt idx="582">
                  <c:v>62.25</c:v>
                </c:pt>
                <c:pt idx="583">
                  <c:v>61.400002000000001</c:v>
                </c:pt>
                <c:pt idx="584">
                  <c:v>62.119999</c:v>
                </c:pt>
                <c:pt idx="585">
                  <c:v>61.700001</c:v>
                </c:pt>
                <c:pt idx="586">
                  <c:v>61.66</c:v>
                </c:pt>
                <c:pt idx="587">
                  <c:v>61.040000999999997</c:v>
                </c:pt>
                <c:pt idx="588">
                  <c:v>61.779998999999997</c:v>
                </c:pt>
                <c:pt idx="589">
                  <c:v>62.02</c:v>
                </c:pt>
                <c:pt idx="590">
                  <c:v>62.869999</c:v>
                </c:pt>
                <c:pt idx="591">
                  <c:v>62.759998000000003</c:v>
                </c:pt>
                <c:pt idx="592">
                  <c:v>63.099997999999999</c:v>
                </c:pt>
                <c:pt idx="593">
                  <c:v>62.990001999999997</c:v>
                </c:pt>
                <c:pt idx="594">
                  <c:v>61.419998</c:v>
                </c:pt>
                <c:pt idx="595">
                  <c:v>57.91</c:v>
                </c:pt>
                <c:pt idx="596">
                  <c:v>58.630001</c:v>
                </c:pt>
                <c:pt idx="597">
                  <c:v>59.139999000000003</c:v>
                </c:pt>
                <c:pt idx="598">
                  <c:v>58.810001</c:v>
                </c:pt>
                <c:pt idx="599">
                  <c:v>56.59</c:v>
                </c:pt>
                <c:pt idx="600">
                  <c:v>53.5</c:v>
                </c:pt>
                <c:pt idx="601">
                  <c:v>53.25</c:v>
                </c:pt>
                <c:pt idx="602">
                  <c:v>53.48</c:v>
                </c:pt>
                <c:pt idx="603">
                  <c:v>51.68</c:v>
                </c:pt>
                <c:pt idx="604">
                  <c:v>52.59</c:v>
                </c:pt>
                <c:pt idx="605">
                  <c:v>53.990001999999997</c:v>
                </c:pt>
                <c:pt idx="606">
                  <c:v>53.259998000000003</c:v>
                </c:pt>
                <c:pt idx="607">
                  <c:v>53.27</c:v>
                </c:pt>
                <c:pt idx="608">
                  <c:v>51.139999000000003</c:v>
                </c:pt>
                <c:pt idx="609">
                  <c:v>52.279998999999997</c:v>
                </c:pt>
                <c:pt idx="610">
                  <c:v>52.509998000000003</c:v>
                </c:pt>
                <c:pt idx="611">
                  <c:v>51.93</c:v>
                </c:pt>
                <c:pt idx="612">
                  <c:v>53.900002000000001</c:v>
                </c:pt>
                <c:pt idx="613">
                  <c:v>53.759998000000003</c:v>
                </c:pt>
                <c:pt idx="614">
                  <c:v>56.650002000000001</c:v>
                </c:pt>
                <c:pt idx="615">
                  <c:v>57.43</c:v>
                </c:pt>
                <c:pt idx="616">
                  <c:v>57.900002000000001</c:v>
                </c:pt>
                <c:pt idx="617">
                  <c:v>57.830002</c:v>
                </c:pt>
                <c:pt idx="618">
                  <c:v>59.380001</c:v>
                </c:pt>
                <c:pt idx="619">
                  <c:v>59.43</c:v>
                </c:pt>
                <c:pt idx="620">
                  <c:v>58.470001000000003</c:v>
                </c:pt>
                <c:pt idx="621">
                  <c:v>59.09</c:v>
                </c:pt>
                <c:pt idx="622">
                  <c:v>56.25</c:v>
                </c:pt>
                <c:pt idx="623">
                  <c:v>57.509998000000003</c:v>
                </c:pt>
                <c:pt idx="624">
                  <c:v>57.66</c:v>
                </c:pt>
                <c:pt idx="625">
                  <c:v>57.830002</c:v>
                </c:pt>
                <c:pt idx="626">
                  <c:v>60.43</c:v>
                </c:pt>
                <c:pt idx="627">
                  <c:v>60.200001</c:v>
                </c:pt>
                <c:pt idx="628">
                  <c:v>60.209999000000003</c:v>
                </c:pt>
                <c:pt idx="629">
                  <c:v>59.580002</c:v>
                </c:pt>
                <c:pt idx="630">
                  <c:v>57.619999</c:v>
                </c:pt>
                <c:pt idx="631">
                  <c:v>56.779998999999997</c:v>
                </c:pt>
                <c:pt idx="632">
                  <c:v>55.299999</c:v>
                </c:pt>
                <c:pt idx="633">
                  <c:v>55.630001</c:v>
                </c:pt>
                <c:pt idx="634">
                  <c:v>56.220001000000003</c:v>
                </c:pt>
                <c:pt idx="635">
                  <c:v>56.77</c:v>
                </c:pt>
                <c:pt idx="636">
                  <c:v>55.880001</c:v>
                </c:pt>
                <c:pt idx="637">
                  <c:v>56.02</c:v>
                </c:pt>
                <c:pt idx="638">
                  <c:v>56.200001</c:v>
                </c:pt>
                <c:pt idx="639">
                  <c:v>56.869999</c:v>
                </c:pt>
                <c:pt idx="640">
                  <c:v>58.049999</c:v>
                </c:pt>
                <c:pt idx="641">
                  <c:v>58.580002</c:v>
                </c:pt>
                <c:pt idx="642">
                  <c:v>53.950001</c:v>
                </c:pt>
                <c:pt idx="643">
                  <c:v>55.66</c:v>
                </c:pt>
                <c:pt idx="644">
                  <c:v>54.689999</c:v>
                </c:pt>
                <c:pt idx="645">
                  <c:v>53.630001</c:v>
                </c:pt>
                <c:pt idx="646">
                  <c:v>51.09</c:v>
                </c:pt>
                <c:pt idx="647">
                  <c:v>52.540000999999997</c:v>
                </c:pt>
                <c:pt idx="648">
                  <c:v>54.5</c:v>
                </c:pt>
                <c:pt idx="649">
                  <c:v>54.93</c:v>
                </c:pt>
                <c:pt idx="650">
                  <c:v>57.099997999999999</c:v>
                </c:pt>
                <c:pt idx="651">
                  <c:v>55.23</c:v>
                </c:pt>
                <c:pt idx="652">
                  <c:v>54.470001000000003</c:v>
                </c:pt>
                <c:pt idx="653">
                  <c:v>54.869999</c:v>
                </c:pt>
                <c:pt idx="654">
                  <c:v>56.209999000000003</c:v>
                </c:pt>
                <c:pt idx="655">
                  <c:v>56.34</c:v>
                </c:pt>
                <c:pt idx="656">
                  <c:v>55.68</c:v>
                </c:pt>
                <c:pt idx="657">
                  <c:v>55.349997999999999</c:v>
                </c:pt>
                <c:pt idx="658">
                  <c:v>54.169998</c:v>
                </c:pt>
                <c:pt idx="659">
                  <c:v>53.639999000000003</c:v>
                </c:pt>
                <c:pt idx="660">
                  <c:v>54.93</c:v>
                </c:pt>
                <c:pt idx="661">
                  <c:v>55.779998999999997</c:v>
                </c:pt>
                <c:pt idx="662">
                  <c:v>56.709999000000003</c:v>
                </c:pt>
                <c:pt idx="663">
                  <c:v>55.099997999999999</c:v>
                </c:pt>
                <c:pt idx="664">
                  <c:v>53.939999</c:v>
                </c:pt>
                <c:pt idx="665">
                  <c:v>56.259998000000003</c:v>
                </c:pt>
                <c:pt idx="666">
                  <c:v>56.299999</c:v>
                </c:pt>
                <c:pt idx="667">
                  <c:v>56.52</c:v>
                </c:pt>
                <c:pt idx="668">
                  <c:v>57.849997999999999</c:v>
                </c:pt>
                <c:pt idx="669">
                  <c:v>57.400002000000001</c:v>
                </c:pt>
                <c:pt idx="670">
                  <c:v>55.75</c:v>
                </c:pt>
                <c:pt idx="671">
                  <c:v>55.09</c:v>
                </c:pt>
                <c:pt idx="672">
                  <c:v>54.849997999999999</c:v>
                </c:pt>
                <c:pt idx="673">
                  <c:v>62.900002000000001</c:v>
                </c:pt>
                <c:pt idx="674">
                  <c:v>59.34</c:v>
                </c:pt>
                <c:pt idx="675">
                  <c:v>58.110000999999997</c:v>
                </c:pt>
                <c:pt idx="676">
                  <c:v>58.130001</c:v>
                </c:pt>
                <c:pt idx="677">
                  <c:v>58.09</c:v>
                </c:pt>
                <c:pt idx="678">
                  <c:v>58.639999000000003</c:v>
                </c:pt>
                <c:pt idx="679">
                  <c:v>57.290000999999997</c:v>
                </c:pt>
                <c:pt idx="680">
                  <c:v>56.490001999999997</c:v>
                </c:pt>
                <c:pt idx="681">
                  <c:v>56.41</c:v>
                </c:pt>
                <c:pt idx="682">
                  <c:v>55.91</c:v>
                </c:pt>
                <c:pt idx="683">
                  <c:v>54.07</c:v>
                </c:pt>
                <c:pt idx="684">
                  <c:v>53.619999</c:v>
                </c:pt>
                <c:pt idx="685">
                  <c:v>52.639999000000003</c:v>
                </c:pt>
                <c:pt idx="686">
                  <c:v>52.450001</c:v>
                </c:pt>
                <c:pt idx="687">
                  <c:v>52.810001</c:v>
                </c:pt>
                <c:pt idx="688">
                  <c:v>52.75</c:v>
                </c:pt>
                <c:pt idx="689">
                  <c:v>52.630001</c:v>
                </c:pt>
                <c:pt idx="690">
                  <c:v>52.59</c:v>
                </c:pt>
                <c:pt idx="691">
                  <c:v>53.549999</c:v>
                </c:pt>
                <c:pt idx="692">
                  <c:v>54.700001</c:v>
                </c:pt>
                <c:pt idx="693">
                  <c:v>53.59</c:v>
                </c:pt>
                <c:pt idx="694">
                  <c:v>52.810001</c:v>
                </c:pt>
                <c:pt idx="695">
                  <c:v>53.360000999999997</c:v>
                </c:pt>
                <c:pt idx="696">
                  <c:v>53.93</c:v>
                </c:pt>
                <c:pt idx="697">
                  <c:v>53.779998999999997</c:v>
                </c:pt>
                <c:pt idx="698">
                  <c:v>53.310001</c:v>
                </c:pt>
                <c:pt idx="699">
                  <c:v>54.16</c:v>
                </c:pt>
                <c:pt idx="700">
                  <c:v>55.970001000000003</c:v>
                </c:pt>
                <c:pt idx="701">
                  <c:v>56.23</c:v>
                </c:pt>
                <c:pt idx="702">
                  <c:v>56.66</c:v>
                </c:pt>
                <c:pt idx="703">
                  <c:v>55.810001</c:v>
                </c:pt>
                <c:pt idx="704">
                  <c:v>55.540000999999997</c:v>
                </c:pt>
                <c:pt idx="705">
                  <c:v>55.060001</c:v>
                </c:pt>
                <c:pt idx="706">
                  <c:v>54.18</c:v>
                </c:pt>
                <c:pt idx="707">
                  <c:v>56.200001</c:v>
                </c:pt>
                <c:pt idx="708">
                  <c:v>56.540000999999997</c:v>
                </c:pt>
                <c:pt idx="709">
                  <c:v>57.23</c:v>
                </c:pt>
                <c:pt idx="710">
                  <c:v>56.349997999999999</c:v>
                </c:pt>
                <c:pt idx="711">
                  <c:v>57.150002000000001</c:v>
                </c:pt>
                <c:pt idx="712">
                  <c:v>57.240001999999997</c:v>
                </c:pt>
                <c:pt idx="713">
                  <c:v>56.860000999999997</c:v>
                </c:pt>
                <c:pt idx="714">
                  <c:v>56.799999</c:v>
                </c:pt>
                <c:pt idx="715">
                  <c:v>57.119999</c:v>
                </c:pt>
                <c:pt idx="716">
                  <c:v>56.77</c:v>
                </c:pt>
                <c:pt idx="717">
                  <c:v>57.720001000000003</c:v>
                </c:pt>
                <c:pt idx="718">
                  <c:v>57.049999</c:v>
                </c:pt>
                <c:pt idx="719">
                  <c:v>55.209999000000003</c:v>
                </c:pt>
                <c:pt idx="720">
                  <c:v>57.110000999999997</c:v>
                </c:pt>
                <c:pt idx="721">
                  <c:v>58.580002</c:v>
                </c:pt>
                <c:pt idx="722">
                  <c:v>57.77</c:v>
                </c:pt>
                <c:pt idx="723">
                  <c:v>58.009998000000003</c:v>
                </c:pt>
                <c:pt idx="724">
                  <c:v>58.41</c:v>
                </c:pt>
                <c:pt idx="725">
                  <c:v>58.110000999999997</c:v>
                </c:pt>
                <c:pt idx="726">
                  <c:v>55.959999000000003</c:v>
                </c:pt>
                <c:pt idx="727">
                  <c:v>56.099997999999999</c:v>
                </c:pt>
                <c:pt idx="728">
                  <c:v>58.43</c:v>
                </c:pt>
                <c:pt idx="729">
                  <c:v>58.43</c:v>
                </c:pt>
                <c:pt idx="730">
                  <c:v>59.200001</c:v>
                </c:pt>
                <c:pt idx="731">
                  <c:v>59.02</c:v>
                </c:pt>
                <c:pt idx="732">
                  <c:v>59.240001999999997</c:v>
                </c:pt>
                <c:pt idx="733">
                  <c:v>58.759998000000003</c:v>
                </c:pt>
                <c:pt idx="734">
                  <c:v>59.18</c:v>
                </c:pt>
                <c:pt idx="735">
                  <c:v>60.07</c:v>
                </c:pt>
                <c:pt idx="736">
                  <c:v>60.209999000000003</c:v>
                </c:pt>
                <c:pt idx="737">
                  <c:v>60.939999</c:v>
                </c:pt>
                <c:pt idx="738">
                  <c:v>60.93</c:v>
                </c:pt>
                <c:pt idx="739">
                  <c:v>61.220001000000003</c:v>
                </c:pt>
                <c:pt idx="740">
                  <c:v>60.439999</c:v>
                </c:pt>
                <c:pt idx="741">
                  <c:v>60.52</c:v>
                </c:pt>
                <c:pt idx="742">
                  <c:v>61.68</c:v>
                </c:pt>
                <c:pt idx="743">
                  <c:v>61.720001000000003</c:v>
                </c:pt>
                <c:pt idx="744">
                  <c:v>61.68</c:v>
                </c:pt>
                <c:pt idx="745">
                  <c:v>61.060001</c:v>
                </c:pt>
                <c:pt idx="746">
                  <c:v>61.18</c:v>
                </c:pt>
                <c:pt idx="747">
                  <c:v>63.049999</c:v>
                </c:pt>
                <c:pt idx="748">
                  <c:v>63.27</c:v>
                </c:pt>
                <c:pt idx="749">
                  <c:v>62.700001</c:v>
                </c:pt>
                <c:pt idx="750">
                  <c:v>59.610000999999997</c:v>
                </c:pt>
                <c:pt idx="751">
                  <c:v>59.560001</c:v>
                </c:pt>
                <c:pt idx="752">
                  <c:v>59.040000999999997</c:v>
                </c:pt>
                <c:pt idx="753">
                  <c:v>58.080002</c:v>
                </c:pt>
                <c:pt idx="754">
                  <c:v>58.23</c:v>
                </c:pt>
                <c:pt idx="755">
                  <c:v>57.810001</c:v>
                </c:pt>
                <c:pt idx="756">
                  <c:v>58.52</c:v>
                </c:pt>
                <c:pt idx="757">
                  <c:v>58.540000999999997</c:v>
                </c:pt>
                <c:pt idx="758">
                  <c:v>58.34</c:v>
                </c:pt>
                <c:pt idx="759">
                  <c:v>56.740001999999997</c:v>
                </c:pt>
                <c:pt idx="760">
                  <c:v>55.59</c:v>
                </c:pt>
                <c:pt idx="761">
                  <c:v>54.189999</c:v>
                </c:pt>
                <c:pt idx="762">
                  <c:v>52.639999000000003</c:v>
                </c:pt>
                <c:pt idx="763">
                  <c:v>53.139999000000003</c:v>
                </c:pt>
                <c:pt idx="764">
                  <c:v>53.48</c:v>
                </c:pt>
                <c:pt idx="765">
                  <c:v>53.330002</c:v>
                </c:pt>
                <c:pt idx="766">
                  <c:v>52.139999000000003</c:v>
                </c:pt>
                <c:pt idx="767">
                  <c:v>51.560001</c:v>
                </c:pt>
                <c:pt idx="768">
                  <c:v>51.009998000000003</c:v>
                </c:pt>
                <c:pt idx="769">
                  <c:v>50.110000999999997</c:v>
                </c:pt>
                <c:pt idx="770">
                  <c:v>49.610000999999997</c:v>
                </c:pt>
                <c:pt idx="771">
                  <c:v>50.75</c:v>
                </c:pt>
                <c:pt idx="772">
                  <c:v>50.950001</c:v>
                </c:pt>
                <c:pt idx="773">
                  <c:v>50.32</c:v>
                </c:pt>
                <c:pt idx="774">
                  <c:v>49.759998000000003</c:v>
                </c:pt>
                <c:pt idx="775">
                  <c:v>49.57</c:v>
                </c:pt>
                <c:pt idx="776">
                  <c:v>49.939999</c:v>
                </c:pt>
                <c:pt idx="777">
                  <c:v>51.169998</c:v>
                </c:pt>
                <c:pt idx="778">
                  <c:v>51.419998</c:v>
                </c:pt>
                <c:pt idx="779">
                  <c:v>52.049999</c:v>
                </c:pt>
                <c:pt idx="780">
                  <c:v>52.18</c:v>
                </c:pt>
                <c:pt idx="781">
                  <c:v>52.049999</c:v>
                </c:pt>
                <c:pt idx="782">
                  <c:v>53.290000999999997</c:v>
                </c:pt>
                <c:pt idx="783">
                  <c:v>53.779998999999997</c:v>
                </c:pt>
                <c:pt idx="784">
                  <c:v>53.380001</c:v>
                </c:pt>
                <c:pt idx="785">
                  <c:v>52.080002</c:v>
                </c:pt>
                <c:pt idx="786">
                  <c:v>51.43</c:v>
                </c:pt>
                <c:pt idx="787">
                  <c:v>49.900002000000001</c:v>
                </c:pt>
                <c:pt idx="788">
                  <c:v>48.73</c:v>
                </c:pt>
                <c:pt idx="789">
                  <c:v>46.810001</c:v>
                </c:pt>
                <c:pt idx="790">
                  <c:v>47.09</c:v>
                </c:pt>
                <c:pt idx="791">
                  <c:v>44.57</c:v>
                </c:pt>
                <c:pt idx="792">
                  <c:v>44.759998000000003</c:v>
                </c:pt>
                <c:pt idx="793">
                  <c:v>46.75</c:v>
                </c:pt>
                <c:pt idx="794">
                  <c:v>47.18</c:v>
                </c:pt>
                <c:pt idx="795">
                  <c:v>46.779998999999997</c:v>
                </c:pt>
                <c:pt idx="796">
                  <c:v>45.900002000000001</c:v>
                </c:pt>
                <c:pt idx="797">
                  <c:v>32.540000999999997</c:v>
                </c:pt>
                <c:pt idx="798">
                  <c:v>41.279998999999997</c:v>
                </c:pt>
                <c:pt idx="799">
                  <c:v>31.129999000000002</c:v>
                </c:pt>
                <c:pt idx="800">
                  <c:v>34.360000999999997</c:v>
                </c:pt>
                <c:pt idx="801">
                  <c:v>32.979999999999997</c:v>
                </c:pt>
                <c:pt idx="802">
                  <c:v>32.93</c:v>
                </c:pt>
                <c:pt idx="803">
                  <c:v>30.41</c:v>
                </c:pt>
                <c:pt idx="804">
                  <c:v>31.73</c:v>
                </c:pt>
                <c:pt idx="805">
                  <c:v>28.700001</c:v>
                </c:pt>
                <c:pt idx="806">
                  <c:v>27.33</c:v>
                </c:pt>
                <c:pt idx="807">
                  <c:v>20.83</c:v>
                </c:pt>
                <c:pt idx="808">
                  <c:v>25.91</c:v>
                </c:pt>
                <c:pt idx="809">
                  <c:v>21.540001</c:v>
                </c:pt>
                <c:pt idx="810">
                  <c:v>24.450001</c:v>
                </c:pt>
                <c:pt idx="811">
                  <c:v>24.549999</c:v>
                </c:pt>
                <c:pt idx="812">
                  <c:v>24.309999000000001</c:v>
                </c:pt>
                <c:pt idx="813">
                  <c:v>23.049999</c:v>
                </c:pt>
                <c:pt idx="814">
                  <c:v>21.84</c:v>
                </c:pt>
                <c:pt idx="815">
                  <c:v>20.280000999999999</c:v>
                </c:pt>
                <c:pt idx="816">
                  <c:v>20.48</c:v>
                </c:pt>
                <c:pt idx="817">
                  <c:v>20.280000999999999</c:v>
                </c:pt>
                <c:pt idx="818">
                  <c:v>21.190000999999999</c:v>
                </c:pt>
                <c:pt idx="819">
                  <c:v>24.77</c:v>
                </c:pt>
                <c:pt idx="820">
                  <c:v>29</c:v>
                </c:pt>
                <c:pt idx="821">
                  <c:v>26.83</c:v>
                </c:pt>
                <c:pt idx="822">
                  <c:v>26.08</c:v>
                </c:pt>
                <c:pt idx="823">
                  <c:v>26.41</c:v>
                </c:pt>
                <c:pt idx="824">
                  <c:v>23.190000999999999</c:v>
                </c:pt>
                <c:pt idx="825">
                  <c:v>23.190000999999999</c:v>
                </c:pt>
                <c:pt idx="826">
                  <c:v>22.92</c:v>
                </c:pt>
                <c:pt idx="827">
                  <c:v>20.860001</c:v>
                </c:pt>
                <c:pt idx="828">
                  <c:v>20.290001</c:v>
                </c:pt>
                <c:pt idx="829">
                  <c:v>19.899999999999999</c:v>
                </c:pt>
                <c:pt idx="830">
                  <c:v>18.120000999999998</c:v>
                </c:pt>
                <c:pt idx="831">
                  <c:v>17.040001</c:v>
                </c:pt>
                <c:pt idx="832">
                  <c:v>8</c:v>
                </c:pt>
                <c:pt idx="833">
                  <c:v>9.06</c:v>
                </c:pt>
                <c:pt idx="834">
                  <c:v>11.57</c:v>
                </c:pt>
                <c:pt idx="835">
                  <c:v>17.170000000000002</c:v>
                </c:pt>
                <c:pt idx="836">
                  <c:v>17.18</c:v>
                </c:pt>
                <c:pt idx="837">
                  <c:v>16.670000000000002</c:v>
                </c:pt>
                <c:pt idx="838">
                  <c:v>12.34</c:v>
                </c:pt>
                <c:pt idx="839">
                  <c:v>13.4</c:v>
                </c:pt>
                <c:pt idx="840">
                  <c:v>12.34</c:v>
                </c:pt>
                <c:pt idx="841">
                  <c:v>15.06</c:v>
                </c:pt>
                <c:pt idx="842">
                  <c:v>18.84</c:v>
                </c:pt>
                <c:pt idx="843">
                  <c:v>18.610001</c:v>
                </c:pt>
                <c:pt idx="844">
                  <c:v>19.780000999999999</c:v>
                </c:pt>
                <c:pt idx="845">
                  <c:v>25.790001</c:v>
                </c:pt>
                <c:pt idx="846">
                  <c:v>23.780000999999999</c:v>
                </c:pt>
                <c:pt idx="847">
                  <c:v>23.59</c:v>
                </c:pt>
                <c:pt idx="848">
                  <c:v>24.629999000000002</c:v>
                </c:pt>
                <c:pt idx="849">
                  <c:v>24.66</c:v>
                </c:pt>
                <c:pt idx="850">
                  <c:v>24.51</c:v>
                </c:pt>
                <c:pt idx="851">
                  <c:v>25.23</c:v>
                </c:pt>
                <c:pt idx="852">
                  <c:v>25.690000999999999</c:v>
                </c:pt>
                <c:pt idx="853">
                  <c:v>27.73</c:v>
                </c:pt>
                <c:pt idx="854">
                  <c:v>29.65</c:v>
                </c:pt>
                <c:pt idx="855">
                  <c:v>30.27</c:v>
                </c:pt>
                <c:pt idx="856">
                  <c:v>33.229999999999997</c:v>
                </c:pt>
                <c:pt idx="857">
                  <c:v>32.360000999999997</c:v>
                </c:pt>
                <c:pt idx="858">
                  <c:v>33.599997999999999</c:v>
                </c:pt>
                <c:pt idx="859">
                  <c:v>33.889999000000003</c:v>
                </c:pt>
                <c:pt idx="860">
                  <c:v>33.560001</c:v>
                </c:pt>
                <c:pt idx="861">
                  <c:v>33</c:v>
                </c:pt>
                <c:pt idx="862">
                  <c:v>34</c:v>
                </c:pt>
                <c:pt idx="863">
                  <c:v>34.029998999999997</c:v>
                </c:pt>
                <c:pt idx="864">
                  <c:v>31.73</c:v>
                </c:pt>
                <c:pt idx="865">
                  <c:v>33.610000999999997</c:v>
                </c:pt>
                <c:pt idx="866">
                  <c:v>35.32</c:v>
                </c:pt>
                <c:pt idx="867">
                  <c:v>35.299999</c:v>
                </c:pt>
                <c:pt idx="868">
                  <c:v>35.459999000000003</c:v>
                </c:pt>
                <c:pt idx="869">
                  <c:v>37.259998000000003</c:v>
                </c:pt>
                <c:pt idx="870">
                  <c:v>36.909999999999997</c:v>
                </c:pt>
                <c:pt idx="871">
                  <c:v>37.25</c:v>
                </c:pt>
                <c:pt idx="872">
                  <c:v>38.970001000000003</c:v>
                </c:pt>
              </c:numCache>
            </c:numRef>
          </c:val>
          <c:smooth val="0"/>
          <c:extLst>
            <c:ext xmlns:c16="http://schemas.microsoft.com/office/drawing/2014/chart" uri="{C3380CC4-5D6E-409C-BE32-E72D297353CC}">
              <c16:uniqueId val="{00000000-099E-4EA0-AD53-AB6FF2F57180}"/>
            </c:ext>
          </c:extLst>
        </c:ser>
        <c:dLbls>
          <c:showLegendKey val="0"/>
          <c:showVal val="0"/>
          <c:showCatName val="0"/>
          <c:showSerName val="0"/>
          <c:showPercent val="0"/>
          <c:showBubbleSize val="0"/>
        </c:dLbls>
        <c:smooth val="0"/>
        <c:axId val="396743352"/>
        <c:axId val="396738432"/>
      </c:lineChart>
      <c:dateAx>
        <c:axId val="396743352"/>
        <c:scaling>
          <c:orientation val="minMax"/>
        </c:scaling>
        <c:delete val="0"/>
        <c:axPos val="b"/>
        <c:numFmt formatCode="m/d/yyyy"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396738432"/>
        <c:crosses val="autoZero"/>
        <c:auto val="1"/>
        <c:lblOffset val="100"/>
        <c:baseTimeUnit val="days"/>
      </c:dateAx>
      <c:valAx>
        <c:axId val="396738432"/>
        <c:scaling>
          <c:orientation val="minMax"/>
        </c:scaling>
        <c:delete val="0"/>
        <c:axPos val="l"/>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3967433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dk1">
        <a:lumMod val="75000"/>
        <a:lumOff val="25000"/>
      </a:schemeClr>
    </a:soli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en-GB"/>
              <a:t>Cummulative returns - Perfect Information</a:t>
            </a:r>
          </a:p>
        </c:rich>
      </c:tx>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en-US"/>
        </a:p>
      </c:txPr>
    </c:title>
    <c:autoTitleDeleted val="0"/>
    <c:plotArea>
      <c:layout/>
      <c:lineChart>
        <c:grouping val="standard"/>
        <c:varyColors val="0"/>
        <c:ser>
          <c:idx val="0"/>
          <c:order val="0"/>
          <c:tx>
            <c:v>Strategy</c:v>
          </c:tx>
          <c:spPr>
            <a:ln w="22225" cap="rnd">
              <a:solidFill>
                <a:schemeClr val="accent1"/>
              </a:solidFill>
            </a:ln>
            <a:effectLst>
              <a:glow rad="139700">
                <a:schemeClr val="accent1">
                  <a:satMod val="175000"/>
                  <a:alpha val="14000"/>
                </a:schemeClr>
              </a:glow>
            </a:effectLst>
          </c:spPr>
          <c:marker>
            <c:symbol val="none"/>
          </c:marker>
          <c:cat>
            <c:numRef>
              <c:f>'Single Position Backtest'!$L$29:$L$876</c:f>
              <c:numCache>
                <c:formatCode>m/d/yyyy</c:formatCode>
                <c:ptCount val="848"/>
                <c:pt idx="0">
                  <c:v>42774</c:v>
                </c:pt>
                <c:pt idx="1">
                  <c:v>42775</c:v>
                </c:pt>
                <c:pt idx="2">
                  <c:v>42776</c:v>
                </c:pt>
                <c:pt idx="3">
                  <c:v>42779</c:v>
                </c:pt>
                <c:pt idx="4">
                  <c:v>42780</c:v>
                </c:pt>
                <c:pt idx="5">
                  <c:v>42781</c:v>
                </c:pt>
                <c:pt idx="6">
                  <c:v>42782</c:v>
                </c:pt>
                <c:pt idx="7">
                  <c:v>42783</c:v>
                </c:pt>
                <c:pt idx="8">
                  <c:v>42787</c:v>
                </c:pt>
                <c:pt idx="9">
                  <c:v>42788</c:v>
                </c:pt>
                <c:pt idx="10">
                  <c:v>42789</c:v>
                </c:pt>
                <c:pt idx="11">
                  <c:v>42790</c:v>
                </c:pt>
                <c:pt idx="12">
                  <c:v>42793</c:v>
                </c:pt>
                <c:pt idx="13">
                  <c:v>42794</c:v>
                </c:pt>
                <c:pt idx="14">
                  <c:v>42795</c:v>
                </c:pt>
                <c:pt idx="15">
                  <c:v>42796</c:v>
                </c:pt>
                <c:pt idx="16">
                  <c:v>42797</c:v>
                </c:pt>
                <c:pt idx="17">
                  <c:v>42800</c:v>
                </c:pt>
                <c:pt idx="18">
                  <c:v>42801</c:v>
                </c:pt>
                <c:pt idx="19">
                  <c:v>42802</c:v>
                </c:pt>
                <c:pt idx="20">
                  <c:v>42803</c:v>
                </c:pt>
                <c:pt idx="21">
                  <c:v>42804</c:v>
                </c:pt>
                <c:pt idx="22">
                  <c:v>42807</c:v>
                </c:pt>
                <c:pt idx="23">
                  <c:v>42808</c:v>
                </c:pt>
                <c:pt idx="24">
                  <c:v>42809</c:v>
                </c:pt>
                <c:pt idx="25">
                  <c:v>42810</c:v>
                </c:pt>
                <c:pt idx="26">
                  <c:v>42811</c:v>
                </c:pt>
                <c:pt idx="27">
                  <c:v>42814</c:v>
                </c:pt>
                <c:pt idx="28">
                  <c:v>42815</c:v>
                </c:pt>
                <c:pt idx="29">
                  <c:v>42816</c:v>
                </c:pt>
                <c:pt idx="30">
                  <c:v>42817</c:v>
                </c:pt>
                <c:pt idx="31">
                  <c:v>42818</c:v>
                </c:pt>
                <c:pt idx="32">
                  <c:v>42821</c:v>
                </c:pt>
                <c:pt idx="33">
                  <c:v>42822</c:v>
                </c:pt>
                <c:pt idx="34">
                  <c:v>42823</c:v>
                </c:pt>
                <c:pt idx="35">
                  <c:v>42824</c:v>
                </c:pt>
                <c:pt idx="36">
                  <c:v>42825</c:v>
                </c:pt>
                <c:pt idx="37">
                  <c:v>42828</c:v>
                </c:pt>
                <c:pt idx="38">
                  <c:v>42829</c:v>
                </c:pt>
                <c:pt idx="39">
                  <c:v>42830</c:v>
                </c:pt>
                <c:pt idx="40">
                  <c:v>42831</c:v>
                </c:pt>
                <c:pt idx="41">
                  <c:v>42832</c:v>
                </c:pt>
                <c:pt idx="42">
                  <c:v>42835</c:v>
                </c:pt>
                <c:pt idx="43">
                  <c:v>42836</c:v>
                </c:pt>
                <c:pt idx="44">
                  <c:v>42837</c:v>
                </c:pt>
                <c:pt idx="45">
                  <c:v>42838</c:v>
                </c:pt>
                <c:pt idx="46">
                  <c:v>42842</c:v>
                </c:pt>
                <c:pt idx="47">
                  <c:v>42843</c:v>
                </c:pt>
                <c:pt idx="48">
                  <c:v>42844</c:v>
                </c:pt>
                <c:pt idx="49">
                  <c:v>42845</c:v>
                </c:pt>
                <c:pt idx="50">
                  <c:v>42846</c:v>
                </c:pt>
                <c:pt idx="51">
                  <c:v>42849</c:v>
                </c:pt>
                <c:pt idx="52">
                  <c:v>42850</c:v>
                </c:pt>
                <c:pt idx="53">
                  <c:v>42851</c:v>
                </c:pt>
                <c:pt idx="54">
                  <c:v>42852</c:v>
                </c:pt>
                <c:pt idx="55">
                  <c:v>42853</c:v>
                </c:pt>
                <c:pt idx="56">
                  <c:v>42856</c:v>
                </c:pt>
                <c:pt idx="57">
                  <c:v>42857</c:v>
                </c:pt>
                <c:pt idx="58">
                  <c:v>42858</c:v>
                </c:pt>
                <c:pt idx="59">
                  <c:v>42859</c:v>
                </c:pt>
                <c:pt idx="60">
                  <c:v>42860</c:v>
                </c:pt>
                <c:pt idx="61">
                  <c:v>42863</c:v>
                </c:pt>
                <c:pt idx="62">
                  <c:v>42864</c:v>
                </c:pt>
                <c:pt idx="63">
                  <c:v>42865</c:v>
                </c:pt>
                <c:pt idx="64">
                  <c:v>42866</c:v>
                </c:pt>
                <c:pt idx="65">
                  <c:v>42867</c:v>
                </c:pt>
                <c:pt idx="66">
                  <c:v>42870</c:v>
                </c:pt>
                <c:pt idx="67">
                  <c:v>42871</c:v>
                </c:pt>
                <c:pt idx="68">
                  <c:v>42872</c:v>
                </c:pt>
                <c:pt idx="69">
                  <c:v>42873</c:v>
                </c:pt>
                <c:pt idx="70">
                  <c:v>42874</c:v>
                </c:pt>
                <c:pt idx="71">
                  <c:v>42877</c:v>
                </c:pt>
                <c:pt idx="72">
                  <c:v>42878</c:v>
                </c:pt>
                <c:pt idx="73">
                  <c:v>42879</c:v>
                </c:pt>
                <c:pt idx="74">
                  <c:v>42880</c:v>
                </c:pt>
                <c:pt idx="75">
                  <c:v>42881</c:v>
                </c:pt>
                <c:pt idx="76">
                  <c:v>42885</c:v>
                </c:pt>
                <c:pt idx="77">
                  <c:v>42886</c:v>
                </c:pt>
                <c:pt idx="78">
                  <c:v>42887</c:v>
                </c:pt>
                <c:pt idx="79">
                  <c:v>42888</c:v>
                </c:pt>
                <c:pt idx="80">
                  <c:v>42891</c:v>
                </c:pt>
                <c:pt idx="81">
                  <c:v>42892</c:v>
                </c:pt>
                <c:pt idx="82">
                  <c:v>42893</c:v>
                </c:pt>
                <c:pt idx="83">
                  <c:v>42894</c:v>
                </c:pt>
                <c:pt idx="84">
                  <c:v>42895</c:v>
                </c:pt>
                <c:pt idx="85">
                  <c:v>42898</c:v>
                </c:pt>
                <c:pt idx="86">
                  <c:v>42899</c:v>
                </c:pt>
                <c:pt idx="87">
                  <c:v>42900</c:v>
                </c:pt>
                <c:pt idx="88">
                  <c:v>42901</c:v>
                </c:pt>
                <c:pt idx="89">
                  <c:v>42902</c:v>
                </c:pt>
                <c:pt idx="90">
                  <c:v>42905</c:v>
                </c:pt>
                <c:pt idx="91">
                  <c:v>42906</c:v>
                </c:pt>
                <c:pt idx="92">
                  <c:v>42907</c:v>
                </c:pt>
                <c:pt idx="93">
                  <c:v>42908</c:v>
                </c:pt>
                <c:pt idx="94">
                  <c:v>42909</c:v>
                </c:pt>
                <c:pt idx="95">
                  <c:v>42912</c:v>
                </c:pt>
                <c:pt idx="96">
                  <c:v>42913</c:v>
                </c:pt>
                <c:pt idx="97">
                  <c:v>42914</c:v>
                </c:pt>
                <c:pt idx="98">
                  <c:v>42915</c:v>
                </c:pt>
                <c:pt idx="99">
                  <c:v>42916</c:v>
                </c:pt>
                <c:pt idx="100">
                  <c:v>42921</c:v>
                </c:pt>
                <c:pt idx="101">
                  <c:v>42922</c:v>
                </c:pt>
                <c:pt idx="102">
                  <c:v>42923</c:v>
                </c:pt>
                <c:pt idx="103">
                  <c:v>42926</c:v>
                </c:pt>
                <c:pt idx="104">
                  <c:v>42927</c:v>
                </c:pt>
                <c:pt idx="105">
                  <c:v>42928</c:v>
                </c:pt>
                <c:pt idx="106">
                  <c:v>42929</c:v>
                </c:pt>
                <c:pt idx="107">
                  <c:v>42930</c:v>
                </c:pt>
                <c:pt idx="108">
                  <c:v>42933</c:v>
                </c:pt>
                <c:pt idx="109">
                  <c:v>42934</c:v>
                </c:pt>
                <c:pt idx="110">
                  <c:v>42935</c:v>
                </c:pt>
                <c:pt idx="111">
                  <c:v>42936</c:v>
                </c:pt>
                <c:pt idx="112">
                  <c:v>42937</c:v>
                </c:pt>
                <c:pt idx="113">
                  <c:v>42940</c:v>
                </c:pt>
                <c:pt idx="114">
                  <c:v>42941</c:v>
                </c:pt>
                <c:pt idx="115">
                  <c:v>42942</c:v>
                </c:pt>
                <c:pt idx="116">
                  <c:v>42943</c:v>
                </c:pt>
                <c:pt idx="117">
                  <c:v>42944</c:v>
                </c:pt>
                <c:pt idx="118">
                  <c:v>42947</c:v>
                </c:pt>
                <c:pt idx="119">
                  <c:v>42948</c:v>
                </c:pt>
                <c:pt idx="120">
                  <c:v>42949</c:v>
                </c:pt>
                <c:pt idx="121">
                  <c:v>42950</c:v>
                </c:pt>
                <c:pt idx="122">
                  <c:v>42951</c:v>
                </c:pt>
                <c:pt idx="123">
                  <c:v>42954</c:v>
                </c:pt>
                <c:pt idx="124">
                  <c:v>42955</c:v>
                </c:pt>
                <c:pt idx="125">
                  <c:v>42956</c:v>
                </c:pt>
                <c:pt idx="126">
                  <c:v>42957</c:v>
                </c:pt>
                <c:pt idx="127">
                  <c:v>42958</c:v>
                </c:pt>
                <c:pt idx="128">
                  <c:v>42961</c:v>
                </c:pt>
                <c:pt idx="129">
                  <c:v>42962</c:v>
                </c:pt>
                <c:pt idx="130">
                  <c:v>42963</c:v>
                </c:pt>
                <c:pt idx="131">
                  <c:v>42964</c:v>
                </c:pt>
                <c:pt idx="132">
                  <c:v>42965</c:v>
                </c:pt>
                <c:pt idx="133">
                  <c:v>42968</c:v>
                </c:pt>
                <c:pt idx="134">
                  <c:v>42969</c:v>
                </c:pt>
                <c:pt idx="135">
                  <c:v>42970</c:v>
                </c:pt>
                <c:pt idx="136">
                  <c:v>42971</c:v>
                </c:pt>
                <c:pt idx="137">
                  <c:v>42972</c:v>
                </c:pt>
                <c:pt idx="138">
                  <c:v>42975</c:v>
                </c:pt>
                <c:pt idx="139">
                  <c:v>42976</c:v>
                </c:pt>
                <c:pt idx="140">
                  <c:v>42977</c:v>
                </c:pt>
                <c:pt idx="141">
                  <c:v>42978</c:v>
                </c:pt>
                <c:pt idx="142">
                  <c:v>42979</c:v>
                </c:pt>
                <c:pt idx="143">
                  <c:v>42983</c:v>
                </c:pt>
                <c:pt idx="144">
                  <c:v>42984</c:v>
                </c:pt>
                <c:pt idx="145">
                  <c:v>42985</c:v>
                </c:pt>
                <c:pt idx="146">
                  <c:v>42986</c:v>
                </c:pt>
                <c:pt idx="147">
                  <c:v>42989</c:v>
                </c:pt>
                <c:pt idx="148">
                  <c:v>42990</c:v>
                </c:pt>
                <c:pt idx="149">
                  <c:v>42991</c:v>
                </c:pt>
                <c:pt idx="150">
                  <c:v>42992</c:v>
                </c:pt>
                <c:pt idx="151">
                  <c:v>42993</c:v>
                </c:pt>
                <c:pt idx="152">
                  <c:v>42996</c:v>
                </c:pt>
                <c:pt idx="153">
                  <c:v>42997</c:v>
                </c:pt>
                <c:pt idx="154">
                  <c:v>42998</c:v>
                </c:pt>
                <c:pt idx="155">
                  <c:v>42999</c:v>
                </c:pt>
                <c:pt idx="156">
                  <c:v>43000</c:v>
                </c:pt>
                <c:pt idx="157">
                  <c:v>43003</c:v>
                </c:pt>
                <c:pt idx="158">
                  <c:v>43004</c:v>
                </c:pt>
                <c:pt idx="159">
                  <c:v>43005</c:v>
                </c:pt>
                <c:pt idx="160">
                  <c:v>43006</c:v>
                </c:pt>
                <c:pt idx="161">
                  <c:v>43007</c:v>
                </c:pt>
                <c:pt idx="162">
                  <c:v>43010</c:v>
                </c:pt>
                <c:pt idx="163">
                  <c:v>43011</c:v>
                </c:pt>
                <c:pt idx="164">
                  <c:v>43012</c:v>
                </c:pt>
                <c:pt idx="165">
                  <c:v>43013</c:v>
                </c:pt>
                <c:pt idx="166">
                  <c:v>43014</c:v>
                </c:pt>
                <c:pt idx="167">
                  <c:v>43017</c:v>
                </c:pt>
                <c:pt idx="168">
                  <c:v>43018</c:v>
                </c:pt>
                <c:pt idx="169">
                  <c:v>43019</c:v>
                </c:pt>
                <c:pt idx="170">
                  <c:v>43020</c:v>
                </c:pt>
                <c:pt idx="171">
                  <c:v>43021</c:v>
                </c:pt>
                <c:pt idx="172">
                  <c:v>43024</c:v>
                </c:pt>
                <c:pt idx="173">
                  <c:v>43025</c:v>
                </c:pt>
                <c:pt idx="174">
                  <c:v>43026</c:v>
                </c:pt>
                <c:pt idx="175">
                  <c:v>43027</c:v>
                </c:pt>
                <c:pt idx="176">
                  <c:v>43028</c:v>
                </c:pt>
                <c:pt idx="177">
                  <c:v>43031</c:v>
                </c:pt>
                <c:pt idx="178">
                  <c:v>43032</c:v>
                </c:pt>
                <c:pt idx="179">
                  <c:v>43033</c:v>
                </c:pt>
                <c:pt idx="180">
                  <c:v>43034</c:v>
                </c:pt>
                <c:pt idx="181">
                  <c:v>43035</c:v>
                </c:pt>
                <c:pt idx="182">
                  <c:v>43038</c:v>
                </c:pt>
                <c:pt idx="183">
                  <c:v>43039</c:v>
                </c:pt>
                <c:pt idx="184">
                  <c:v>43040</c:v>
                </c:pt>
                <c:pt idx="185">
                  <c:v>43041</c:v>
                </c:pt>
                <c:pt idx="186">
                  <c:v>43042</c:v>
                </c:pt>
                <c:pt idx="187">
                  <c:v>43045</c:v>
                </c:pt>
                <c:pt idx="188">
                  <c:v>43046</c:v>
                </c:pt>
                <c:pt idx="189">
                  <c:v>43047</c:v>
                </c:pt>
                <c:pt idx="190">
                  <c:v>43048</c:v>
                </c:pt>
                <c:pt idx="191">
                  <c:v>43049</c:v>
                </c:pt>
                <c:pt idx="192">
                  <c:v>43052</c:v>
                </c:pt>
                <c:pt idx="193">
                  <c:v>43053</c:v>
                </c:pt>
                <c:pt idx="194">
                  <c:v>43054</c:v>
                </c:pt>
                <c:pt idx="195">
                  <c:v>43055</c:v>
                </c:pt>
                <c:pt idx="196">
                  <c:v>43056</c:v>
                </c:pt>
                <c:pt idx="197">
                  <c:v>43059</c:v>
                </c:pt>
                <c:pt idx="198">
                  <c:v>43060</c:v>
                </c:pt>
                <c:pt idx="199">
                  <c:v>43061</c:v>
                </c:pt>
                <c:pt idx="200">
                  <c:v>43066</c:v>
                </c:pt>
                <c:pt idx="201">
                  <c:v>43067</c:v>
                </c:pt>
                <c:pt idx="202">
                  <c:v>43068</c:v>
                </c:pt>
                <c:pt idx="203">
                  <c:v>43069</c:v>
                </c:pt>
                <c:pt idx="204">
                  <c:v>43070</c:v>
                </c:pt>
                <c:pt idx="205">
                  <c:v>43073</c:v>
                </c:pt>
                <c:pt idx="206">
                  <c:v>43074</c:v>
                </c:pt>
                <c:pt idx="207">
                  <c:v>43075</c:v>
                </c:pt>
                <c:pt idx="208">
                  <c:v>43076</c:v>
                </c:pt>
                <c:pt idx="209">
                  <c:v>43077</c:v>
                </c:pt>
                <c:pt idx="210">
                  <c:v>43080</c:v>
                </c:pt>
                <c:pt idx="211">
                  <c:v>43081</c:v>
                </c:pt>
                <c:pt idx="212">
                  <c:v>43082</c:v>
                </c:pt>
                <c:pt idx="213">
                  <c:v>43083</c:v>
                </c:pt>
                <c:pt idx="214">
                  <c:v>43084</c:v>
                </c:pt>
                <c:pt idx="215">
                  <c:v>43087</c:v>
                </c:pt>
                <c:pt idx="216">
                  <c:v>43088</c:v>
                </c:pt>
                <c:pt idx="217">
                  <c:v>43089</c:v>
                </c:pt>
                <c:pt idx="218">
                  <c:v>43090</c:v>
                </c:pt>
                <c:pt idx="219">
                  <c:v>43091</c:v>
                </c:pt>
                <c:pt idx="220">
                  <c:v>43095</c:v>
                </c:pt>
                <c:pt idx="221">
                  <c:v>43096</c:v>
                </c:pt>
                <c:pt idx="222">
                  <c:v>43097</c:v>
                </c:pt>
                <c:pt idx="223">
                  <c:v>43098</c:v>
                </c:pt>
                <c:pt idx="224">
                  <c:v>43102</c:v>
                </c:pt>
                <c:pt idx="225">
                  <c:v>43103</c:v>
                </c:pt>
                <c:pt idx="226">
                  <c:v>43104</c:v>
                </c:pt>
                <c:pt idx="227">
                  <c:v>43105</c:v>
                </c:pt>
                <c:pt idx="228">
                  <c:v>43108</c:v>
                </c:pt>
                <c:pt idx="229">
                  <c:v>43109</c:v>
                </c:pt>
                <c:pt idx="230">
                  <c:v>43110</c:v>
                </c:pt>
                <c:pt idx="231">
                  <c:v>43111</c:v>
                </c:pt>
                <c:pt idx="232">
                  <c:v>43112</c:v>
                </c:pt>
                <c:pt idx="233">
                  <c:v>43116</c:v>
                </c:pt>
                <c:pt idx="234">
                  <c:v>43117</c:v>
                </c:pt>
                <c:pt idx="235">
                  <c:v>43118</c:v>
                </c:pt>
                <c:pt idx="236">
                  <c:v>43119</c:v>
                </c:pt>
                <c:pt idx="237">
                  <c:v>43122</c:v>
                </c:pt>
                <c:pt idx="238">
                  <c:v>43123</c:v>
                </c:pt>
                <c:pt idx="239">
                  <c:v>43124</c:v>
                </c:pt>
                <c:pt idx="240">
                  <c:v>43125</c:v>
                </c:pt>
                <c:pt idx="241">
                  <c:v>43126</c:v>
                </c:pt>
                <c:pt idx="242">
                  <c:v>43129</c:v>
                </c:pt>
                <c:pt idx="243">
                  <c:v>43130</c:v>
                </c:pt>
                <c:pt idx="244">
                  <c:v>43131</c:v>
                </c:pt>
                <c:pt idx="245">
                  <c:v>43132</c:v>
                </c:pt>
                <c:pt idx="246">
                  <c:v>43133</c:v>
                </c:pt>
                <c:pt idx="247">
                  <c:v>43136</c:v>
                </c:pt>
                <c:pt idx="248">
                  <c:v>43137</c:v>
                </c:pt>
                <c:pt idx="249">
                  <c:v>43138</c:v>
                </c:pt>
                <c:pt idx="250">
                  <c:v>43139</c:v>
                </c:pt>
                <c:pt idx="251">
                  <c:v>43140</c:v>
                </c:pt>
                <c:pt idx="252">
                  <c:v>43143</c:v>
                </c:pt>
                <c:pt idx="253">
                  <c:v>43144</c:v>
                </c:pt>
                <c:pt idx="254">
                  <c:v>43145</c:v>
                </c:pt>
                <c:pt idx="255">
                  <c:v>43146</c:v>
                </c:pt>
                <c:pt idx="256">
                  <c:v>43147</c:v>
                </c:pt>
                <c:pt idx="257">
                  <c:v>43151</c:v>
                </c:pt>
                <c:pt idx="258">
                  <c:v>43152</c:v>
                </c:pt>
                <c:pt idx="259">
                  <c:v>43153</c:v>
                </c:pt>
                <c:pt idx="260">
                  <c:v>43154</c:v>
                </c:pt>
                <c:pt idx="261">
                  <c:v>43157</c:v>
                </c:pt>
                <c:pt idx="262">
                  <c:v>43158</c:v>
                </c:pt>
                <c:pt idx="263">
                  <c:v>43159</c:v>
                </c:pt>
                <c:pt idx="264">
                  <c:v>43160</c:v>
                </c:pt>
                <c:pt idx="265">
                  <c:v>43161</c:v>
                </c:pt>
                <c:pt idx="266">
                  <c:v>43164</c:v>
                </c:pt>
                <c:pt idx="267">
                  <c:v>43165</c:v>
                </c:pt>
                <c:pt idx="268">
                  <c:v>43166</c:v>
                </c:pt>
                <c:pt idx="269">
                  <c:v>43167</c:v>
                </c:pt>
                <c:pt idx="270">
                  <c:v>43168</c:v>
                </c:pt>
                <c:pt idx="271">
                  <c:v>43171</c:v>
                </c:pt>
                <c:pt idx="272">
                  <c:v>43172</c:v>
                </c:pt>
                <c:pt idx="273">
                  <c:v>43173</c:v>
                </c:pt>
                <c:pt idx="274">
                  <c:v>43174</c:v>
                </c:pt>
                <c:pt idx="275">
                  <c:v>43175</c:v>
                </c:pt>
                <c:pt idx="276">
                  <c:v>43178</c:v>
                </c:pt>
                <c:pt idx="277">
                  <c:v>43179</c:v>
                </c:pt>
                <c:pt idx="278">
                  <c:v>43180</c:v>
                </c:pt>
                <c:pt idx="279">
                  <c:v>43181</c:v>
                </c:pt>
                <c:pt idx="280">
                  <c:v>43182</c:v>
                </c:pt>
                <c:pt idx="281">
                  <c:v>43185</c:v>
                </c:pt>
                <c:pt idx="282">
                  <c:v>43186</c:v>
                </c:pt>
                <c:pt idx="283">
                  <c:v>43187</c:v>
                </c:pt>
                <c:pt idx="284">
                  <c:v>43188</c:v>
                </c:pt>
                <c:pt idx="285">
                  <c:v>43192</c:v>
                </c:pt>
                <c:pt idx="286">
                  <c:v>43193</c:v>
                </c:pt>
                <c:pt idx="287">
                  <c:v>43194</c:v>
                </c:pt>
                <c:pt idx="288">
                  <c:v>43195</c:v>
                </c:pt>
                <c:pt idx="289">
                  <c:v>43196</c:v>
                </c:pt>
                <c:pt idx="290">
                  <c:v>43199</c:v>
                </c:pt>
                <c:pt idx="291">
                  <c:v>43200</c:v>
                </c:pt>
                <c:pt idx="292">
                  <c:v>43201</c:v>
                </c:pt>
                <c:pt idx="293">
                  <c:v>43202</c:v>
                </c:pt>
                <c:pt idx="294">
                  <c:v>43203</c:v>
                </c:pt>
                <c:pt idx="295">
                  <c:v>43206</c:v>
                </c:pt>
                <c:pt idx="296">
                  <c:v>43207</c:v>
                </c:pt>
                <c:pt idx="297">
                  <c:v>43208</c:v>
                </c:pt>
                <c:pt idx="298">
                  <c:v>43209</c:v>
                </c:pt>
                <c:pt idx="299">
                  <c:v>43210</c:v>
                </c:pt>
                <c:pt idx="300">
                  <c:v>43213</c:v>
                </c:pt>
                <c:pt idx="301">
                  <c:v>43214</c:v>
                </c:pt>
                <c:pt idx="302">
                  <c:v>43215</c:v>
                </c:pt>
                <c:pt idx="303">
                  <c:v>43216</c:v>
                </c:pt>
                <c:pt idx="304">
                  <c:v>43217</c:v>
                </c:pt>
                <c:pt idx="305">
                  <c:v>43220</c:v>
                </c:pt>
                <c:pt idx="306">
                  <c:v>43221</c:v>
                </c:pt>
                <c:pt idx="307">
                  <c:v>43222</c:v>
                </c:pt>
                <c:pt idx="308">
                  <c:v>43223</c:v>
                </c:pt>
                <c:pt idx="309">
                  <c:v>43224</c:v>
                </c:pt>
                <c:pt idx="310">
                  <c:v>43227</c:v>
                </c:pt>
                <c:pt idx="311">
                  <c:v>43228</c:v>
                </c:pt>
                <c:pt idx="312">
                  <c:v>43229</c:v>
                </c:pt>
                <c:pt idx="313">
                  <c:v>43230</c:v>
                </c:pt>
                <c:pt idx="314">
                  <c:v>43231</c:v>
                </c:pt>
                <c:pt idx="315">
                  <c:v>43234</c:v>
                </c:pt>
                <c:pt idx="316">
                  <c:v>43235</c:v>
                </c:pt>
                <c:pt idx="317">
                  <c:v>43236</c:v>
                </c:pt>
                <c:pt idx="318">
                  <c:v>43237</c:v>
                </c:pt>
                <c:pt idx="319">
                  <c:v>43238</c:v>
                </c:pt>
                <c:pt idx="320">
                  <c:v>43241</c:v>
                </c:pt>
                <c:pt idx="321">
                  <c:v>43242</c:v>
                </c:pt>
                <c:pt idx="322">
                  <c:v>43243</c:v>
                </c:pt>
                <c:pt idx="323">
                  <c:v>43244</c:v>
                </c:pt>
                <c:pt idx="324">
                  <c:v>43245</c:v>
                </c:pt>
                <c:pt idx="325">
                  <c:v>43249</c:v>
                </c:pt>
                <c:pt idx="326">
                  <c:v>43250</c:v>
                </c:pt>
                <c:pt idx="327">
                  <c:v>43251</c:v>
                </c:pt>
                <c:pt idx="328">
                  <c:v>43252</c:v>
                </c:pt>
                <c:pt idx="329">
                  <c:v>43255</c:v>
                </c:pt>
                <c:pt idx="330">
                  <c:v>43256</c:v>
                </c:pt>
                <c:pt idx="331">
                  <c:v>43257</c:v>
                </c:pt>
                <c:pt idx="332">
                  <c:v>43258</c:v>
                </c:pt>
                <c:pt idx="333">
                  <c:v>43259</c:v>
                </c:pt>
                <c:pt idx="334">
                  <c:v>43262</c:v>
                </c:pt>
                <c:pt idx="335">
                  <c:v>43263</c:v>
                </c:pt>
                <c:pt idx="336">
                  <c:v>43264</c:v>
                </c:pt>
                <c:pt idx="337">
                  <c:v>43265</c:v>
                </c:pt>
                <c:pt idx="338">
                  <c:v>43266</c:v>
                </c:pt>
                <c:pt idx="339">
                  <c:v>43269</c:v>
                </c:pt>
                <c:pt idx="340">
                  <c:v>43270</c:v>
                </c:pt>
                <c:pt idx="341">
                  <c:v>43271</c:v>
                </c:pt>
                <c:pt idx="342">
                  <c:v>43272</c:v>
                </c:pt>
                <c:pt idx="343">
                  <c:v>43273</c:v>
                </c:pt>
                <c:pt idx="344">
                  <c:v>43276</c:v>
                </c:pt>
                <c:pt idx="345">
                  <c:v>43277</c:v>
                </c:pt>
                <c:pt idx="346">
                  <c:v>43278</c:v>
                </c:pt>
                <c:pt idx="347">
                  <c:v>43279</c:v>
                </c:pt>
                <c:pt idx="348">
                  <c:v>43280</c:v>
                </c:pt>
                <c:pt idx="349">
                  <c:v>43283</c:v>
                </c:pt>
                <c:pt idx="350">
                  <c:v>43286</c:v>
                </c:pt>
                <c:pt idx="351">
                  <c:v>43287</c:v>
                </c:pt>
                <c:pt idx="352">
                  <c:v>43290</c:v>
                </c:pt>
                <c:pt idx="353">
                  <c:v>43291</c:v>
                </c:pt>
                <c:pt idx="354">
                  <c:v>43292</c:v>
                </c:pt>
                <c:pt idx="355">
                  <c:v>43293</c:v>
                </c:pt>
                <c:pt idx="356">
                  <c:v>43294</c:v>
                </c:pt>
                <c:pt idx="357">
                  <c:v>43297</c:v>
                </c:pt>
                <c:pt idx="358">
                  <c:v>43298</c:v>
                </c:pt>
                <c:pt idx="359">
                  <c:v>43299</c:v>
                </c:pt>
                <c:pt idx="360">
                  <c:v>43300</c:v>
                </c:pt>
                <c:pt idx="361">
                  <c:v>43301</c:v>
                </c:pt>
                <c:pt idx="362">
                  <c:v>43304</c:v>
                </c:pt>
                <c:pt idx="363">
                  <c:v>43305</c:v>
                </c:pt>
                <c:pt idx="364">
                  <c:v>43306</c:v>
                </c:pt>
                <c:pt idx="365">
                  <c:v>43307</c:v>
                </c:pt>
                <c:pt idx="366">
                  <c:v>43308</c:v>
                </c:pt>
                <c:pt idx="367">
                  <c:v>43311</c:v>
                </c:pt>
                <c:pt idx="368">
                  <c:v>43312</c:v>
                </c:pt>
                <c:pt idx="369">
                  <c:v>43313</c:v>
                </c:pt>
                <c:pt idx="370">
                  <c:v>43314</c:v>
                </c:pt>
                <c:pt idx="371">
                  <c:v>43315</c:v>
                </c:pt>
                <c:pt idx="372">
                  <c:v>43318</c:v>
                </c:pt>
                <c:pt idx="373">
                  <c:v>43319</c:v>
                </c:pt>
                <c:pt idx="374">
                  <c:v>43320</c:v>
                </c:pt>
                <c:pt idx="375">
                  <c:v>43321</c:v>
                </c:pt>
                <c:pt idx="376">
                  <c:v>43322</c:v>
                </c:pt>
                <c:pt idx="377">
                  <c:v>43325</c:v>
                </c:pt>
                <c:pt idx="378">
                  <c:v>43326</c:v>
                </c:pt>
                <c:pt idx="379">
                  <c:v>43327</c:v>
                </c:pt>
                <c:pt idx="380">
                  <c:v>43328</c:v>
                </c:pt>
                <c:pt idx="381">
                  <c:v>43329</c:v>
                </c:pt>
                <c:pt idx="382">
                  <c:v>43332</c:v>
                </c:pt>
                <c:pt idx="383">
                  <c:v>43333</c:v>
                </c:pt>
                <c:pt idx="384">
                  <c:v>43334</c:v>
                </c:pt>
                <c:pt idx="385">
                  <c:v>43335</c:v>
                </c:pt>
                <c:pt idx="386">
                  <c:v>43336</c:v>
                </c:pt>
                <c:pt idx="387">
                  <c:v>43339</c:v>
                </c:pt>
                <c:pt idx="388">
                  <c:v>43340</c:v>
                </c:pt>
                <c:pt idx="389">
                  <c:v>43341</c:v>
                </c:pt>
                <c:pt idx="390">
                  <c:v>43342</c:v>
                </c:pt>
                <c:pt idx="391">
                  <c:v>43343</c:v>
                </c:pt>
                <c:pt idx="392">
                  <c:v>43347</c:v>
                </c:pt>
                <c:pt idx="393">
                  <c:v>43348</c:v>
                </c:pt>
                <c:pt idx="394">
                  <c:v>43349</c:v>
                </c:pt>
                <c:pt idx="395">
                  <c:v>43350</c:v>
                </c:pt>
                <c:pt idx="396">
                  <c:v>43353</c:v>
                </c:pt>
                <c:pt idx="397">
                  <c:v>43354</c:v>
                </c:pt>
                <c:pt idx="398">
                  <c:v>43355</c:v>
                </c:pt>
                <c:pt idx="399">
                  <c:v>43356</c:v>
                </c:pt>
                <c:pt idx="400">
                  <c:v>43357</c:v>
                </c:pt>
                <c:pt idx="401">
                  <c:v>43360</c:v>
                </c:pt>
                <c:pt idx="402">
                  <c:v>43361</c:v>
                </c:pt>
                <c:pt idx="403">
                  <c:v>43362</c:v>
                </c:pt>
                <c:pt idx="404">
                  <c:v>43363</c:v>
                </c:pt>
                <c:pt idx="405">
                  <c:v>43364</c:v>
                </c:pt>
                <c:pt idx="406">
                  <c:v>43367</c:v>
                </c:pt>
                <c:pt idx="407">
                  <c:v>43368</c:v>
                </c:pt>
                <c:pt idx="408">
                  <c:v>43369</c:v>
                </c:pt>
                <c:pt idx="409">
                  <c:v>43370</c:v>
                </c:pt>
                <c:pt idx="410">
                  <c:v>43371</c:v>
                </c:pt>
                <c:pt idx="411">
                  <c:v>43374</c:v>
                </c:pt>
                <c:pt idx="412">
                  <c:v>43375</c:v>
                </c:pt>
                <c:pt idx="413">
                  <c:v>43376</c:v>
                </c:pt>
                <c:pt idx="414">
                  <c:v>43377</c:v>
                </c:pt>
                <c:pt idx="415">
                  <c:v>43378</c:v>
                </c:pt>
                <c:pt idx="416">
                  <c:v>43381</c:v>
                </c:pt>
                <c:pt idx="417">
                  <c:v>43382</c:v>
                </c:pt>
                <c:pt idx="418">
                  <c:v>43383</c:v>
                </c:pt>
                <c:pt idx="419">
                  <c:v>43384</c:v>
                </c:pt>
                <c:pt idx="420">
                  <c:v>43385</c:v>
                </c:pt>
                <c:pt idx="421">
                  <c:v>43388</c:v>
                </c:pt>
                <c:pt idx="422">
                  <c:v>43389</c:v>
                </c:pt>
                <c:pt idx="423">
                  <c:v>43390</c:v>
                </c:pt>
                <c:pt idx="424">
                  <c:v>43391</c:v>
                </c:pt>
                <c:pt idx="425">
                  <c:v>43392</c:v>
                </c:pt>
                <c:pt idx="426">
                  <c:v>43395</c:v>
                </c:pt>
                <c:pt idx="427">
                  <c:v>43396</c:v>
                </c:pt>
                <c:pt idx="428">
                  <c:v>43397</c:v>
                </c:pt>
                <c:pt idx="429">
                  <c:v>43398</c:v>
                </c:pt>
                <c:pt idx="430">
                  <c:v>43399</c:v>
                </c:pt>
                <c:pt idx="431">
                  <c:v>43402</c:v>
                </c:pt>
                <c:pt idx="432">
                  <c:v>43403</c:v>
                </c:pt>
                <c:pt idx="433">
                  <c:v>43404</c:v>
                </c:pt>
                <c:pt idx="434">
                  <c:v>43405</c:v>
                </c:pt>
                <c:pt idx="435">
                  <c:v>43406</c:v>
                </c:pt>
                <c:pt idx="436">
                  <c:v>43409</c:v>
                </c:pt>
                <c:pt idx="437">
                  <c:v>43410</c:v>
                </c:pt>
                <c:pt idx="438">
                  <c:v>43411</c:v>
                </c:pt>
                <c:pt idx="439">
                  <c:v>43412</c:v>
                </c:pt>
                <c:pt idx="440">
                  <c:v>43413</c:v>
                </c:pt>
                <c:pt idx="441">
                  <c:v>43416</c:v>
                </c:pt>
                <c:pt idx="442">
                  <c:v>43417</c:v>
                </c:pt>
                <c:pt idx="443">
                  <c:v>43418</c:v>
                </c:pt>
                <c:pt idx="444">
                  <c:v>43419</c:v>
                </c:pt>
                <c:pt idx="445">
                  <c:v>43420</c:v>
                </c:pt>
                <c:pt idx="446">
                  <c:v>43423</c:v>
                </c:pt>
                <c:pt idx="447">
                  <c:v>43424</c:v>
                </c:pt>
                <c:pt idx="448">
                  <c:v>43425</c:v>
                </c:pt>
                <c:pt idx="449">
                  <c:v>43430</c:v>
                </c:pt>
                <c:pt idx="450">
                  <c:v>43431</c:v>
                </c:pt>
                <c:pt idx="451">
                  <c:v>43432</c:v>
                </c:pt>
                <c:pt idx="452">
                  <c:v>43433</c:v>
                </c:pt>
                <c:pt idx="453">
                  <c:v>43434</c:v>
                </c:pt>
                <c:pt idx="454">
                  <c:v>43437</c:v>
                </c:pt>
                <c:pt idx="455">
                  <c:v>43438</c:v>
                </c:pt>
                <c:pt idx="456">
                  <c:v>43440</c:v>
                </c:pt>
                <c:pt idx="457">
                  <c:v>43441</c:v>
                </c:pt>
                <c:pt idx="458">
                  <c:v>43444</c:v>
                </c:pt>
                <c:pt idx="459">
                  <c:v>43445</c:v>
                </c:pt>
                <c:pt idx="460">
                  <c:v>43446</c:v>
                </c:pt>
                <c:pt idx="461">
                  <c:v>43447</c:v>
                </c:pt>
                <c:pt idx="462">
                  <c:v>43448</c:v>
                </c:pt>
                <c:pt idx="463">
                  <c:v>43451</c:v>
                </c:pt>
                <c:pt idx="464">
                  <c:v>43452</c:v>
                </c:pt>
                <c:pt idx="465">
                  <c:v>43453</c:v>
                </c:pt>
                <c:pt idx="466">
                  <c:v>43454</c:v>
                </c:pt>
                <c:pt idx="467">
                  <c:v>43455</c:v>
                </c:pt>
                <c:pt idx="468">
                  <c:v>43460</c:v>
                </c:pt>
                <c:pt idx="469">
                  <c:v>43461</c:v>
                </c:pt>
                <c:pt idx="470">
                  <c:v>43462</c:v>
                </c:pt>
                <c:pt idx="471">
                  <c:v>43465</c:v>
                </c:pt>
                <c:pt idx="472">
                  <c:v>43467</c:v>
                </c:pt>
                <c:pt idx="473">
                  <c:v>43468</c:v>
                </c:pt>
                <c:pt idx="474">
                  <c:v>43469</c:v>
                </c:pt>
                <c:pt idx="475">
                  <c:v>43472</c:v>
                </c:pt>
                <c:pt idx="476">
                  <c:v>43473</c:v>
                </c:pt>
                <c:pt idx="477">
                  <c:v>43474</c:v>
                </c:pt>
                <c:pt idx="478">
                  <c:v>43475</c:v>
                </c:pt>
                <c:pt idx="479">
                  <c:v>43476</c:v>
                </c:pt>
                <c:pt idx="480">
                  <c:v>43479</c:v>
                </c:pt>
                <c:pt idx="481">
                  <c:v>43480</c:v>
                </c:pt>
                <c:pt idx="482">
                  <c:v>43481</c:v>
                </c:pt>
                <c:pt idx="483">
                  <c:v>43482</c:v>
                </c:pt>
                <c:pt idx="484">
                  <c:v>43483</c:v>
                </c:pt>
                <c:pt idx="485">
                  <c:v>43487</c:v>
                </c:pt>
                <c:pt idx="486">
                  <c:v>43488</c:v>
                </c:pt>
                <c:pt idx="487">
                  <c:v>43489</c:v>
                </c:pt>
                <c:pt idx="488">
                  <c:v>43490</c:v>
                </c:pt>
                <c:pt idx="489">
                  <c:v>43493</c:v>
                </c:pt>
                <c:pt idx="490">
                  <c:v>43494</c:v>
                </c:pt>
                <c:pt idx="491">
                  <c:v>43495</c:v>
                </c:pt>
                <c:pt idx="492">
                  <c:v>43496</c:v>
                </c:pt>
                <c:pt idx="493">
                  <c:v>43497</c:v>
                </c:pt>
                <c:pt idx="494">
                  <c:v>43500</c:v>
                </c:pt>
                <c:pt idx="495">
                  <c:v>43501</c:v>
                </c:pt>
                <c:pt idx="496">
                  <c:v>43502</c:v>
                </c:pt>
                <c:pt idx="497">
                  <c:v>43503</c:v>
                </c:pt>
                <c:pt idx="498">
                  <c:v>43504</c:v>
                </c:pt>
                <c:pt idx="499">
                  <c:v>43507</c:v>
                </c:pt>
                <c:pt idx="500">
                  <c:v>43508</c:v>
                </c:pt>
                <c:pt idx="501">
                  <c:v>43509</c:v>
                </c:pt>
                <c:pt idx="502">
                  <c:v>43510</c:v>
                </c:pt>
                <c:pt idx="503">
                  <c:v>43511</c:v>
                </c:pt>
                <c:pt idx="504">
                  <c:v>43515</c:v>
                </c:pt>
                <c:pt idx="505">
                  <c:v>43516</c:v>
                </c:pt>
                <c:pt idx="506">
                  <c:v>43517</c:v>
                </c:pt>
                <c:pt idx="507">
                  <c:v>43518</c:v>
                </c:pt>
                <c:pt idx="508">
                  <c:v>43521</c:v>
                </c:pt>
                <c:pt idx="509">
                  <c:v>43522</c:v>
                </c:pt>
                <c:pt idx="510">
                  <c:v>43523</c:v>
                </c:pt>
                <c:pt idx="511">
                  <c:v>43524</c:v>
                </c:pt>
                <c:pt idx="512">
                  <c:v>43525</c:v>
                </c:pt>
                <c:pt idx="513">
                  <c:v>43528</c:v>
                </c:pt>
                <c:pt idx="514">
                  <c:v>43529</c:v>
                </c:pt>
                <c:pt idx="515">
                  <c:v>43530</c:v>
                </c:pt>
                <c:pt idx="516">
                  <c:v>43531</c:v>
                </c:pt>
                <c:pt idx="517">
                  <c:v>43532</c:v>
                </c:pt>
                <c:pt idx="518">
                  <c:v>43535</c:v>
                </c:pt>
                <c:pt idx="519">
                  <c:v>43536</c:v>
                </c:pt>
                <c:pt idx="520">
                  <c:v>43537</c:v>
                </c:pt>
                <c:pt idx="521">
                  <c:v>43538</c:v>
                </c:pt>
                <c:pt idx="522">
                  <c:v>43539</c:v>
                </c:pt>
                <c:pt idx="523">
                  <c:v>43542</c:v>
                </c:pt>
                <c:pt idx="524">
                  <c:v>43543</c:v>
                </c:pt>
                <c:pt idx="525">
                  <c:v>43544</c:v>
                </c:pt>
                <c:pt idx="526">
                  <c:v>43545</c:v>
                </c:pt>
                <c:pt idx="527">
                  <c:v>43546</c:v>
                </c:pt>
                <c:pt idx="528">
                  <c:v>43549</c:v>
                </c:pt>
                <c:pt idx="529">
                  <c:v>43550</c:v>
                </c:pt>
                <c:pt idx="530">
                  <c:v>43551</c:v>
                </c:pt>
                <c:pt idx="531">
                  <c:v>43552</c:v>
                </c:pt>
                <c:pt idx="532">
                  <c:v>43553</c:v>
                </c:pt>
                <c:pt idx="533">
                  <c:v>43556</c:v>
                </c:pt>
                <c:pt idx="534">
                  <c:v>43557</c:v>
                </c:pt>
                <c:pt idx="535">
                  <c:v>43558</c:v>
                </c:pt>
                <c:pt idx="536">
                  <c:v>43559</c:v>
                </c:pt>
                <c:pt idx="537">
                  <c:v>43560</c:v>
                </c:pt>
                <c:pt idx="538">
                  <c:v>43563</c:v>
                </c:pt>
                <c:pt idx="539">
                  <c:v>43564</c:v>
                </c:pt>
                <c:pt idx="540">
                  <c:v>43565</c:v>
                </c:pt>
                <c:pt idx="541">
                  <c:v>43566</c:v>
                </c:pt>
                <c:pt idx="542">
                  <c:v>43567</c:v>
                </c:pt>
                <c:pt idx="543">
                  <c:v>43570</c:v>
                </c:pt>
                <c:pt idx="544">
                  <c:v>43571</c:v>
                </c:pt>
                <c:pt idx="545">
                  <c:v>43572</c:v>
                </c:pt>
                <c:pt idx="546">
                  <c:v>43573</c:v>
                </c:pt>
                <c:pt idx="547">
                  <c:v>43577</c:v>
                </c:pt>
                <c:pt idx="548">
                  <c:v>43578</c:v>
                </c:pt>
                <c:pt idx="549">
                  <c:v>43579</c:v>
                </c:pt>
                <c:pt idx="550">
                  <c:v>43580</c:v>
                </c:pt>
                <c:pt idx="551">
                  <c:v>43581</c:v>
                </c:pt>
                <c:pt idx="552">
                  <c:v>43584</c:v>
                </c:pt>
                <c:pt idx="553">
                  <c:v>43585</c:v>
                </c:pt>
                <c:pt idx="554">
                  <c:v>43586</c:v>
                </c:pt>
                <c:pt idx="555">
                  <c:v>43587</c:v>
                </c:pt>
                <c:pt idx="556">
                  <c:v>43588</c:v>
                </c:pt>
                <c:pt idx="557">
                  <c:v>43591</c:v>
                </c:pt>
                <c:pt idx="558">
                  <c:v>43592</c:v>
                </c:pt>
                <c:pt idx="559">
                  <c:v>43593</c:v>
                </c:pt>
                <c:pt idx="560">
                  <c:v>43594</c:v>
                </c:pt>
                <c:pt idx="561">
                  <c:v>43595</c:v>
                </c:pt>
                <c:pt idx="562">
                  <c:v>43598</c:v>
                </c:pt>
                <c:pt idx="563">
                  <c:v>43599</c:v>
                </c:pt>
                <c:pt idx="564">
                  <c:v>43600</c:v>
                </c:pt>
                <c:pt idx="565">
                  <c:v>43601</c:v>
                </c:pt>
                <c:pt idx="566">
                  <c:v>43602</c:v>
                </c:pt>
                <c:pt idx="567">
                  <c:v>43605</c:v>
                </c:pt>
                <c:pt idx="568">
                  <c:v>43606</c:v>
                </c:pt>
                <c:pt idx="569">
                  <c:v>43607</c:v>
                </c:pt>
                <c:pt idx="570">
                  <c:v>43608</c:v>
                </c:pt>
                <c:pt idx="571">
                  <c:v>43609</c:v>
                </c:pt>
                <c:pt idx="572">
                  <c:v>43613</c:v>
                </c:pt>
                <c:pt idx="573">
                  <c:v>43614</c:v>
                </c:pt>
                <c:pt idx="574">
                  <c:v>43615</c:v>
                </c:pt>
                <c:pt idx="575">
                  <c:v>43616</c:v>
                </c:pt>
                <c:pt idx="576">
                  <c:v>43619</c:v>
                </c:pt>
                <c:pt idx="577">
                  <c:v>43620</c:v>
                </c:pt>
                <c:pt idx="578">
                  <c:v>43621</c:v>
                </c:pt>
                <c:pt idx="579">
                  <c:v>43622</c:v>
                </c:pt>
                <c:pt idx="580">
                  <c:v>43623</c:v>
                </c:pt>
                <c:pt idx="581">
                  <c:v>43626</c:v>
                </c:pt>
                <c:pt idx="582">
                  <c:v>43627</c:v>
                </c:pt>
                <c:pt idx="583">
                  <c:v>43628</c:v>
                </c:pt>
                <c:pt idx="584">
                  <c:v>43629</c:v>
                </c:pt>
                <c:pt idx="585">
                  <c:v>43630</c:v>
                </c:pt>
                <c:pt idx="586">
                  <c:v>43633</c:v>
                </c:pt>
                <c:pt idx="587">
                  <c:v>43634</c:v>
                </c:pt>
                <c:pt idx="588">
                  <c:v>43635</c:v>
                </c:pt>
                <c:pt idx="589">
                  <c:v>43636</c:v>
                </c:pt>
                <c:pt idx="590">
                  <c:v>43637</c:v>
                </c:pt>
                <c:pt idx="591">
                  <c:v>43640</c:v>
                </c:pt>
                <c:pt idx="592">
                  <c:v>43641</c:v>
                </c:pt>
                <c:pt idx="593">
                  <c:v>43642</c:v>
                </c:pt>
                <c:pt idx="594">
                  <c:v>43643</c:v>
                </c:pt>
                <c:pt idx="595">
                  <c:v>43644</c:v>
                </c:pt>
                <c:pt idx="596">
                  <c:v>43647</c:v>
                </c:pt>
                <c:pt idx="597">
                  <c:v>43648</c:v>
                </c:pt>
                <c:pt idx="598">
                  <c:v>43651</c:v>
                </c:pt>
                <c:pt idx="599">
                  <c:v>43654</c:v>
                </c:pt>
                <c:pt idx="600">
                  <c:v>43655</c:v>
                </c:pt>
                <c:pt idx="601">
                  <c:v>43656</c:v>
                </c:pt>
                <c:pt idx="602">
                  <c:v>43657</c:v>
                </c:pt>
                <c:pt idx="603">
                  <c:v>43658</c:v>
                </c:pt>
                <c:pt idx="604">
                  <c:v>43661</c:v>
                </c:pt>
                <c:pt idx="605">
                  <c:v>43662</c:v>
                </c:pt>
                <c:pt idx="606">
                  <c:v>43663</c:v>
                </c:pt>
                <c:pt idx="607">
                  <c:v>43664</c:v>
                </c:pt>
                <c:pt idx="608">
                  <c:v>43665</c:v>
                </c:pt>
                <c:pt idx="609">
                  <c:v>43668</c:v>
                </c:pt>
                <c:pt idx="610">
                  <c:v>43669</c:v>
                </c:pt>
                <c:pt idx="611">
                  <c:v>43670</c:v>
                </c:pt>
                <c:pt idx="612">
                  <c:v>43671</c:v>
                </c:pt>
                <c:pt idx="613">
                  <c:v>43672</c:v>
                </c:pt>
                <c:pt idx="614">
                  <c:v>43675</c:v>
                </c:pt>
                <c:pt idx="615">
                  <c:v>43676</c:v>
                </c:pt>
                <c:pt idx="616">
                  <c:v>43677</c:v>
                </c:pt>
                <c:pt idx="617">
                  <c:v>43678</c:v>
                </c:pt>
                <c:pt idx="618">
                  <c:v>43679</c:v>
                </c:pt>
                <c:pt idx="619">
                  <c:v>43682</c:v>
                </c:pt>
                <c:pt idx="620">
                  <c:v>43683</c:v>
                </c:pt>
                <c:pt idx="621">
                  <c:v>43684</c:v>
                </c:pt>
                <c:pt idx="622">
                  <c:v>43685</c:v>
                </c:pt>
                <c:pt idx="623">
                  <c:v>43686</c:v>
                </c:pt>
                <c:pt idx="624">
                  <c:v>43689</c:v>
                </c:pt>
                <c:pt idx="625">
                  <c:v>43690</c:v>
                </c:pt>
                <c:pt idx="626">
                  <c:v>43691</c:v>
                </c:pt>
                <c:pt idx="627">
                  <c:v>43692</c:v>
                </c:pt>
                <c:pt idx="628">
                  <c:v>43693</c:v>
                </c:pt>
                <c:pt idx="629">
                  <c:v>43696</c:v>
                </c:pt>
                <c:pt idx="630">
                  <c:v>43697</c:v>
                </c:pt>
                <c:pt idx="631">
                  <c:v>43698</c:v>
                </c:pt>
                <c:pt idx="632">
                  <c:v>43699</c:v>
                </c:pt>
                <c:pt idx="633">
                  <c:v>43700</c:v>
                </c:pt>
                <c:pt idx="634">
                  <c:v>43703</c:v>
                </c:pt>
                <c:pt idx="635">
                  <c:v>43704</c:v>
                </c:pt>
                <c:pt idx="636">
                  <c:v>43705</c:v>
                </c:pt>
                <c:pt idx="637">
                  <c:v>43706</c:v>
                </c:pt>
                <c:pt idx="638">
                  <c:v>43707</c:v>
                </c:pt>
                <c:pt idx="639">
                  <c:v>43711</c:v>
                </c:pt>
                <c:pt idx="640">
                  <c:v>43712</c:v>
                </c:pt>
                <c:pt idx="641">
                  <c:v>43713</c:v>
                </c:pt>
                <c:pt idx="642">
                  <c:v>43714</c:v>
                </c:pt>
                <c:pt idx="643">
                  <c:v>43717</c:v>
                </c:pt>
                <c:pt idx="644">
                  <c:v>43718</c:v>
                </c:pt>
                <c:pt idx="645">
                  <c:v>43719</c:v>
                </c:pt>
                <c:pt idx="646">
                  <c:v>43720</c:v>
                </c:pt>
                <c:pt idx="647">
                  <c:v>43721</c:v>
                </c:pt>
                <c:pt idx="648">
                  <c:v>43724</c:v>
                </c:pt>
                <c:pt idx="649">
                  <c:v>43725</c:v>
                </c:pt>
                <c:pt idx="650">
                  <c:v>43726</c:v>
                </c:pt>
                <c:pt idx="651">
                  <c:v>43727</c:v>
                </c:pt>
                <c:pt idx="652">
                  <c:v>43728</c:v>
                </c:pt>
                <c:pt idx="653">
                  <c:v>43731</c:v>
                </c:pt>
                <c:pt idx="654">
                  <c:v>43732</c:v>
                </c:pt>
                <c:pt idx="655">
                  <c:v>43733</c:v>
                </c:pt>
                <c:pt idx="656">
                  <c:v>43734</c:v>
                </c:pt>
                <c:pt idx="657">
                  <c:v>43735</c:v>
                </c:pt>
                <c:pt idx="658">
                  <c:v>43738</c:v>
                </c:pt>
                <c:pt idx="659">
                  <c:v>43739</c:v>
                </c:pt>
                <c:pt idx="660">
                  <c:v>43740</c:v>
                </c:pt>
                <c:pt idx="661">
                  <c:v>43741</c:v>
                </c:pt>
                <c:pt idx="662">
                  <c:v>43742</c:v>
                </c:pt>
                <c:pt idx="663">
                  <c:v>43745</c:v>
                </c:pt>
                <c:pt idx="664">
                  <c:v>43746</c:v>
                </c:pt>
                <c:pt idx="665">
                  <c:v>43747</c:v>
                </c:pt>
                <c:pt idx="666">
                  <c:v>43748</c:v>
                </c:pt>
                <c:pt idx="667">
                  <c:v>43749</c:v>
                </c:pt>
                <c:pt idx="668">
                  <c:v>43752</c:v>
                </c:pt>
                <c:pt idx="669">
                  <c:v>43753</c:v>
                </c:pt>
                <c:pt idx="670">
                  <c:v>43754</c:v>
                </c:pt>
                <c:pt idx="671">
                  <c:v>43755</c:v>
                </c:pt>
                <c:pt idx="672">
                  <c:v>43756</c:v>
                </c:pt>
                <c:pt idx="673">
                  <c:v>43759</c:v>
                </c:pt>
                <c:pt idx="674">
                  <c:v>43760</c:v>
                </c:pt>
                <c:pt idx="675">
                  <c:v>43761</c:v>
                </c:pt>
                <c:pt idx="676">
                  <c:v>43762</c:v>
                </c:pt>
                <c:pt idx="677">
                  <c:v>43763</c:v>
                </c:pt>
                <c:pt idx="678">
                  <c:v>43766</c:v>
                </c:pt>
                <c:pt idx="679">
                  <c:v>43767</c:v>
                </c:pt>
                <c:pt idx="680">
                  <c:v>43768</c:v>
                </c:pt>
                <c:pt idx="681">
                  <c:v>43769</c:v>
                </c:pt>
                <c:pt idx="682">
                  <c:v>43770</c:v>
                </c:pt>
                <c:pt idx="683">
                  <c:v>43773</c:v>
                </c:pt>
                <c:pt idx="684">
                  <c:v>43774</c:v>
                </c:pt>
                <c:pt idx="685">
                  <c:v>43775</c:v>
                </c:pt>
                <c:pt idx="686">
                  <c:v>43776</c:v>
                </c:pt>
                <c:pt idx="687">
                  <c:v>43777</c:v>
                </c:pt>
                <c:pt idx="688">
                  <c:v>43780</c:v>
                </c:pt>
                <c:pt idx="689">
                  <c:v>43781</c:v>
                </c:pt>
                <c:pt idx="690">
                  <c:v>43782</c:v>
                </c:pt>
                <c:pt idx="691">
                  <c:v>43783</c:v>
                </c:pt>
                <c:pt idx="692">
                  <c:v>43784</c:v>
                </c:pt>
                <c:pt idx="693">
                  <c:v>43787</c:v>
                </c:pt>
                <c:pt idx="694">
                  <c:v>43788</c:v>
                </c:pt>
                <c:pt idx="695">
                  <c:v>43789</c:v>
                </c:pt>
                <c:pt idx="696">
                  <c:v>43790</c:v>
                </c:pt>
                <c:pt idx="697">
                  <c:v>43791</c:v>
                </c:pt>
                <c:pt idx="698">
                  <c:v>43794</c:v>
                </c:pt>
                <c:pt idx="699">
                  <c:v>43795</c:v>
                </c:pt>
                <c:pt idx="700">
                  <c:v>43796</c:v>
                </c:pt>
                <c:pt idx="701">
                  <c:v>43801</c:v>
                </c:pt>
                <c:pt idx="702">
                  <c:v>43802</c:v>
                </c:pt>
                <c:pt idx="703">
                  <c:v>43803</c:v>
                </c:pt>
                <c:pt idx="704">
                  <c:v>43804</c:v>
                </c:pt>
                <c:pt idx="705">
                  <c:v>43805</c:v>
                </c:pt>
                <c:pt idx="706">
                  <c:v>43808</c:v>
                </c:pt>
                <c:pt idx="707">
                  <c:v>43809</c:v>
                </c:pt>
                <c:pt idx="708">
                  <c:v>43810</c:v>
                </c:pt>
                <c:pt idx="709">
                  <c:v>43811</c:v>
                </c:pt>
                <c:pt idx="710">
                  <c:v>43812</c:v>
                </c:pt>
                <c:pt idx="711">
                  <c:v>43815</c:v>
                </c:pt>
                <c:pt idx="712">
                  <c:v>43816</c:v>
                </c:pt>
                <c:pt idx="713">
                  <c:v>43817</c:v>
                </c:pt>
                <c:pt idx="714">
                  <c:v>43818</c:v>
                </c:pt>
                <c:pt idx="715">
                  <c:v>43819</c:v>
                </c:pt>
                <c:pt idx="716">
                  <c:v>43822</c:v>
                </c:pt>
                <c:pt idx="717">
                  <c:v>43825</c:v>
                </c:pt>
                <c:pt idx="718">
                  <c:v>43826</c:v>
                </c:pt>
                <c:pt idx="719">
                  <c:v>43829</c:v>
                </c:pt>
                <c:pt idx="720">
                  <c:v>43830</c:v>
                </c:pt>
                <c:pt idx="721">
                  <c:v>43832</c:v>
                </c:pt>
                <c:pt idx="722">
                  <c:v>43833</c:v>
                </c:pt>
                <c:pt idx="723">
                  <c:v>43836</c:v>
                </c:pt>
                <c:pt idx="724">
                  <c:v>43837</c:v>
                </c:pt>
                <c:pt idx="725">
                  <c:v>43838</c:v>
                </c:pt>
                <c:pt idx="726">
                  <c:v>43839</c:v>
                </c:pt>
                <c:pt idx="727">
                  <c:v>43840</c:v>
                </c:pt>
                <c:pt idx="728">
                  <c:v>43843</c:v>
                </c:pt>
                <c:pt idx="729">
                  <c:v>43844</c:v>
                </c:pt>
                <c:pt idx="730">
                  <c:v>43845</c:v>
                </c:pt>
                <c:pt idx="731">
                  <c:v>43846</c:v>
                </c:pt>
                <c:pt idx="732">
                  <c:v>43847</c:v>
                </c:pt>
                <c:pt idx="733">
                  <c:v>43851</c:v>
                </c:pt>
                <c:pt idx="734">
                  <c:v>43852</c:v>
                </c:pt>
                <c:pt idx="735">
                  <c:v>43853</c:v>
                </c:pt>
                <c:pt idx="736">
                  <c:v>43854</c:v>
                </c:pt>
                <c:pt idx="737">
                  <c:v>43856</c:v>
                </c:pt>
                <c:pt idx="738">
                  <c:v>43857</c:v>
                </c:pt>
                <c:pt idx="739">
                  <c:v>43858</c:v>
                </c:pt>
                <c:pt idx="740">
                  <c:v>43859</c:v>
                </c:pt>
                <c:pt idx="741">
                  <c:v>43860</c:v>
                </c:pt>
                <c:pt idx="742">
                  <c:v>43861</c:v>
                </c:pt>
                <c:pt idx="743">
                  <c:v>43863</c:v>
                </c:pt>
                <c:pt idx="744">
                  <c:v>43864</c:v>
                </c:pt>
                <c:pt idx="745">
                  <c:v>43865</c:v>
                </c:pt>
                <c:pt idx="746">
                  <c:v>43866</c:v>
                </c:pt>
                <c:pt idx="747">
                  <c:v>43867</c:v>
                </c:pt>
                <c:pt idx="748">
                  <c:v>43868</c:v>
                </c:pt>
                <c:pt idx="749">
                  <c:v>43870</c:v>
                </c:pt>
                <c:pt idx="750">
                  <c:v>43871</c:v>
                </c:pt>
                <c:pt idx="751">
                  <c:v>43872</c:v>
                </c:pt>
                <c:pt idx="752">
                  <c:v>43873</c:v>
                </c:pt>
                <c:pt idx="753">
                  <c:v>43874</c:v>
                </c:pt>
                <c:pt idx="754">
                  <c:v>43875</c:v>
                </c:pt>
                <c:pt idx="755">
                  <c:v>43877</c:v>
                </c:pt>
                <c:pt idx="756">
                  <c:v>43879</c:v>
                </c:pt>
                <c:pt idx="757">
                  <c:v>43880</c:v>
                </c:pt>
                <c:pt idx="758">
                  <c:v>43881</c:v>
                </c:pt>
                <c:pt idx="759">
                  <c:v>43882</c:v>
                </c:pt>
                <c:pt idx="760">
                  <c:v>43884</c:v>
                </c:pt>
                <c:pt idx="761">
                  <c:v>43885</c:v>
                </c:pt>
                <c:pt idx="762">
                  <c:v>43886</c:v>
                </c:pt>
                <c:pt idx="763">
                  <c:v>43887</c:v>
                </c:pt>
                <c:pt idx="764">
                  <c:v>43888</c:v>
                </c:pt>
                <c:pt idx="765">
                  <c:v>43889</c:v>
                </c:pt>
                <c:pt idx="766">
                  <c:v>43891</c:v>
                </c:pt>
                <c:pt idx="767">
                  <c:v>43892</c:v>
                </c:pt>
                <c:pt idx="768">
                  <c:v>43893</c:v>
                </c:pt>
                <c:pt idx="769">
                  <c:v>43894</c:v>
                </c:pt>
                <c:pt idx="770">
                  <c:v>43895</c:v>
                </c:pt>
                <c:pt idx="771">
                  <c:v>43896</c:v>
                </c:pt>
                <c:pt idx="772">
                  <c:v>43898</c:v>
                </c:pt>
                <c:pt idx="773">
                  <c:v>43899</c:v>
                </c:pt>
                <c:pt idx="774">
                  <c:v>43900</c:v>
                </c:pt>
                <c:pt idx="775">
                  <c:v>43901</c:v>
                </c:pt>
                <c:pt idx="776">
                  <c:v>43902</c:v>
                </c:pt>
                <c:pt idx="777">
                  <c:v>43903</c:v>
                </c:pt>
                <c:pt idx="778">
                  <c:v>43905</c:v>
                </c:pt>
                <c:pt idx="779">
                  <c:v>43906</c:v>
                </c:pt>
                <c:pt idx="780">
                  <c:v>43907</c:v>
                </c:pt>
                <c:pt idx="781">
                  <c:v>43908</c:v>
                </c:pt>
                <c:pt idx="782">
                  <c:v>43909</c:v>
                </c:pt>
                <c:pt idx="783">
                  <c:v>43910</c:v>
                </c:pt>
                <c:pt idx="784">
                  <c:v>43912</c:v>
                </c:pt>
                <c:pt idx="785">
                  <c:v>43913</c:v>
                </c:pt>
                <c:pt idx="786">
                  <c:v>43914</c:v>
                </c:pt>
                <c:pt idx="787">
                  <c:v>43915</c:v>
                </c:pt>
                <c:pt idx="788">
                  <c:v>43916</c:v>
                </c:pt>
                <c:pt idx="789">
                  <c:v>43917</c:v>
                </c:pt>
                <c:pt idx="790">
                  <c:v>43919</c:v>
                </c:pt>
                <c:pt idx="791">
                  <c:v>43920</c:v>
                </c:pt>
                <c:pt idx="792">
                  <c:v>43921</c:v>
                </c:pt>
                <c:pt idx="793">
                  <c:v>43922</c:v>
                </c:pt>
                <c:pt idx="794">
                  <c:v>43923</c:v>
                </c:pt>
                <c:pt idx="795">
                  <c:v>43924</c:v>
                </c:pt>
                <c:pt idx="796">
                  <c:v>43927</c:v>
                </c:pt>
                <c:pt idx="797">
                  <c:v>43928</c:v>
                </c:pt>
                <c:pt idx="798">
                  <c:v>43929</c:v>
                </c:pt>
                <c:pt idx="799">
                  <c:v>43930</c:v>
                </c:pt>
                <c:pt idx="800">
                  <c:v>43933</c:v>
                </c:pt>
                <c:pt idx="801">
                  <c:v>43934</c:v>
                </c:pt>
                <c:pt idx="802">
                  <c:v>43935</c:v>
                </c:pt>
                <c:pt idx="803">
                  <c:v>43936</c:v>
                </c:pt>
                <c:pt idx="804">
                  <c:v>43937</c:v>
                </c:pt>
                <c:pt idx="805">
                  <c:v>43938</c:v>
                </c:pt>
                <c:pt idx="806">
                  <c:v>43940</c:v>
                </c:pt>
                <c:pt idx="807">
                  <c:v>43941</c:v>
                </c:pt>
                <c:pt idx="808">
                  <c:v>43942</c:v>
                </c:pt>
                <c:pt idx="809">
                  <c:v>43943</c:v>
                </c:pt>
                <c:pt idx="810">
                  <c:v>43944</c:v>
                </c:pt>
                <c:pt idx="811">
                  <c:v>43945</c:v>
                </c:pt>
                <c:pt idx="812">
                  <c:v>43947</c:v>
                </c:pt>
                <c:pt idx="813">
                  <c:v>43948</c:v>
                </c:pt>
                <c:pt idx="814">
                  <c:v>43949</c:v>
                </c:pt>
                <c:pt idx="815">
                  <c:v>43950</c:v>
                </c:pt>
                <c:pt idx="816">
                  <c:v>43951</c:v>
                </c:pt>
                <c:pt idx="817">
                  <c:v>43952</c:v>
                </c:pt>
                <c:pt idx="818">
                  <c:v>43954</c:v>
                </c:pt>
                <c:pt idx="819">
                  <c:v>43955</c:v>
                </c:pt>
                <c:pt idx="820">
                  <c:v>43956</c:v>
                </c:pt>
                <c:pt idx="821">
                  <c:v>43957</c:v>
                </c:pt>
                <c:pt idx="822">
                  <c:v>43958</c:v>
                </c:pt>
                <c:pt idx="823">
                  <c:v>43959</c:v>
                </c:pt>
                <c:pt idx="824">
                  <c:v>43961</c:v>
                </c:pt>
                <c:pt idx="825">
                  <c:v>43962</c:v>
                </c:pt>
                <c:pt idx="826">
                  <c:v>43963</c:v>
                </c:pt>
                <c:pt idx="827">
                  <c:v>43964</c:v>
                </c:pt>
                <c:pt idx="828">
                  <c:v>43965</c:v>
                </c:pt>
                <c:pt idx="829">
                  <c:v>43966</c:v>
                </c:pt>
                <c:pt idx="830">
                  <c:v>43968</c:v>
                </c:pt>
                <c:pt idx="831">
                  <c:v>43969</c:v>
                </c:pt>
                <c:pt idx="832">
                  <c:v>43970</c:v>
                </c:pt>
                <c:pt idx="833">
                  <c:v>43971</c:v>
                </c:pt>
                <c:pt idx="834">
                  <c:v>43972</c:v>
                </c:pt>
                <c:pt idx="835">
                  <c:v>43973</c:v>
                </c:pt>
                <c:pt idx="836">
                  <c:v>43975</c:v>
                </c:pt>
                <c:pt idx="837">
                  <c:v>43976</c:v>
                </c:pt>
                <c:pt idx="838">
                  <c:v>43977</c:v>
                </c:pt>
                <c:pt idx="839">
                  <c:v>43978</c:v>
                </c:pt>
                <c:pt idx="840">
                  <c:v>43979</c:v>
                </c:pt>
                <c:pt idx="841">
                  <c:v>43980</c:v>
                </c:pt>
                <c:pt idx="842">
                  <c:v>43982</c:v>
                </c:pt>
                <c:pt idx="843">
                  <c:v>43983</c:v>
                </c:pt>
                <c:pt idx="844">
                  <c:v>43984</c:v>
                </c:pt>
                <c:pt idx="845">
                  <c:v>43985</c:v>
                </c:pt>
                <c:pt idx="846">
                  <c:v>43986</c:v>
                </c:pt>
                <c:pt idx="847">
                  <c:v>43987</c:v>
                </c:pt>
              </c:numCache>
            </c:numRef>
          </c:cat>
          <c:val>
            <c:numRef>
              <c:f>'Performance comparison'!$E$29:$E$876</c:f>
              <c:numCache>
                <c:formatCode>0.00%</c:formatCode>
                <c:ptCount val="848"/>
                <c:pt idx="0">
                  <c:v>3.2533184039079052E-3</c:v>
                </c:pt>
                <c:pt idx="1">
                  <c:v>1.578433485402991E-2</c:v>
                </c:pt>
                <c:pt idx="2">
                  <c:v>3.1880527252015088E-2</c:v>
                </c:pt>
                <c:pt idx="3">
                  <c:v>1.4462707171804371E-2</c:v>
                </c:pt>
                <c:pt idx="4">
                  <c:v>1.9550836446499291E-2</c:v>
                </c:pt>
                <c:pt idx="5">
                  <c:v>1.7857674565061578E-2</c:v>
                </c:pt>
                <c:pt idx="6">
                  <c:v>2.255384164990604E-2</c:v>
                </c:pt>
                <c:pt idx="7">
                  <c:v>2.3303204721240395E-2</c:v>
                </c:pt>
                <c:pt idx="8">
                  <c:v>3.558698064817499E-2</c:v>
                </c:pt>
                <c:pt idx="9">
                  <c:v>2.6854904808667403E-2</c:v>
                </c:pt>
                <c:pt idx="10">
                  <c:v>4.2775289046350688E-2</c:v>
                </c:pt>
                <c:pt idx="11">
                  <c:v>3.4291302576000306E-2</c:v>
                </c:pt>
                <c:pt idx="12">
                  <c:v>3.5401946885737869E-2</c:v>
                </c:pt>
                <c:pt idx="13">
                  <c:v>3.4661598876527949E-2</c:v>
                </c:pt>
                <c:pt idx="14">
                  <c:v>3.1323391028777001E-2</c:v>
                </c:pt>
                <c:pt idx="15">
                  <c:v>8.3986560524172207E-3</c:v>
                </c:pt>
                <c:pt idx="16">
                  <c:v>2.1991483416762454E-2</c:v>
                </c:pt>
                <c:pt idx="17">
                  <c:v>1.9550836446499457E-2</c:v>
                </c:pt>
                <c:pt idx="18">
                  <c:v>1.842234281535976E-2</c:v>
                </c:pt>
                <c:pt idx="19">
                  <c:v>7.3744900495388316E-2</c:v>
                </c:pt>
                <c:pt idx="20">
                  <c:v>9.3833965395754712E-2</c:v>
                </c:pt>
                <c:pt idx="21">
                  <c:v>0.10999463196593338</c:v>
                </c:pt>
                <c:pt idx="22">
                  <c:v>0.11185240928391182</c:v>
                </c:pt>
                <c:pt idx="23">
                  <c:v>0.12600164614352161</c:v>
                </c:pt>
                <c:pt idx="24">
                  <c:v>0.10239317803257753</c:v>
                </c:pt>
                <c:pt idx="25">
                  <c:v>0.10464706688495481</c:v>
                </c:pt>
                <c:pt idx="26">
                  <c:v>0.10403189204124196</c:v>
                </c:pt>
                <c:pt idx="27">
                  <c:v>0.11557837083750319</c:v>
                </c:pt>
                <c:pt idx="28">
                  <c:v>0.13399666024297302</c:v>
                </c:pt>
                <c:pt idx="29">
                  <c:v>0.11931824630104189</c:v>
                </c:pt>
                <c:pt idx="30">
                  <c:v>0.1264208454701552</c:v>
                </c:pt>
                <c:pt idx="31">
                  <c:v>0.12077642796847633</c:v>
                </c:pt>
                <c:pt idx="32">
                  <c:v>0.12579213331100597</c:v>
                </c:pt>
                <c:pt idx="33">
                  <c:v>0.11247249816789097</c:v>
                </c:pt>
                <c:pt idx="34">
                  <c:v>8.9177635351359821E-2</c:v>
                </c:pt>
                <c:pt idx="35">
                  <c:v>7.2353684886187042E-2</c:v>
                </c:pt>
                <c:pt idx="36">
                  <c:v>6.7400727561083756E-2</c:v>
                </c:pt>
                <c:pt idx="37">
                  <c:v>7.4540702359951569E-2</c:v>
                </c:pt>
                <c:pt idx="38">
                  <c:v>5.8938588849247166E-2</c:v>
                </c:pt>
                <c:pt idx="39">
                  <c:v>6.1287444868002222E-2</c:v>
                </c:pt>
                <c:pt idx="40">
                  <c:v>7.1982714226426256E-2</c:v>
                </c:pt>
                <c:pt idx="41">
                  <c:v>8.2373436622697263E-2</c:v>
                </c:pt>
                <c:pt idx="42">
                  <c:v>9.8325160512664489E-2</c:v>
                </c:pt>
                <c:pt idx="43">
                  <c:v>0.10433569678901529</c:v>
                </c:pt>
                <c:pt idx="44">
                  <c:v>9.8890166632836674E-2</c:v>
                </c:pt>
                <c:pt idx="45">
                  <c:v>0.10020729918455709</c:v>
                </c:pt>
                <c:pt idx="46">
                  <c:v>9.0191189936371818E-2</c:v>
                </c:pt>
                <c:pt idx="47">
                  <c:v>8.5622326183758146E-2</c:v>
                </c:pt>
                <c:pt idx="48">
                  <c:v>4.7309404640866685E-2</c:v>
                </c:pt>
                <c:pt idx="49">
                  <c:v>4.3933391074167265E-2</c:v>
                </c:pt>
                <c:pt idx="50">
                  <c:v>3.0918871480174019E-2</c:v>
                </c:pt>
                <c:pt idx="51">
                  <c:v>2.3028107139792441E-2</c:v>
                </c:pt>
                <c:pt idx="52">
                  <c:v>2.9708990308187425E-2</c:v>
                </c:pt>
                <c:pt idx="53">
                  <c:v>2.8499109136200688E-2</c:v>
                </c:pt>
                <c:pt idx="54">
                  <c:v>4.1685181111799814E-2</c:v>
                </c:pt>
                <c:pt idx="55">
                  <c:v>3.4360611457765478E-2</c:v>
                </c:pt>
                <c:pt idx="56">
                  <c:v>4.4343418004187521E-2</c:v>
                </c:pt>
                <c:pt idx="57">
                  <c:v>6.8800595576095511E-2</c:v>
                </c:pt>
                <c:pt idx="58">
                  <c:v>6.5449105216512746E-2</c:v>
                </c:pt>
                <c:pt idx="59">
                  <c:v>0.11474127742861587</c:v>
                </c:pt>
                <c:pt idx="60">
                  <c:v>9.9480440764801364E-2</c:v>
                </c:pt>
                <c:pt idx="61">
                  <c:v>9.4947265214861132E-2</c:v>
                </c:pt>
                <c:pt idx="62">
                  <c:v>0.10686375318953224</c:v>
                </c:pt>
                <c:pt idx="63">
                  <c:v>7.574868107203872E-2</c:v>
                </c:pt>
                <c:pt idx="64">
                  <c:v>6.5239967739726137E-2</c:v>
                </c:pt>
                <c:pt idx="65">
                  <c:v>6.5030957604314987E-2</c:v>
                </c:pt>
                <c:pt idx="66">
                  <c:v>4.4138729699558697E-2</c:v>
                </c:pt>
                <c:pt idx="67">
                  <c:v>4.8035729891314917E-2</c:v>
                </c:pt>
                <c:pt idx="68">
                  <c:v>3.9645217144879286E-2</c:v>
                </c:pt>
                <c:pt idx="69">
                  <c:v>3.3955341894050688E-2</c:v>
                </c:pt>
                <c:pt idx="70">
                  <c:v>1.4291706720692479E-2</c:v>
                </c:pt>
                <c:pt idx="71">
                  <c:v>2.2207797773292119E-2</c:v>
                </c:pt>
                <c:pt idx="72">
                  <c:v>3.668947928815014E-2</c:v>
                </c:pt>
                <c:pt idx="73">
                  <c:v>3.4550025046804073E-2</c:v>
                </c:pt>
                <c:pt idx="74">
                  <c:v>-1.4532216424685392E-2</c:v>
                </c:pt>
                <c:pt idx="75">
                  <c:v>3.7053101449793062E-3</c:v>
                </c:pt>
                <c:pt idx="76">
                  <c:v>8.9012627471400001E-4</c:v>
                </c:pt>
                <c:pt idx="77">
                  <c:v>-2.6464100178746997E-2</c:v>
                </c:pt>
                <c:pt idx="78">
                  <c:v>-2.5636607380468482E-2</c:v>
                </c:pt>
                <c:pt idx="79">
                  <c:v>-4.0217182134710643E-2</c:v>
                </c:pt>
                <c:pt idx="80">
                  <c:v>-4.5687382910183927E-2</c:v>
                </c:pt>
                <c:pt idx="81">
                  <c:v>-6.2216621916109147E-2</c:v>
                </c:pt>
                <c:pt idx="82">
                  <c:v>-9.6009728139368616E-3</c:v>
                </c:pt>
                <c:pt idx="83">
                  <c:v>-7.8496150983311166E-3</c:v>
                </c:pt>
                <c:pt idx="84">
                  <c:v>-1.2004054175630354E-2</c:v>
                </c:pt>
                <c:pt idx="85">
                  <c:v>-1.7444171805473811E-2</c:v>
                </c:pt>
                <c:pt idx="86">
                  <c:v>-2.5656817833432474E-2</c:v>
                </c:pt>
                <c:pt idx="87">
                  <c:v>1.2290470540182258E-2</c:v>
                </c:pt>
                <c:pt idx="88">
                  <c:v>1.8345001941016348E-2</c:v>
                </c:pt>
                <c:pt idx="89">
                  <c:v>1.2066887220229604E-2</c:v>
                </c:pt>
                <c:pt idx="90">
                  <c:v>2.4210076276852364E-2</c:v>
                </c:pt>
                <c:pt idx="91">
                  <c:v>4.6400189305398576E-2</c:v>
                </c:pt>
                <c:pt idx="92">
                  <c:v>6.2725202232211633E-2</c:v>
                </c:pt>
                <c:pt idx="93">
                  <c:v>5.7799591299366661E-2</c:v>
                </c:pt>
                <c:pt idx="94">
                  <c:v>5.1502287690108693E-2</c:v>
                </c:pt>
                <c:pt idx="95">
                  <c:v>4.2936359534113046E-2</c:v>
                </c:pt>
                <c:pt idx="96">
                  <c:v>2.3305485562904071E-2</c:v>
                </c:pt>
                <c:pt idx="97">
                  <c:v>1.2066887220229645E-2</c:v>
                </c:pt>
                <c:pt idx="98">
                  <c:v>7.8291649028703371E-3</c:v>
                </c:pt>
                <c:pt idx="99">
                  <c:v>-1.657571758898593E-2</c:v>
                </c:pt>
                <c:pt idx="100">
                  <c:v>3.3876519878196752E-3</c:v>
                </c:pt>
                <c:pt idx="101">
                  <c:v>-5.2169018331366633E-3</c:v>
                </c:pt>
                <c:pt idx="102">
                  <c:v>2.3531596104703574E-2</c:v>
                </c:pt>
                <c:pt idx="103">
                  <c:v>2.7367818707691366E-2</c:v>
                </c:pt>
                <c:pt idx="104">
                  <c:v>4.1679310258389564E-2</c:v>
                </c:pt>
                <c:pt idx="105">
                  <c:v>3.1737750744692345E-2</c:v>
                </c:pt>
                <c:pt idx="106">
                  <c:v>4.4624244987486475E-2</c:v>
                </c:pt>
                <c:pt idx="107">
                  <c:v>5.4557364558112088E-2</c:v>
                </c:pt>
                <c:pt idx="108">
                  <c:v>4.3321269804293586E-2</c:v>
                </c:pt>
                <c:pt idx="109">
                  <c:v>5.1544687532730643E-2</c:v>
                </c:pt>
                <c:pt idx="110">
                  <c:v>6.6942703317993874E-2</c:v>
                </c:pt>
                <c:pt idx="111">
                  <c:v>5.9914711447286356E-2</c:v>
                </c:pt>
                <c:pt idx="112">
                  <c:v>3.7874039862624442E-2</c:v>
                </c:pt>
                <c:pt idx="113">
                  <c:v>5.0250704201303766E-2</c:v>
                </c:pt>
                <c:pt idx="114">
                  <c:v>8.3151878670405244E-2</c:v>
                </c:pt>
                <c:pt idx="115">
                  <c:v>0.10095038264092956</c:v>
                </c:pt>
                <c:pt idx="116">
                  <c:v>0.10688149721654623</c:v>
                </c:pt>
                <c:pt idx="117">
                  <c:v>0.12045128518697769</c:v>
                </c:pt>
                <c:pt idx="118">
                  <c:v>0.12966238382877324</c:v>
                </c:pt>
                <c:pt idx="119">
                  <c:v>0.10932546989490728</c:v>
                </c:pt>
                <c:pt idx="120">
                  <c:v>0.11803438569811577</c:v>
                </c:pt>
                <c:pt idx="121">
                  <c:v>0.10667752046453871</c:v>
                </c:pt>
                <c:pt idx="122">
                  <c:v>0.11783275214296322</c:v>
                </c:pt>
                <c:pt idx="123">
                  <c:v>0.11399313950259306</c:v>
                </c:pt>
                <c:pt idx="124">
                  <c:v>0.10952882594571202</c:v>
                </c:pt>
                <c:pt idx="125">
                  <c:v>0.11742926213557725</c:v>
                </c:pt>
                <c:pt idx="126">
                  <c:v>9.7662933614884859E-2</c:v>
                </c:pt>
                <c:pt idx="127">
                  <c:v>0.1023852501618871</c:v>
                </c:pt>
                <c:pt idx="128">
                  <c:v>7.686784033009228E-2</c:v>
                </c:pt>
                <c:pt idx="129">
                  <c:v>7.6026953157977972E-2</c:v>
                </c:pt>
                <c:pt idx="130">
                  <c:v>5.9700924976449056E-2</c:v>
                </c:pt>
                <c:pt idx="131">
                  <c:v>5.3096000500361722E-2</c:v>
                </c:pt>
                <c:pt idx="132">
                  <c:v>2.3386743727313287E-2</c:v>
                </c:pt>
                <c:pt idx="133">
                  <c:v>4.7167568930572307E-2</c:v>
                </c:pt>
                <c:pt idx="134">
                  <c:v>4.1483941259489891E-2</c:v>
                </c:pt>
                <c:pt idx="135">
                  <c:v>2.545026080422215E-2</c:v>
                </c:pt>
                <c:pt idx="136">
                  <c:v>4.5901724866334717E-2</c:v>
                </c:pt>
                <c:pt idx="137">
                  <c:v>3.6667682241317757E-2</c:v>
                </c:pt>
                <c:pt idx="138">
                  <c:v>6.4200107761539199E-2</c:v>
                </c:pt>
                <c:pt idx="139">
                  <c:v>6.6995529459295558E-2</c:v>
                </c:pt>
                <c:pt idx="140">
                  <c:v>7.738523353332076E-2</c:v>
                </c:pt>
                <c:pt idx="141">
                  <c:v>5.0127380847799295E-2</c:v>
                </c:pt>
                <c:pt idx="142">
                  <c:v>4.8857786953921074E-2</c:v>
                </c:pt>
                <c:pt idx="143">
                  <c:v>2.0299327400448333E-2</c:v>
                </c:pt>
                <c:pt idx="144">
                  <c:v>1.0076380057990881E-2</c:v>
                </c:pt>
                <c:pt idx="145">
                  <c:v>1.1501316685863693E-2</c:v>
                </c:pt>
                <c:pt idx="146">
                  <c:v>-2.1845461642630331E-2</c:v>
                </c:pt>
                <c:pt idx="147">
                  <c:v>-9.495749478228151E-3</c:v>
                </c:pt>
                <c:pt idx="148">
                  <c:v>-6.1727973032170008E-3</c:v>
                </c:pt>
                <c:pt idx="149">
                  <c:v>1.5770029380571208E-2</c:v>
                </c:pt>
                <c:pt idx="150">
                  <c:v>2.7666530444751584E-2</c:v>
                </c:pt>
                <c:pt idx="151">
                  <c:v>2.7666530444751584E-2</c:v>
                </c:pt>
                <c:pt idx="152">
                  <c:v>2.806735209742052E-2</c:v>
                </c:pt>
                <c:pt idx="153">
                  <c:v>1.9414516140189849E-2</c:v>
                </c:pt>
                <c:pt idx="154">
                  <c:v>3.8035536710442144E-2</c:v>
                </c:pt>
                <c:pt idx="155">
                  <c:v>4.0808894299989268E-2</c:v>
                </c:pt>
                <c:pt idx="156">
                  <c:v>4.2982613189431883E-2</c:v>
                </c:pt>
                <c:pt idx="157">
                  <c:v>7.3311551036636488E-2</c:v>
                </c:pt>
                <c:pt idx="158">
                  <c:v>6.6779347339396333E-2</c:v>
                </c:pt>
                <c:pt idx="159">
                  <c:v>7.1778357942125143E-2</c:v>
                </c:pt>
                <c:pt idx="160">
                  <c:v>6.0592166081768886E-2</c:v>
                </c:pt>
                <c:pt idx="161">
                  <c:v>6.2723272207815026E-2</c:v>
                </c:pt>
                <c:pt idx="162">
                  <c:v>4.1402249399041774E-2</c:v>
                </c:pt>
                <c:pt idx="163">
                  <c:v>3.8233850708876832E-2</c:v>
                </c:pt>
                <c:pt idx="164">
                  <c:v>2.9468894022708973E-2</c:v>
                </c:pt>
                <c:pt idx="165">
                  <c:v>4.5545473117971323E-2</c:v>
                </c:pt>
                <c:pt idx="166">
                  <c:v>1.5567209621279839E-2</c:v>
                </c:pt>
                <c:pt idx="167">
                  <c:v>2.143353556179272E-2</c:v>
                </c:pt>
                <c:pt idx="168">
                  <c:v>-5.2346319042245459E-3</c:v>
                </c:pt>
                <c:pt idx="169">
                  <c:v>-1.2669630175863441E-2</c:v>
                </c:pt>
                <c:pt idx="170">
                  <c:v>-2.6408826091682366E-2</c:v>
                </c:pt>
                <c:pt idx="171">
                  <c:v>-9.7498811430054289E-3</c:v>
                </c:pt>
                <c:pt idx="172">
                  <c:v>-1.6197937750677665E-3</c:v>
                </c:pt>
                <c:pt idx="173">
                  <c:v>-1.4269841359162137E-3</c:v>
                </c:pt>
                <c:pt idx="174">
                  <c:v>1.6523100008821318E-3</c:v>
                </c:pt>
                <c:pt idx="175">
                  <c:v>-1.286454196125502E-2</c:v>
                </c:pt>
                <c:pt idx="176">
                  <c:v>-9.3612297659533064E-3</c:v>
                </c:pt>
                <c:pt idx="177">
                  <c:v>-1.0415341519221452E-3</c:v>
                </c:pt>
                <c:pt idx="178">
                  <c:v>9.8812338977200091E-3</c:v>
                </c:pt>
                <c:pt idx="179">
                  <c:v>4.3389168491724693E-3</c:v>
                </c:pt>
                <c:pt idx="180">
                  <c:v>1.3115905160691315E-2</c:v>
                </c:pt>
                <c:pt idx="181">
                  <c:v>3.677015216129241E-2</c:v>
                </c:pt>
                <c:pt idx="182">
                  <c:v>4.1397647522030491E-2</c:v>
                </c:pt>
                <c:pt idx="183">
                  <c:v>4.5636094734028354E-2</c:v>
                </c:pt>
                <c:pt idx="184">
                  <c:v>4.4163845664273546E-2</c:v>
                </c:pt>
                <c:pt idx="185">
                  <c:v>4.8574032893199323E-2</c:v>
                </c:pt>
                <c:pt idx="186">
                  <c:v>6.8541986223150816E-2</c:v>
                </c:pt>
                <c:pt idx="187">
                  <c:v>9.8812445842386146E-2</c:v>
                </c:pt>
                <c:pt idx="188">
                  <c:v>9.6193553008859858E-2</c:v>
                </c:pt>
                <c:pt idx="189">
                  <c:v>8.9352021312160426E-2</c:v>
                </c:pt>
                <c:pt idx="190">
                  <c:v>9.5668887433086769E-2</c:v>
                </c:pt>
                <c:pt idx="191">
                  <c:v>8.8119101769796954E-2</c:v>
                </c:pt>
                <c:pt idx="192">
                  <c:v>8.8471454196350108E-2</c:v>
                </c:pt>
                <c:pt idx="193">
                  <c:v>6.9619802027150096E-2</c:v>
                </c:pt>
                <c:pt idx="194">
                  <c:v>6.2954930197364117E-2</c:v>
                </c:pt>
                <c:pt idx="195">
                  <c:v>5.9515024600586393E-2</c:v>
                </c:pt>
                <c:pt idx="196">
                  <c:v>8.4764822019253908E-2</c:v>
                </c:pt>
                <c:pt idx="197">
                  <c:v>7.6597180660836178E-2</c:v>
                </c:pt>
                <c:pt idx="198">
                  <c:v>8.9704027642299997E-2</c:v>
                </c:pt>
                <c:pt idx="199">
                  <c:v>0.11042741583384848</c:v>
                </c:pt>
                <c:pt idx="200">
                  <c:v>0.11197742043634652</c:v>
                </c:pt>
                <c:pt idx="201">
                  <c:v>0.10991025351764395</c:v>
                </c:pt>
                <c:pt idx="202">
                  <c:v>9.7940243409277206E-2</c:v>
                </c:pt>
                <c:pt idx="203">
                  <c:v>9.9683975309316192E-2</c:v>
                </c:pt>
                <c:pt idx="204">
                  <c:v>0.11627037793019906</c:v>
                </c:pt>
                <c:pt idx="205">
                  <c:v>0.10090272706062331</c:v>
                </c:pt>
                <c:pt idx="206">
                  <c:v>0.10350934944188772</c:v>
                </c:pt>
                <c:pt idx="207">
                  <c:v>7.427676906796371E-2</c:v>
                </c:pt>
                <c:pt idx="208">
                  <c:v>8.7237447837007223E-2</c:v>
                </c:pt>
                <c:pt idx="209">
                  <c:v>9.8986850865706896E-2</c:v>
                </c:pt>
                <c:pt idx="210">
                  <c:v>0.10991025351764394</c:v>
                </c:pt>
                <c:pt idx="211">
                  <c:v>9.51440164423423E-2</c:v>
                </c:pt>
                <c:pt idx="212">
                  <c:v>8.564858701403795E-2</c:v>
                </c:pt>
                <c:pt idx="213">
                  <c:v>9.3392430778187499E-2</c:v>
                </c:pt>
                <c:pt idx="214">
                  <c:v>9.7940243409277164E-2</c:v>
                </c:pt>
                <c:pt idx="215">
                  <c:v>9.5493990202257004E-2</c:v>
                </c:pt>
                <c:pt idx="216">
                  <c:v>0.10072867328832263</c:v>
                </c:pt>
                <c:pt idx="217">
                  <c:v>0.11163316914503138</c:v>
                </c:pt>
                <c:pt idx="218">
                  <c:v>0.11627037793019897</c:v>
                </c:pt>
                <c:pt idx="219">
                  <c:v>0.11815345643095701</c:v>
                </c:pt>
                <c:pt idx="220">
                  <c:v>0.14348409099601264</c:v>
                </c:pt>
                <c:pt idx="221">
                  <c:v>0.13796611026985742</c:v>
                </c:pt>
                <c:pt idx="222">
                  <c:v>0.14131397080681193</c:v>
                </c:pt>
                <c:pt idx="223">
                  <c:v>0.15095977999749335</c:v>
                </c:pt>
                <c:pt idx="224">
                  <c:v>0.15013191338440579</c:v>
                </c:pt>
                <c:pt idx="225">
                  <c:v>0.17078841834060554</c:v>
                </c:pt>
                <c:pt idx="226">
                  <c:v>0.17693526724951356</c:v>
                </c:pt>
                <c:pt idx="227">
                  <c:v>0.16770070970396486</c:v>
                </c:pt>
                <c:pt idx="228">
                  <c:v>0.17240967354639442</c:v>
                </c:pt>
                <c:pt idx="229">
                  <c:v>0.19213922536663725</c:v>
                </c:pt>
                <c:pt idx="230">
                  <c:v>0.20178129808890721</c:v>
                </c:pt>
                <c:pt idx="231">
                  <c:v>0.20539281181735275</c:v>
                </c:pt>
                <c:pt idx="232">
                  <c:v>0.21319931504046111</c:v>
                </c:pt>
                <c:pt idx="233">
                  <c:v>0.20429504646679247</c:v>
                </c:pt>
                <c:pt idx="234">
                  <c:v>0.20805387623496363</c:v>
                </c:pt>
                <c:pt idx="235">
                  <c:v>0.20774118080265794</c:v>
                </c:pt>
                <c:pt idx="236">
                  <c:v>0.19863018469567761</c:v>
                </c:pt>
                <c:pt idx="237">
                  <c:v>0.20052208182397158</c:v>
                </c:pt>
                <c:pt idx="238">
                  <c:v>0.21583965197420876</c:v>
                </c:pt>
                <c:pt idx="239">
                  <c:v>0.23336777573895473</c:v>
                </c:pt>
                <c:pt idx="240">
                  <c:v>0.23184247041406433</c:v>
                </c:pt>
                <c:pt idx="241">
                  <c:v>0.24141332957479281</c:v>
                </c:pt>
                <c:pt idx="242">
                  <c:v>0.23260536050981179</c:v>
                </c:pt>
                <c:pt idx="243">
                  <c:v>0.21630486094231655</c:v>
                </c:pt>
                <c:pt idx="244">
                  <c:v>0.2198644560443693</c:v>
                </c:pt>
                <c:pt idx="245">
                  <c:v>0.23625952106456552</c:v>
                </c:pt>
                <c:pt idx="246">
                  <c:v>0.23092608365998121</c:v>
                </c:pt>
                <c:pt idx="247">
                  <c:v>0.21086375937916388</c:v>
                </c:pt>
                <c:pt idx="248">
                  <c:v>0.19894574166130596</c:v>
                </c:pt>
                <c:pt idx="249">
                  <c:v>0.17338119239732647</c:v>
                </c:pt>
                <c:pt idx="250">
                  <c:v>0.16296953198023034</c:v>
                </c:pt>
                <c:pt idx="251">
                  <c:v>0.1953778680380189</c:v>
                </c:pt>
                <c:pt idx="252">
                  <c:v>0.19385875223434385</c:v>
                </c:pt>
                <c:pt idx="253">
                  <c:v>0.19554683501198278</c:v>
                </c:pt>
                <c:pt idx="254">
                  <c:v>0.1720045667479026</c:v>
                </c:pt>
                <c:pt idx="255">
                  <c:v>0.15986726813376495</c:v>
                </c:pt>
                <c:pt idx="256">
                  <c:v>0.15433969756479643</c:v>
                </c:pt>
                <c:pt idx="257">
                  <c:v>0.15077921481914297</c:v>
                </c:pt>
                <c:pt idx="258">
                  <c:v>0.15433969756479657</c:v>
                </c:pt>
                <c:pt idx="259">
                  <c:v>0.1368221744904301</c:v>
                </c:pt>
                <c:pt idx="260">
                  <c:v>0.12447244492004876</c:v>
                </c:pt>
                <c:pt idx="261">
                  <c:v>0.11882358315768006</c:v>
                </c:pt>
                <c:pt idx="262">
                  <c:v>0.13300601460690023</c:v>
                </c:pt>
                <c:pt idx="263">
                  <c:v>0.15498843259118711</c:v>
                </c:pt>
                <c:pt idx="264">
                  <c:v>0.14438738746312929</c:v>
                </c:pt>
                <c:pt idx="265">
                  <c:v>0.14013348713891824</c:v>
                </c:pt>
                <c:pt idx="266">
                  <c:v>0.11881140655348249</c:v>
                </c:pt>
                <c:pt idx="267">
                  <c:v>0.11833209040658411</c:v>
                </c:pt>
                <c:pt idx="268">
                  <c:v>0.14176744172411423</c:v>
                </c:pt>
                <c:pt idx="269">
                  <c:v>0.15875478831238091</c:v>
                </c:pt>
                <c:pt idx="270">
                  <c:v>0.12731798213678366</c:v>
                </c:pt>
                <c:pt idx="271">
                  <c:v>0.13833916320749207</c:v>
                </c:pt>
                <c:pt idx="272">
                  <c:v>0.14898892389316307</c:v>
                </c:pt>
                <c:pt idx="273">
                  <c:v>0.14487944158956351</c:v>
                </c:pt>
                <c:pt idx="274">
                  <c:v>0.1411135754318453</c:v>
                </c:pt>
                <c:pt idx="275">
                  <c:v>0.12249406222456363</c:v>
                </c:pt>
                <c:pt idx="276">
                  <c:v>0.12699566143008209</c:v>
                </c:pt>
                <c:pt idx="277">
                  <c:v>0.10563344357483367</c:v>
                </c:pt>
                <c:pt idx="278">
                  <c:v>0.13316876024123384</c:v>
                </c:pt>
                <c:pt idx="279">
                  <c:v>0.11972922848578384</c:v>
                </c:pt>
                <c:pt idx="280">
                  <c:v>0.14400441035801056</c:v>
                </c:pt>
                <c:pt idx="281">
                  <c:v>0.1389828065622109</c:v>
                </c:pt>
                <c:pt idx="282">
                  <c:v>0.13439559678871546</c:v>
                </c:pt>
                <c:pt idx="283">
                  <c:v>0.12097252985825133</c:v>
                </c:pt>
                <c:pt idx="284">
                  <c:v>0.12963334805827156</c:v>
                </c:pt>
                <c:pt idx="285">
                  <c:v>9.9462962798882823E-2</c:v>
                </c:pt>
                <c:pt idx="286">
                  <c:v>0.10736689290969187</c:v>
                </c:pt>
                <c:pt idx="287">
                  <c:v>0.10516009814100043</c:v>
                </c:pt>
                <c:pt idx="288">
                  <c:v>0.10783919516540028</c:v>
                </c:pt>
                <c:pt idx="289">
                  <c:v>8.4271225719585285E-2</c:v>
                </c:pt>
                <c:pt idx="290">
                  <c:v>0.10594878816032038</c:v>
                </c:pt>
                <c:pt idx="291">
                  <c:v>0.13837238385938741</c:v>
                </c:pt>
                <c:pt idx="292">
                  <c:v>0.15817198751452316</c:v>
                </c:pt>
                <c:pt idx="293">
                  <c:v>0.16190640069755852</c:v>
                </c:pt>
                <c:pt idx="294">
                  <c:v>0.16666617470504144</c:v>
                </c:pt>
                <c:pt idx="295">
                  <c:v>0.14915209780619074</c:v>
                </c:pt>
                <c:pt idx="296">
                  <c:v>0.15367215981142043</c:v>
                </c:pt>
                <c:pt idx="297">
                  <c:v>0.18256525832382065</c:v>
                </c:pt>
                <c:pt idx="298">
                  <c:v>0.17993290820234303</c:v>
                </c:pt>
                <c:pt idx="299">
                  <c:v>0.18124989092458973</c:v>
                </c:pt>
                <c:pt idx="300">
                  <c:v>0.18504499119685486</c:v>
                </c:pt>
                <c:pt idx="301">
                  <c:v>0.17125568619099471</c:v>
                </c:pt>
                <c:pt idx="302">
                  <c:v>0.17641232376861821</c:v>
                </c:pt>
                <c:pt idx="303">
                  <c:v>0.17846750644828749</c:v>
                </c:pt>
                <c:pt idx="304">
                  <c:v>0.17714673437280315</c:v>
                </c:pt>
                <c:pt idx="305">
                  <c:v>0.1840246718821856</c:v>
                </c:pt>
                <c:pt idx="306">
                  <c:v>0.16458656906786115</c:v>
                </c:pt>
                <c:pt idx="307">
                  <c:v>0.17464731378912343</c:v>
                </c:pt>
                <c:pt idx="308">
                  <c:v>0.18198087555031922</c:v>
                </c:pt>
                <c:pt idx="309">
                  <c:v>0.20065678558081948</c:v>
                </c:pt>
                <c:pt idx="310">
                  <c:v>0.21503940404862737</c:v>
                </c:pt>
                <c:pt idx="311">
                  <c:v>0.19114521358743428</c:v>
                </c:pt>
                <c:pt idx="312">
                  <c:v>0.22081930304943254</c:v>
                </c:pt>
                <c:pt idx="313">
                  <c:v>0.2239070528711197</c:v>
                </c:pt>
                <c:pt idx="314">
                  <c:v>0.21461508105562441</c:v>
                </c:pt>
                <c:pt idx="315">
                  <c:v>0.2182858744947905</c:v>
                </c:pt>
                <c:pt idx="316">
                  <c:v>0.22320609257956758</c:v>
                </c:pt>
                <c:pt idx="317">
                  <c:v>0.22572710238873236</c:v>
                </c:pt>
                <c:pt idx="318">
                  <c:v>0.22572710238873236</c:v>
                </c:pt>
                <c:pt idx="319">
                  <c:v>0.22278531971928611</c:v>
                </c:pt>
                <c:pt idx="320">
                  <c:v>0.23616343200914985</c:v>
                </c:pt>
                <c:pt idx="321">
                  <c:v>0.23463955550992269</c:v>
                </c:pt>
                <c:pt idx="322">
                  <c:v>0.23061091890056834</c:v>
                </c:pt>
                <c:pt idx="323">
                  <c:v>0.21475654205979103</c:v>
                </c:pt>
                <c:pt idx="324">
                  <c:v>0.17391094675629823</c:v>
                </c:pt>
                <c:pt idx="325">
                  <c:v>0.15682422245871763</c:v>
                </c:pt>
                <c:pt idx="326">
                  <c:v>0.1787607175919339</c:v>
                </c:pt>
                <c:pt idx="327">
                  <c:v>0.19606241350765949</c:v>
                </c:pt>
                <c:pt idx="328">
                  <c:v>0.21458011252044576</c:v>
                </c:pt>
                <c:pt idx="329">
                  <c:v>0.23081818401830762</c:v>
                </c:pt>
                <c:pt idx="330">
                  <c:v>0.21899649084068759</c:v>
                </c:pt>
                <c:pt idx="331">
                  <c:v>0.23112706569417527</c:v>
                </c:pt>
                <c:pt idx="332">
                  <c:v>0.21245505092363912</c:v>
                </c:pt>
                <c:pt idx="333">
                  <c:v>0.21564434678475988</c:v>
                </c:pt>
                <c:pt idx="334">
                  <c:v>0.2101831679975007</c:v>
                </c:pt>
                <c:pt idx="335">
                  <c:v>0.20625740420639233</c:v>
                </c:pt>
                <c:pt idx="336">
                  <c:v>0.20204690174536996</c:v>
                </c:pt>
                <c:pt idx="337">
                  <c:v>0.19830242041755586</c:v>
                </c:pt>
                <c:pt idx="338">
                  <c:v>0.22604199429360444</c:v>
                </c:pt>
                <c:pt idx="339">
                  <c:v>0.21397248678072289</c:v>
                </c:pt>
                <c:pt idx="340">
                  <c:v>0.22588827109106219</c:v>
                </c:pt>
                <c:pt idx="341">
                  <c:v>0.20836933737767679</c:v>
                </c:pt>
                <c:pt idx="342">
                  <c:v>0.21869122606942842</c:v>
                </c:pt>
                <c:pt idx="343">
                  <c:v>0.17335090840015954</c:v>
                </c:pt>
                <c:pt idx="344">
                  <c:v>0.18066837095563315</c:v>
                </c:pt>
                <c:pt idx="345">
                  <c:v>0.14531374755623067</c:v>
                </c:pt>
                <c:pt idx="346">
                  <c:v>0.17644199165205829</c:v>
                </c:pt>
                <c:pt idx="347">
                  <c:v>0.18588047229028049</c:v>
                </c:pt>
                <c:pt idx="348">
                  <c:v>0.1953657060708007</c:v>
                </c:pt>
                <c:pt idx="349">
                  <c:v>0.19252959107195083</c:v>
                </c:pt>
                <c:pt idx="350">
                  <c:v>0.1789128233148376</c:v>
                </c:pt>
                <c:pt idx="351">
                  <c:v>0.19063438277133915</c:v>
                </c:pt>
                <c:pt idx="352">
                  <c:v>0.19131159240997223</c:v>
                </c:pt>
                <c:pt idx="353">
                  <c:v>0.19482609997122957</c:v>
                </c:pt>
                <c:pt idx="354">
                  <c:v>0.1431846997821988</c:v>
                </c:pt>
                <c:pt idx="355">
                  <c:v>0.14247408927179966</c:v>
                </c:pt>
                <c:pt idx="356">
                  <c:v>0.15209635087355558</c:v>
                </c:pt>
                <c:pt idx="357">
                  <c:v>0.10966525020142967</c:v>
                </c:pt>
                <c:pt idx="358">
                  <c:v>0.10995912415682797</c:v>
                </c:pt>
                <c:pt idx="359">
                  <c:v>0.11989782011583289</c:v>
                </c:pt>
                <c:pt idx="360">
                  <c:v>0.10976899679800667</c:v>
                </c:pt>
                <c:pt idx="361">
                  <c:v>9.5474870996517594E-2</c:v>
                </c:pt>
                <c:pt idx="362">
                  <c:v>0.13263129613331354</c:v>
                </c:pt>
                <c:pt idx="363">
                  <c:v>0.1233944000440782</c:v>
                </c:pt>
                <c:pt idx="364">
                  <c:v>0.11207508023125934</c:v>
                </c:pt>
                <c:pt idx="365">
                  <c:v>0.10761178017083224</c:v>
                </c:pt>
                <c:pt idx="366">
                  <c:v>0.1209163723750496</c:v>
                </c:pt>
                <c:pt idx="367">
                  <c:v>0.10016940994603957</c:v>
                </c:pt>
                <c:pt idx="368">
                  <c:v>0.11989782011583283</c:v>
                </c:pt>
                <c:pt idx="369">
                  <c:v>0.13602480724547344</c:v>
                </c:pt>
                <c:pt idx="370">
                  <c:v>0.11699341786288181</c:v>
                </c:pt>
                <c:pt idx="371">
                  <c:v>0.12383230970868904</c:v>
                </c:pt>
                <c:pt idx="372">
                  <c:v>0.11626857910334203</c:v>
                </c:pt>
                <c:pt idx="373">
                  <c:v>0.1139528160189352</c:v>
                </c:pt>
                <c:pt idx="374">
                  <c:v>0.1467233040564766</c:v>
                </c:pt>
                <c:pt idx="375">
                  <c:v>0.14866728971541204</c:v>
                </c:pt>
                <c:pt idx="376">
                  <c:v>0.1364684024893236</c:v>
                </c:pt>
                <c:pt idx="377">
                  <c:v>0.14284682683091335</c:v>
                </c:pt>
                <c:pt idx="378">
                  <c:v>0.14523055862686365</c:v>
                </c:pt>
                <c:pt idx="379">
                  <c:v>0.17597889473628425</c:v>
                </c:pt>
                <c:pt idx="380">
                  <c:v>0.16908077592062931</c:v>
                </c:pt>
                <c:pt idx="381">
                  <c:v>0.16222979396371398</c:v>
                </c:pt>
                <c:pt idx="382">
                  <c:v>0.15437126804000892</c:v>
                </c:pt>
                <c:pt idx="383">
                  <c:v>0.14061715655640622</c:v>
                </c:pt>
                <c:pt idx="384">
                  <c:v>0.13307325562485336</c:v>
                </c:pt>
                <c:pt idx="385">
                  <c:v>0.13351542527369287</c:v>
                </c:pt>
                <c:pt idx="386">
                  <c:v>0.12047973748935478</c:v>
                </c:pt>
                <c:pt idx="387">
                  <c:v>0.11829931660022214</c:v>
                </c:pt>
                <c:pt idx="388">
                  <c:v>0.11335019448886802</c:v>
                </c:pt>
                <c:pt idx="389">
                  <c:v>0.12754925936851777</c:v>
                </c:pt>
                <c:pt idx="390">
                  <c:v>0.13813891169714035</c:v>
                </c:pt>
                <c:pt idx="391">
                  <c:v>0.13171265623155376</c:v>
                </c:pt>
                <c:pt idx="392">
                  <c:v>0.1327150189845264</c:v>
                </c:pt>
                <c:pt idx="393">
                  <c:v>0.11611889571108941</c:v>
                </c:pt>
                <c:pt idx="394">
                  <c:v>0.10219817836393094</c:v>
                </c:pt>
                <c:pt idx="395">
                  <c:v>0.10190306324309549</c:v>
                </c:pt>
                <c:pt idx="396">
                  <c:v>9.8798633246747675E-2</c:v>
                </c:pt>
                <c:pt idx="397">
                  <c:v>0.1238017485507332</c:v>
                </c:pt>
                <c:pt idx="398">
                  <c:v>0.13984568209354523</c:v>
                </c:pt>
                <c:pt idx="399">
                  <c:v>0.11422529667697458</c:v>
                </c:pt>
                <c:pt idx="400">
                  <c:v>0.1200401410515935</c:v>
                </c:pt>
                <c:pt idx="401">
                  <c:v>0.11887996689912782</c:v>
                </c:pt>
                <c:pt idx="402">
                  <c:v>0.13242866055347116</c:v>
                </c:pt>
                <c:pt idx="403">
                  <c:v>0.15044723687116063</c:v>
                </c:pt>
                <c:pt idx="404">
                  <c:v>0.14593764655583982</c:v>
                </c:pt>
                <c:pt idx="405">
                  <c:v>0.14565506427231772</c:v>
                </c:pt>
                <c:pt idx="406">
                  <c:v>0.16385524453031516</c:v>
                </c:pt>
                <c:pt idx="407">
                  <c:v>0.1666260553722273</c:v>
                </c:pt>
                <c:pt idx="408">
                  <c:v>0.15675459523379143</c:v>
                </c:pt>
                <c:pt idx="409">
                  <c:v>0.1644100434157387</c:v>
                </c:pt>
                <c:pt idx="410">
                  <c:v>0.17995685138046191</c:v>
                </c:pt>
                <c:pt idx="411">
                  <c:v>0.20755877812976986</c:v>
                </c:pt>
                <c:pt idx="412">
                  <c:v>0.20662873093312295</c:v>
                </c:pt>
                <c:pt idx="413">
                  <c:v>0.22219223349192824</c:v>
                </c:pt>
                <c:pt idx="414">
                  <c:v>0.1945932691275232</c:v>
                </c:pt>
                <c:pt idx="415">
                  <c:v>0.19472771454555657</c:v>
                </c:pt>
                <c:pt idx="416">
                  <c:v>0.19405497010776207</c:v>
                </c:pt>
                <c:pt idx="417">
                  <c:v>0.20303322807300367</c:v>
                </c:pt>
                <c:pt idx="418">
                  <c:v>0.17886407704561694</c:v>
                </c:pt>
                <c:pt idx="419">
                  <c:v>0.14833587011063745</c:v>
                </c:pt>
                <c:pt idx="420">
                  <c:v>0.15353572734450291</c:v>
                </c:pt>
                <c:pt idx="421">
                  <c:v>0.15968447527128926</c:v>
                </c:pt>
                <c:pt idx="422">
                  <c:v>0.16163296583797357</c:v>
                </c:pt>
                <c:pt idx="423">
                  <c:v>0.19226990749118675</c:v>
                </c:pt>
                <c:pt idx="424">
                  <c:v>0.20816616684539729</c:v>
                </c:pt>
                <c:pt idx="425">
                  <c:v>0.20134316029408472</c:v>
                </c:pt>
                <c:pt idx="426">
                  <c:v>0.20062011449443787</c:v>
                </c:pt>
                <c:pt idx="427">
                  <c:v>0.24103856651551184</c:v>
                </c:pt>
                <c:pt idx="428">
                  <c:v>0.23518489126405134</c:v>
                </c:pt>
                <c:pt idx="429">
                  <c:v>0.22758139593103185</c:v>
                </c:pt>
                <c:pt idx="430">
                  <c:v>0.22372734426075289</c:v>
                </c:pt>
                <c:pt idx="431">
                  <c:v>0.23189785710236649</c:v>
                </c:pt>
                <c:pt idx="432">
                  <c:v>0.24480902569919566</c:v>
                </c:pt>
                <c:pt idx="433">
                  <c:v>0.2580421949012785</c:v>
                </c:pt>
                <c:pt idx="434">
                  <c:v>0.28315977951043964</c:v>
                </c:pt>
                <c:pt idx="435">
                  <c:v>0.29183286090063715</c:v>
                </c:pt>
                <c:pt idx="436">
                  <c:v>0.29246659034121603</c:v>
                </c:pt>
                <c:pt idx="437">
                  <c:v>0.30667158574031966</c:v>
                </c:pt>
                <c:pt idx="438">
                  <c:v>0.31538977161994036</c:v>
                </c:pt>
                <c:pt idx="439">
                  <c:v>0.33173801920367763</c:v>
                </c:pt>
                <c:pt idx="440">
                  <c:v>0.33968111924703803</c:v>
                </c:pt>
                <c:pt idx="441">
                  <c:v>0.34401011372256801</c:v>
                </c:pt>
                <c:pt idx="442">
                  <c:v>0.41738674854762997</c:v>
                </c:pt>
                <c:pt idx="443">
                  <c:v>0.40738128710813248</c:v>
                </c:pt>
                <c:pt idx="444">
                  <c:v>0.40365492307897305</c:v>
                </c:pt>
                <c:pt idx="445">
                  <c:v>0.40365492307897305</c:v>
                </c:pt>
                <c:pt idx="446">
                  <c:v>0.39835551113690226</c:v>
                </c:pt>
                <c:pt idx="447">
                  <c:v>0.45881494222298191</c:v>
                </c:pt>
                <c:pt idx="448">
                  <c:v>0.43660412748007504</c:v>
                </c:pt>
                <c:pt idx="449">
                  <c:v>0.49308440993252006</c:v>
                </c:pt>
                <c:pt idx="450">
                  <c:v>0.49444113072679552</c:v>
                </c:pt>
                <c:pt idx="451">
                  <c:v>0.51938105812411961</c:v>
                </c:pt>
                <c:pt idx="452">
                  <c:v>0.49657684647625716</c:v>
                </c:pt>
                <c:pt idx="453">
                  <c:v>0.5067351872961483</c:v>
                </c:pt>
                <c:pt idx="454">
                  <c:v>0.46783923725950494</c:v>
                </c:pt>
                <c:pt idx="455">
                  <c:v>0.46218952360312709</c:v>
                </c:pt>
                <c:pt idx="456">
                  <c:v>0.49579967529211866</c:v>
                </c:pt>
                <c:pt idx="457">
                  <c:v>0.47428109344215269</c:v>
                </c:pt>
                <c:pt idx="458">
                  <c:v>0.50536169546833576</c:v>
                </c:pt>
                <c:pt idx="459">
                  <c:v>0.49269709390484634</c:v>
                </c:pt>
                <c:pt idx="460">
                  <c:v>0.50242479669434259</c:v>
                </c:pt>
                <c:pt idx="461">
                  <c:v>0.4748514708536507</c:v>
                </c:pt>
                <c:pt idx="462">
                  <c:v>0.50144777661594975</c:v>
                </c:pt>
                <c:pt idx="463">
                  <c:v>0.52756718733271069</c:v>
                </c:pt>
                <c:pt idx="464">
                  <c:v>0.60334206057594542</c:v>
                </c:pt>
                <c:pt idx="465">
                  <c:v>0.58279341441471155</c:v>
                </c:pt>
                <c:pt idx="466">
                  <c:v>0.61115801413550253</c:v>
                </c:pt>
                <c:pt idx="467">
                  <c:v>0.6174989339673117</c:v>
                </c:pt>
                <c:pt idx="468">
                  <c:v>0.60377470171077174</c:v>
                </c:pt>
                <c:pt idx="469">
                  <c:v>0.63922925663599017</c:v>
                </c:pt>
                <c:pt idx="470">
                  <c:v>0.62321821911901354</c:v>
                </c:pt>
                <c:pt idx="471">
                  <c:v>0.621454983082802</c:v>
                </c:pt>
                <c:pt idx="472">
                  <c:v>0.59687514883162329</c:v>
                </c:pt>
                <c:pt idx="473">
                  <c:v>0.58512666393719825</c:v>
                </c:pt>
                <c:pt idx="474">
                  <c:v>0.56682001888405709</c:v>
                </c:pt>
                <c:pt idx="475">
                  <c:v>0.55521124411681211</c:v>
                </c:pt>
                <c:pt idx="476">
                  <c:v>0.52957405134160473</c:v>
                </c:pt>
                <c:pt idx="477">
                  <c:v>0.47904436805241407</c:v>
                </c:pt>
                <c:pt idx="478">
                  <c:v>0.48342739551341951</c:v>
                </c:pt>
                <c:pt idx="479">
                  <c:v>0.46422926316872526</c:v>
                </c:pt>
                <c:pt idx="480">
                  <c:v>0.44307270479600758</c:v>
                </c:pt>
                <c:pt idx="481">
                  <c:v>0.47425829602346425</c:v>
                </c:pt>
                <c:pt idx="482">
                  <c:v>0.47808898441148984</c:v>
                </c:pt>
                <c:pt idx="483">
                  <c:v>0.47349037508697434</c:v>
                </c:pt>
                <c:pt idx="484">
                  <c:v>0.50617485649254457</c:v>
                </c:pt>
                <c:pt idx="485">
                  <c:v>0.48304702274352335</c:v>
                </c:pt>
                <c:pt idx="486">
                  <c:v>0.48399766452013232</c:v>
                </c:pt>
                <c:pt idx="487">
                  <c:v>0.49364316719677642</c:v>
                </c:pt>
                <c:pt idx="488">
                  <c:v>0.50412815372120245</c:v>
                </c:pt>
                <c:pt idx="489">
                  <c:v>0.47195283877672678</c:v>
                </c:pt>
                <c:pt idx="490">
                  <c:v>0.49702535750504301</c:v>
                </c:pt>
                <c:pt idx="491">
                  <c:v>0.51413566876513606</c:v>
                </c:pt>
                <c:pt idx="492">
                  <c:v>0.50598900278813386</c:v>
                </c:pt>
                <c:pt idx="493">
                  <c:v>0.53295069121489225</c:v>
                </c:pt>
                <c:pt idx="494">
                  <c:v>0.52020243977581893</c:v>
                </c:pt>
                <c:pt idx="495">
                  <c:v>0.50356925290964472</c:v>
                </c:pt>
                <c:pt idx="496">
                  <c:v>0.51007058548678619</c:v>
                </c:pt>
                <c:pt idx="497">
                  <c:v>0.48437767593226777</c:v>
                </c:pt>
                <c:pt idx="498">
                  <c:v>0.48589631707455189</c:v>
                </c:pt>
                <c:pt idx="499">
                  <c:v>0.47999882072624145</c:v>
                </c:pt>
                <c:pt idx="500">
                  <c:v>0.49307829849527557</c:v>
                </c:pt>
                <c:pt idx="501">
                  <c:v>0.50803192293286881</c:v>
                </c:pt>
                <c:pt idx="502">
                  <c:v>0.49861447745573712</c:v>
                </c:pt>
                <c:pt idx="503">
                  <c:v>0.52006984592328143</c:v>
                </c:pt>
                <c:pt idx="504">
                  <c:v>0.52902406047814887</c:v>
                </c:pt>
                <c:pt idx="505">
                  <c:v>0.54371325504251988</c:v>
                </c:pt>
                <c:pt idx="506">
                  <c:v>0.54441576650544365</c:v>
                </c:pt>
                <c:pt idx="507">
                  <c:v>0.54966878169947475</c:v>
                </c:pt>
                <c:pt idx="508">
                  <c:v>0.51808911240453392</c:v>
                </c:pt>
                <c:pt idx="509">
                  <c:v>0.51844953771029201</c:v>
                </c:pt>
                <c:pt idx="510">
                  <c:v>0.54406458124544821</c:v>
                </c:pt>
                <c:pt idx="511">
                  <c:v>0.5489700220562741</c:v>
                </c:pt>
                <c:pt idx="512">
                  <c:v>0.52384036842402126</c:v>
                </c:pt>
                <c:pt idx="513">
                  <c:v>0.5378988081123357</c:v>
                </c:pt>
                <c:pt idx="514">
                  <c:v>0.53736855622655977</c:v>
                </c:pt>
                <c:pt idx="515">
                  <c:v>0.53133910022355313</c:v>
                </c:pt>
                <c:pt idx="516">
                  <c:v>0.53913501136027342</c:v>
                </c:pt>
                <c:pt idx="517">
                  <c:v>0.52866742709348413</c:v>
                </c:pt>
                <c:pt idx="518">
                  <c:v>0.54142678845597791</c:v>
                </c:pt>
                <c:pt idx="519">
                  <c:v>0.54283446069264774</c:v>
                </c:pt>
                <c:pt idx="520">
                  <c:v>0.56698223416032045</c:v>
                </c:pt>
                <c:pt idx="521">
                  <c:v>0.57297186450817561</c:v>
                </c:pt>
                <c:pt idx="522">
                  <c:v>0.57143509310982676</c:v>
                </c:pt>
                <c:pt idx="523">
                  <c:v>0.58112822231548655</c:v>
                </c:pt>
                <c:pt idx="524">
                  <c:v>0.58011228926996239</c:v>
                </c:pt>
                <c:pt idx="525">
                  <c:v>0.59357375778788934</c:v>
                </c:pt>
                <c:pt idx="526">
                  <c:v>0.59607769027876634</c:v>
                </c:pt>
                <c:pt idx="527">
                  <c:v>0.58028171418778962</c:v>
                </c:pt>
                <c:pt idx="528">
                  <c:v>0.57654845008375233</c:v>
                </c:pt>
                <c:pt idx="529">
                  <c:v>0.59541056216307031</c:v>
                </c:pt>
                <c:pt idx="530">
                  <c:v>0.58652907932555332</c:v>
                </c:pt>
                <c:pt idx="531">
                  <c:v>0.58467580609817649</c:v>
                </c:pt>
                <c:pt idx="532">
                  <c:v>0.59874167789041777</c:v>
                </c:pt>
                <c:pt idx="533">
                  <c:v>0.62256603665685506</c:v>
                </c:pt>
                <c:pt idx="534">
                  <c:v>0.63851228715773112</c:v>
                </c:pt>
                <c:pt idx="535">
                  <c:v>0.63659285280258904</c:v>
                </c:pt>
                <c:pt idx="536">
                  <c:v>0.63081247369121651</c:v>
                </c:pt>
                <c:pt idx="537">
                  <c:v>0.64647031075851069</c:v>
                </c:pt>
                <c:pt idx="538">
                  <c:v>0.66718018112411115</c:v>
                </c:pt>
                <c:pt idx="539">
                  <c:v>0.66063705147927498</c:v>
                </c:pt>
                <c:pt idx="540">
                  <c:v>0.67043573000545731</c:v>
                </c:pt>
                <c:pt idx="541">
                  <c:v>0.65436550389699211</c:v>
                </c:pt>
                <c:pt idx="542">
                  <c:v>0.65922935592025311</c:v>
                </c:pt>
                <c:pt idx="543">
                  <c:v>0.6515304099468241</c:v>
                </c:pt>
                <c:pt idx="544">
                  <c:v>0.66173059213905261</c:v>
                </c:pt>
                <c:pt idx="545">
                  <c:v>0.65719252007223339</c:v>
                </c:pt>
                <c:pt idx="546">
                  <c:v>0.66094960031757477</c:v>
                </c:pt>
                <c:pt idx="547">
                  <c:v>0.68716539678636623</c:v>
                </c:pt>
                <c:pt idx="548">
                  <c:v>0.6962564593985876</c:v>
                </c:pt>
                <c:pt idx="549">
                  <c:v>0.69005318670682159</c:v>
                </c:pt>
                <c:pt idx="550">
                  <c:v>0.67967933302794237</c:v>
                </c:pt>
                <c:pt idx="551">
                  <c:v>0.64995183031024495</c:v>
                </c:pt>
                <c:pt idx="552">
                  <c:v>0.65310642285654885</c:v>
                </c:pt>
                <c:pt idx="553">
                  <c:v>0.6595423606200933</c:v>
                </c:pt>
                <c:pt idx="554">
                  <c:v>0.65467995585743799</c:v>
                </c:pt>
                <c:pt idx="555">
                  <c:v>0.62613169680769665</c:v>
                </c:pt>
                <c:pt idx="556">
                  <c:v>0.62403071825708978</c:v>
                </c:pt>
                <c:pt idx="557">
                  <c:v>0.61903834131267321</c:v>
                </c:pt>
                <c:pt idx="558">
                  <c:v>0.63278700893110407</c:v>
                </c:pt>
                <c:pt idx="559">
                  <c:v>0.62112889447487918</c:v>
                </c:pt>
                <c:pt idx="560">
                  <c:v>0.62791292953869282</c:v>
                </c:pt>
                <c:pt idx="561">
                  <c:v>0.62856145419948595</c:v>
                </c:pt>
                <c:pt idx="562">
                  <c:v>0.63866747329858897</c:v>
                </c:pt>
                <c:pt idx="563">
                  <c:v>0.62661720535352283</c:v>
                </c:pt>
                <c:pt idx="564">
                  <c:v>0.6227399629851873</c:v>
                </c:pt>
                <c:pt idx="565">
                  <c:v>0.60912779016835816</c:v>
                </c:pt>
                <c:pt idx="566">
                  <c:v>0.61087898066009039</c:v>
                </c:pt>
                <c:pt idx="567">
                  <c:v>0.60547613880604445</c:v>
                </c:pt>
                <c:pt idx="568">
                  <c:v>0.60722086127258168</c:v>
                </c:pt>
                <c:pt idx="569">
                  <c:v>0.63246139420749781</c:v>
                </c:pt>
                <c:pt idx="570">
                  <c:v>0.69130679541979201</c:v>
                </c:pt>
                <c:pt idx="571">
                  <c:v>0.67895034862525205</c:v>
                </c:pt>
                <c:pt idx="572">
                  <c:v>0.67028937914218867</c:v>
                </c:pt>
                <c:pt idx="573">
                  <c:v>0.67588495118171499</c:v>
                </c:pt>
                <c:pt idx="574">
                  <c:v>0.71436458550305781</c:v>
                </c:pt>
                <c:pt idx="575">
                  <c:v>0.77051522275552942</c:v>
                </c:pt>
                <c:pt idx="576">
                  <c:v>0.77519907206795569</c:v>
                </c:pt>
                <c:pt idx="577">
                  <c:v>0.7708891244237478</c:v>
                </c:pt>
                <c:pt idx="578">
                  <c:v>0.80512601718314381</c:v>
                </c:pt>
                <c:pt idx="579">
                  <c:v>0.78767088905623728</c:v>
                </c:pt>
                <c:pt idx="580">
                  <c:v>0.76139799538339836</c:v>
                </c:pt>
                <c:pt idx="581">
                  <c:v>0.7750113338233382</c:v>
                </c:pt>
                <c:pt idx="582">
                  <c:v>0.77482355572858241</c:v>
                </c:pt>
                <c:pt idx="583">
                  <c:v>0.81562992634861486</c:v>
                </c:pt>
                <c:pt idx="584">
                  <c:v>0.79358300702924278</c:v>
                </c:pt>
                <c:pt idx="585">
                  <c:v>0.78919328709570624</c:v>
                </c:pt>
                <c:pt idx="586">
                  <c:v>0.80030021880126267</c:v>
                </c:pt>
                <c:pt idx="587">
                  <c:v>0.76306636163678809</c:v>
                </c:pt>
                <c:pt idx="588">
                  <c:v>0.76566721764497769</c:v>
                </c:pt>
                <c:pt idx="589">
                  <c:v>0.71330485387897413</c:v>
                </c:pt>
                <c:pt idx="590">
                  <c:v>0.69963006178128495</c:v>
                </c:pt>
                <c:pt idx="591">
                  <c:v>0.69147945753622675</c:v>
                </c:pt>
                <c:pt idx="592">
                  <c:v>0.69026974516921558</c:v>
                </c:pt>
                <c:pt idx="593">
                  <c:v>0.71671952459126409</c:v>
                </c:pt>
                <c:pt idx="594">
                  <c:v>0.71756118779353262</c:v>
                </c:pt>
                <c:pt idx="595">
                  <c:v>0.70127585770533019</c:v>
                </c:pt>
                <c:pt idx="596">
                  <c:v>0.71182374377254665</c:v>
                </c:pt>
                <c:pt idx="597">
                  <c:v>0.66256807949949292</c:v>
                </c:pt>
                <c:pt idx="598">
                  <c:v>0.68472084936406519</c:v>
                </c:pt>
                <c:pt idx="599">
                  <c:v>0.68732573062521962</c:v>
                </c:pt>
                <c:pt idx="600">
                  <c:v>0.6902697451692158</c:v>
                </c:pt>
                <c:pt idx="601">
                  <c:v>0.73424770878843082</c:v>
                </c:pt>
                <c:pt idx="602">
                  <c:v>0.7304344073410346</c:v>
                </c:pt>
                <c:pt idx="603">
                  <c:v>0.73060047328278321</c:v>
                </c:pt>
                <c:pt idx="604">
                  <c:v>0.72008201926841087</c:v>
                </c:pt>
                <c:pt idx="605">
                  <c:v>0.68663175071626092</c:v>
                </c:pt>
                <c:pt idx="606">
                  <c:v>0.67194617184795347</c:v>
                </c:pt>
                <c:pt idx="607">
                  <c:v>0.64553492886007002</c:v>
                </c:pt>
                <c:pt idx="608">
                  <c:v>0.65148468047807762</c:v>
                </c:pt>
                <c:pt idx="609">
                  <c:v>0.64093473927554145</c:v>
                </c:pt>
                <c:pt idx="610">
                  <c:v>0.63119930535855662</c:v>
                </c:pt>
                <c:pt idx="611">
                  <c:v>0.64700077025694025</c:v>
                </c:pt>
                <c:pt idx="612">
                  <c:v>0.64449855270922884</c:v>
                </c:pt>
                <c:pt idx="613">
                  <c:v>0.6412905478479517</c:v>
                </c:pt>
                <c:pt idx="614">
                  <c:v>0.62943937880644651</c:v>
                </c:pt>
                <c:pt idx="615">
                  <c:v>0.60890263162381986</c:v>
                </c:pt>
                <c:pt idx="616">
                  <c:v>0.59981394700025925</c:v>
                </c:pt>
                <c:pt idx="617">
                  <c:v>0.68214961230136661</c:v>
                </c:pt>
                <c:pt idx="618">
                  <c:v>0.65094556644344659</c:v>
                </c:pt>
                <c:pt idx="619">
                  <c:v>0.66852646346738842</c:v>
                </c:pt>
                <c:pt idx="620">
                  <c:v>0.68809869090007747</c:v>
                </c:pt>
                <c:pt idx="621">
                  <c:v>0.73661853919848452</c:v>
                </c:pt>
                <c:pt idx="622">
                  <c:v>0.70863251925067994</c:v>
                </c:pt>
                <c:pt idx="623">
                  <c:v>0.6720066208719927</c:v>
                </c:pt>
                <c:pt idx="624">
                  <c:v>0.66414767518666218</c:v>
                </c:pt>
                <c:pt idx="625">
                  <c:v>0.62540324090549693</c:v>
                </c:pt>
                <c:pt idx="626">
                  <c:v>0.65870103862809504</c:v>
                </c:pt>
                <c:pt idx="627">
                  <c:v>0.67255721278687863</c:v>
                </c:pt>
                <c:pt idx="628">
                  <c:v>0.66524058969520261</c:v>
                </c:pt>
                <c:pt idx="629">
                  <c:v>0.64111266331763661</c:v>
                </c:pt>
                <c:pt idx="630">
                  <c:v>0.64342276654230834</c:v>
                </c:pt>
                <c:pt idx="631">
                  <c:v>0.65520651296437082</c:v>
                </c:pt>
                <c:pt idx="632">
                  <c:v>0.64926211995915717</c:v>
                </c:pt>
                <c:pt idx="633">
                  <c:v>0.6277127096872086</c:v>
                </c:pt>
                <c:pt idx="634">
                  <c:v>0.61788053670888043</c:v>
                </c:pt>
                <c:pt idx="635">
                  <c:v>0.5941159291250252</c:v>
                </c:pt>
                <c:pt idx="636">
                  <c:v>0.57876021220778417</c:v>
                </c:pt>
                <c:pt idx="637">
                  <c:v>0.5622250320871921</c:v>
                </c:pt>
                <c:pt idx="638">
                  <c:v>0.59102589661832683</c:v>
                </c:pt>
                <c:pt idx="639">
                  <c:v>0.56974851592956555</c:v>
                </c:pt>
                <c:pt idx="640">
                  <c:v>0.611859984269574</c:v>
                </c:pt>
                <c:pt idx="641">
                  <c:v>0.61257073414075469</c:v>
                </c:pt>
                <c:pt idx="642">
                  <c:v>0.61647077457342614</c:v>
                </c:pt>
                <c:pt idx="643">
                  <c:v>0.63972963582461495</c:v>
                </c:pt>
                <c:pt idx="644">
                  <c:v>0.63192055492582511</c:v>
                </c:pt>
                <c:pt idx="645">
                  <c:v>0.60275362709732749</c:v>
                </c:pt>
                <c:pt idx="646">
                  <c:v>0.59084442824172467</c:v>
                </c:pt>
                <c:pt idx="647">
                  <c:v>0.5864783670152568</c:v>
                </c:pt>
                <c:pt idx="648">
                  <c:v>0.72342241225999615</c:v>
                </c:pt>
                <c:pt idx="649">
                  <c:v>0.66515983161977521</c:v>
                </c:pt>
                <c:pt idx="650">
                  <c:v>0.64421400005285545</c:v>
                </c:pt>
                <c:pt idx="651">
                  <c:v>0.64455811567317978</c:v>
                </c:pt>
                <c:pt idx="652">
                  <c:v>0.64386974876154068</c:v>
                </c:pt>
                <c:pt idx="653">
                  <c:v>0.65329325728228949</c:v>
                </c:pt>
                <c:pt idx="654">
                  <c:v>0.630002322632639</c:v>
                </c:pt>
                <c:pt idx="655">
                  <c:v>0.61593988349876605</c:v>
                </c:pt>
                <c:pt idx="656">
                  <c:v>0.6145226645089843</c:v>
                </c:pt>
                <c:pt idx="657">
                  <c:v>0.60561947179565345</c:v>
                </c:pt>
                <c:pt idx="658">
                  <c:v>0.57215572015101313</c:v>
                </c:pt>
                <c:pt idx="659">
                  <c:v>0.58051310938687106</c:v>
                </c:pt>
                <c:pt idx="660">
                  <c:v>0.59895895552482536</c:v>
                </c:pt>
                <c:pt idx="661">
                  <c:v>0.60257486963684359</c:v>
                </c:pt>
                <c:pt idx="662">
                  <c:v>0.59573463789027725</c:v>
                </c:pt>
                <c:pt idx="663">
                  <c:v>0.59687145118875062</c:v>
                </c:pt>
                <c:pt idx="664">
                  <c:v>0.59914890517866903</c:v>
                </c:pt>
                <c:pt idx="665">
                  <c:v>0.59990923594367362</c:v>
                </c:pt>
                <c:pt idx="666">
                  <c:v>0.58181944532530527</c:v>
                </c:pt>
                <c:pt idx="667">
                  <c:v>0.56057149583545562</c:v>
                </c:pt>
                <c:pt idx="668">
                  <c:v>0.58107274003816767</c:v>
                </c:pt>
                <c:pt idx="669">
                  <c:v>0.59573463789027747</c:v>
                </c:pt>
                <c:pt idx="670">
                  <c:v>0.58537380319692889</c:v>
                </c:pt>
                <c:pt idx="671">
                  <c:v>0.57474831419579098</c:v>
                </c:pt>
                <c:pt idx="672">
                  <c:v>0.57753359129848125</c:v>
                </c:pt>
                <c:pt idx="673">
                  <c:v>0.5863112739520504</c:v>
                </c:pt>
                <c:pt idx="674">
                  <c:v>0.57049259494090698</c:v>
                </c:pt>
                <c:pt idx="675">
                  <c:v>0.53761937277494409</c:v>
                </c:pt>
                <c:pt idx="676">
                  <c:v>0.53298480124081615</c:v>
                </c:pt>
                <c:pt idx="677">
                  <c:v>0.54060287333907631</c:v>
                </c:pt>
                <c:pt idx="678">
                  <c:v>0.52548746165498383</c:v>
                </c:pt>
                <c:pt idx="679">
                  <c:v>0.52063787882040058</c:v>
                </c:pt>
                <c:pt idx="680">
                  <c:v>0.51195789681317205</c:v>
                </c:pt>
                <c:pt idx="681">
                  <c:v>0.49584621559365499</c:v>
                </c:pt>
                <c:pt idx="682">
                  <c:v>0.53245115362994555</c:v>
                </c:pt>
                <c:pt idx="683">
                  <c:v>0.53848274888874348</c:v>
                </c:pt>
                <c:pt idx="684">
                  <c:v>0.55061261535771666</c:v>
                </c:pt>
                <c:pt idx="685">
                  <c:v>0.53511658393003259</c:v>
                </c:pt>
                <c:pt idx="686">
                  <c:v>0.54921380417315036</c:v>
                </c:pt>
                <c:pt idx="687">
                  <c:v>0.55078736856555632</c:v>
                </c:pt>
                <c:pt idx="688">
                  <c:v>0.54412650274661534</c:v>
                </c:pt>
                <c:pt idx="689">
                  <c:v>0.54307068705817763</c:v>
                </c:pt>
                <c:pt idx="690">
                  <c:v>0.54868867946103184</c:v>
                </c:pt>
                <c:pt idx="691">
                  <c:v>0.54254239611934085</c:v>
                </c:pt>
                <c:pt idx="692">
                  <c:v>0.55913813016739333</c:v>
                </c:pt>
                <c:pt idx="693">
                  <c:v>0.54746243771630665</c:v>
                </c:pt>
                <c:pt idx="694">
                  <c:v>0.51467845711999838</c:v>
                </c:pt>
                <c:pt idx="695">
                  <c:v>0.54851362912354551</c:v>
                </c:pt>
                <c:pt idx="696">
                  <c:v>0.573927754477638</c:v>
                </c:pt>
                <c:pt idx="697">
                  <c:v>0.56000398872988011</c:v>
                </c:pt>
                <c:pt idx="698">
                  <c:v>0.56414975393786393</c:v>
                </c:pt>
                <c:pt idx="699">
                  <c:v>0.57102148698892385</c:v>
                </c:pt>
                <c:pt idx="700">
                  <c:v>0.56587216223246195</c:v>
                </c:pt>
                <c:pt idx="701">
                  <c:v>0.52817151086407921</c:v>
                </c:pt>
                <c:pt idx="702">
                  <c:v>0.53067015581473209</c:v>
                </c:pt>
                <c:pt idx="703">
                  <c:v>0.5713638355030517</c:v>
                </c:pt>
                <c:pt idx="704">
                  <c:v>0.5713638355030517</c:v>
                </c:pt>
                <c:pt idx="705">
                  <c:v>0.58445593771855786</c:v>
                </c:pt>
                <c:pt idx="706">
                  <c:v>0.58141074845149943</c:v>
                </c:pt>
                <c:pt idx="707">
                  <c:v>0.58513140209727577</c:v>
                </c:pt>
                <c:pt idx="708">
                  <c:v>0.57699569620562241</c:v>
                </c:pt>
                <c:pt idx="709">
                  <c:v>0.5841180259087696</c:v>
                </c:pt>
                <c:pt idx="710">
                  <c:v>0.59904492779877594</c:v>
                </c:pt>
                <c:pt idx="711">
                  <c:v>0.60137281380452545</c:v>
                </c:pt>
                <c:pt idx="712">
                  <c:v>0.6134241360846856</c:v>
                </c:pt>
                <c:pt idx="713">
                  <c:v>0.61326004319710903</c:v>
                </c:pt>
                <c:pt idx="714">
                  <c:v>0.61800832878850354</c:v>
                </c:pt>
                <c:pt idx="715">
                  <c:v>0.60518549979591041</c:v>
                </c:pt>
                <c:pt idx="716">
                  <c:v>0.60650826785686118</c:v>
                </c:pt>
                <c:pt idx="717">
                  <c:v>0.62549410819177997</c:v>
                </c:pt>
                <c:pt idx="718">
                  <c:v>0.62614242263386932</c:v>
                </c:pt>
                <c:pt idx="719">
                  <c:v>0.62549410819177986</c:v>
                </c:pt>
                <c:pt idx="720">
                  <c:v>0.6153913826207712</c:v>
                </c:pt>
                <c:pt idx="721">
                  <c:v>0.61735471765946326</c:v>
                </c:pt>
                <c:pt idx="722">
                  <c:v>0.64746242548720601</c:v>
                </c:pt>
                <c:pt idx="723">
                  <c:v>0.65094566209549876</c:v>
                </c:pt>
                <c:pt idx="724">
                  <c:v>0.64189584252454401</c:v>
                </c:pt>
                <c:pt idx="725">
                  <c:v>0.59135774094424953</c:v>
                </c:pt>
                <c:pt idx="726">
                  <c:v>0.59051860354230568</c:v>
                </c:pt>
                <c:pt idx="727">
                  <c:v>0.58174957616659195</c:v>
                </c:pt>
                <c:pt idx="728">
                  <c:v>0.56535578388850749</c:v>
                </c:pt>
                <c:pt idx="729">
                  <c:v>0.56277650299128068</c:v>
                </c:pt>
                <c:pt idx="730">
                  <c:v>0.57001540044787935</c:v>
                </c:pt>
                <c:pt idx="731">
                  <c:v>0.55780861268838555</c:v>
                </c:pt>
                <c:pt idx="732">
                  <c:v>0.55746689049423259</c:v>
                </c:pt>
                <c:pt idx="733">
                  <c:v>0.56088922440073363</c:v>
                </c:pt>
                <c:pt idx="734">
                  <c:v>0.58869772421110245</c:v>
                </c:pt>
                <c:pt idx="735">
                  <c:v>0.60917385987493078</c:v>
                </c:pt>
                <c:pt idx="736">
                  <c:v>0.63468081771587548</c:v>
                </c:pt>
                <c:pt idx="737">
                  <c:v>0.66370092082020782</c:v>
                </c:pt>
                <c:pt idx="738">
                  <c:v>0.65424726732685767</c:v>
                </c:pt>
                <c:pt idx="739">
                  <c:v>0.64786943660656671</c:v>
                </c:pt>
                <c:pt idx="740">
                  <c:v>0.650678126725455</c:v>
                </c:pt>
                <c:pt idx="741">
                  <c:v>0.67324479951408667</c:v>
                </c:pt>
                <c:pt idx="742">
                  <c:v>0.68443099137444297</c:v>
                </c:pt>
                <c:pt idx="743">
                  <c:v>0.69515553611347314</c:v>
                </c:pt>
                <c:pt idx="744">
                  <c:v>0.71295657991257955</c:v>
                </c:pt>
                <c:pt idx="745">
                  <c:v>0.72298474237012555</c:v>
                </c:pt>
                <c:pt idx="746">
                  <c:v>0.70026557091841246</c:v>
                </c:pt>
                <c:pt idx="747">
                  <c:v>0.69633240954449016</c:v>
                </c:pt>
                <c:pt idx="748">
                  <c:v>0.70877457644812414</c:v>
                </c:pt>
                <c:pt idx="749">
                  <c:v>0.71996578060231198</c:v>
                </c:pt>
                <c:pt idx="750">
                  <c:v>0.72379137680782668</c:v>
                </c:pt>
                <c:pt idx="751">
                  <c:v>0.71635492401271117</c:v>
                </c:pt>
                <c:pt idx="752">
                  <c:v>0.6920238051087112</c:v>
                </c:pt>
                <c:pt idx="753">
                  <c:v>0.68715002589793817</c:v>
                </c:pt>
                <c:pt idx="754">
                  <c:v>0.67497241299162758</c:v>
                </c:pt>
                <c:pt idx="755">
                  <c:v>0.67247790913172711</c:v>
                </c:pt>
                <c:pt idx="756">
                  <c:v>0.67497241299162758</c:v>
                </c:pt>
                <c:pt idx="757">
                  <c:v>0.65142847376637203</c:v>
                </c:pt>
                <c:pt idx="758">
                  <c:v>0.64227555659386404</c:v>
                </c:pt>
                <c:pt idx="759">
                  <c:v>0.6348100870574046</c:v>
                </c:pt>
                <c:pt idx="760">
                  <c:v>0.61015496065018937</c:v>
                </c:pt>
                <c:pt idx="761">
                  <c:v>0.5975955841342433</c:v>
                </c:pt>
                <c:pt idx="762">
                  <c:v>0.56739496718505089</c:v>
                </c:pt>
                <c:pt idx="763">
                  <c:v>0.54366878120283313</c:v>
                </c:pt>
                <c:pt idx="764">
                  <c:v>0.58386676138331228</c:v>
                </c:pt>
                <c:pt idx="765">
                  <c:v>0.57790297380278466</c:v>
                </c:pt>
                <c:pt idx="766">
                  <c:v>0.6329026510997835</c:v>
                </c:pt>
                <c:pt idx="767">
                  <c:v>0.62864879929727691</c:v>
                </c:pt>
                <c:pt idx="768">
                  <c:v>0.58514938232355185</c:v>
                </c:pt>
                <c:pt idx="769">
                  <c:v>0.57599356407871882</c:v>
                </c:pt>
                <c:pt idx="770">
                  <c:v>0.58450789827887173</c:v>
                </c:pt>
                <c:pt idx="771">
                  <c:v>0.60349847741876439</c:v>
                </c:pt>
                <c:pt idx="772">
                  <c:v>0.94749350553594902</c:v>
                </c:pt>
                <c:pt idx="773">
                  <c:v>0.70958554110974703</c:v>
                </c:pt>
                <c:pt idx="774">
                  <c:v>0.99179168572808507</c:v>
                </c:pt>
                <c:pt idx="775">
                  <c:v>0.89307051183858477</c:v>
                </c:pt>
                <c:pt idx="776">
                  <c:v>0.93406232092679498</c:v>
                </c:pt>
                <c:pt idx="777">
                  <c:v>0.93557954166997481</c:v>
                </c:pt>
                <c:pt idx="778">
                  <c:v>1.0151921363689744</c:v>
                </c:pt>
                <c:pt idx="779">
                  <c:v>0.97270103246314343</c:v>
                </c:pt>
                <c:pt idx="780">
                  <c:v>1.0730664804494672</c:v>
                </c:pt>
                <c:pt idx="781">
                  <c:v>1.121978638118271</c:v>
                </c:pt>
                <c:pt idx="782">
                  <c:v>1.393569382785367</c:v>
                </c:pt>
                <c:pt idx="783">
                  <c:v>1.1753346434842289</c:v>
                </c:pt>
                <c:pt idx="784">
                  <c:v>1.3600519199047507</c:v>
                </c:pt>
                <c:pt idx="785">
                  <c:v>1.2333333812375717</c:v>
                </c:pt>
                <c:pt idx="786">
                  <c:v>1.2292518245509163</c:v>
                </c:pt>
                <c:pt idx="787">
                  <c:v>1.2390758908655515</c:v>
                </c:pt>
                <c:pt idx="788">
                  <c:v>1.2922979119995388</c:v>
                </c:pt>
                <c:pt idx="789">
                  <c:v>1.3462204871815431</c:v>
                </c:pt>
                <c:pt idx="790">
                  <c:v>1.4203284100256015</c:v>
                </c:pt>
                <c:pt idx="791">
                  <c:v>1.4105148378869401</c:v>
                </c:pt>
                <c:pt idx="792">
                  <c:v>1.4203284100256013</c:v>
                </c:pt>
                <c:pt idx="793">
                  <c:v>1.376434218585969</c:v>
                </c:pt>
                <c:pt idx="794">
                  <c:v>1.2203303945569792</c:v>
                </c:pt>
                <c:pt idx="795">
                  <c:v>1.0626678080717733</c:v>
                </c:pt>
                <c:pt idx="796">
                  <c:v>1.1404429736207145</c:v>
                </c:pt>
                <c:pt idx="797">
                  <c:v>1.1687949009997949</c:v>
                </c:pt>
                <c:pt idx="798">
                  <c:v>1.1562209117492062</c:v>
                </c:pt>
                <c:pt idx="799">
                  <c:v>1.0261993798296398</c:v>
                </c:pt>
                <c:pt idx="800">
                  <c:v>1.0261993798296398</c:v>
                </c:pt>
                <c:pt idx="801">
                  <c:v>1.0379106823725757</c:v>
                </c:pt>
                <c:pt idx="802">
                  <c:v>1.1320870767078506</c:v>
                </c:pt>
                <c:pt idx="803">
                  <c:v>1.1597923710960298</c:v>
                </c:pt>
                <c:pt idx="804">
                  <c:v>1.1792008424886677</c:v>
                </c:pt>
                <c:pt idx="805">
                  <c:v>1.2729042184166448</c:v>
                </c:pt>
                <c:pt idx="806">
                  <c:v>1.3343569941325004</c:v>
                </c:pt>
                <c:pt idx="807">
                  <c:v>2.0904790325392786</c:v>
                </c:pt>
                <c:pt idx="808">
                  <c:v>1.9660514541642264</c:v>
                </c:pt>
                <c:pt idx="809">
                  <c:v>1.7215050330135293</c:v>
                </c:pt>
                <c:pt idx="810">
                  <c:v>1.3267568993097303</c:v>
                </c:pt>
                <c:pt idx="811">
                  <c:v>1.3261746576630054</c:v>
                </c:pt>
                <c:pt idx="812">
                  <c:v>1.356309877456412</c:v>
                </c:pt>
                <c:pt idx="813">
                  <c:v>1.6570745557418729</c:v>
                </c:pt>
                <c:pt idx="814">
                  <c:v>1.5746658672622489</c:v>
                </c:pt>
                <c:pt idx="815">
                  <c:v>1.6570745557418729</c:v>
                </c:pt>
                <c:pt idx="816">
                  <c:v>1.457878351847367</c:v>
                </c:pt>
                <c:pt idx="817">
                  <c:v>1.2339383050708976</c:v>
                </c:pt>
                <c:pt idx="818">
                  <c:v>1.2462214498304054</c:v>
                </c:pt>
                <c:pt idx="819">
                  <c:v>1.1852491974684327</c:v>
                </c:pt>
                <c:pt idx="820">
                  <c:v>0.91993371555114323</c:v>
                </c:pt>
                <c:pt idx="821">
                  <c:v>0.83879179019795114</c:v>
                </c:pt>
                <c:pt idx="822">
                  <c:v>0.83076975030275535</c:v>
                </c:pt>
                <c:pt idx="823">
                  <c:v>0.87391202841472426</c:v>
                </c:pt>
                <c:pt idx="824">
                  <c:v>0.87512935461936991</c:v>
                </c:pt>
                <c:pt idx="825">
                  <c:v>0.86902805442319297</c:v>
                </c:pt>
                <c:pt idx="826">
                  <c:v>0.89798061953613806</c:v>
                </c:pt>
                <c:pt idx="827">
                  <c:v>0.91604870693061502</c:v>
                </c:pt>
                <c:pt idx="828">
                  <c:v>0.99246171651085835</c:v>
                </c:pt>
                <c:pt idx="829">
                  <c:v>1.0594089823269059</c:v>
                </c:pt>
                <c:pt idx="830">
                  <c:v>1.0801039799167986</c:v>
                </c:pt>
                <c:pt idx="831">
                  <c:v>1.1733999392496741</c:v>
                </c:pt>
                <c:pt idx="832">
                  <c:v>1.1468699799758102</c:v>
                </c:pt>
                <c:pt idx="833">
                  <c:v>1.1844728643285185</c:v>
                </c:pt>
                <c:pt idx="834">
                  <c:v>1.1930668129949016</c:v>
                </c:pt>
                <c:pt idx="835">
                  <c:v>1.183281768279554</c:v>
                </c:pt>
                <c:pt idx="836">
                  <c:v>1.1664544183496515</c:v>
                </c:pt>
                <c:pt idx="837">
                  <c:v>1.1963073814993326</c:v>
                </c:pt>
                <c:pt idx="838">
                  <c:v>1.197189316010149</c:v>
                </c:pt>
                <c:pt idx="839">
                  <c:v>1.1272094624782754</c:v>
                </c:pt>
                <c:pt idx="840">
                  <c:v>1.1847705283732346</c:v>
                </c:pt>
                <c:pt idx="841">
                  <c:v>1.2343962326189304</c:v>
                </c:pt>
                <c:pt idx="842">
                  <c:v>1.23382979249381</c:v>
                </c:pt>
                <c:pt idx="843">
                  <c:v>1.238352129328443</c:v>
                </c:pt>
                <c:pt idx="844">
                  <c:v>1.2878671683797469</c:v>
                </c:pt>
                <c:pt idx="845">
                  <c:v>1.2784293739250783</c:v>
                </c:pt>
                <c:pt idx="846">
                  <c:v>1.2875988017087399</c:v>
                </c:pt>
                <c:pt idx="847">
                  <c:v>1.3327390018945535</c:v>
                </c:pt>
              </c:numCache>
            </c:numRef>
          </c:val>
          <c:smooth val="0"/>
          <c:extLst>
            <c:ext xmlns:c16="http://schemas.microsoft.com/office/drawing/2014/chart" uri="{C3380CC4-5D6E-409C-BE32-E72D297353CC}">
              <c16:uniqueId val="{00000000-4650-4B97-ABBC-6DCE0FE092C4}"/>
            </c:ext>
          </c:extLst>
        </c:ser>
        <c:ser>
          <c:idx val="1"/>
          <c:order val="1"/>
          <c:tx>
            <c:v>Oil WTI</c:v>
          </c:tx>
          <c:spPr>
            <a:ln w="22225" cap="rnd">
              <a:solidFill>
                <a:schemeClr val="accent2"/>
              </a:solidFill>
            </a:ln>
            <a:effectLst>
              <a:glow rad="139700">
                <a:schemeClr val="accent2">
                  <a:satMod val="175000"/>
                  <a:alpha val="14000"/>
                </a:schemeClr>
              </a:glow>
            </a:effectLst>
          </c:spPr>
          <c:marker>
            <c:symbol val="none"/>
          </c:marker>
          <c:cat>
            <c:numRef>
              <c:f>'Single Position Backtest'!$L$29:$L$876</c:f>
              <c:numCache>
                <c:formatCode>m/d/yyyy</c:formatCode>
                <c:ptCount val="848"/>
                <c:pt idx="0">
                  <c:v>42774</c:v>
                </c:pt>
                <c:pt idx="1">
                  <c:v>42775</c:v>
                </c:pt>
                <c:pt idx="2">
                  <c:v>42776</c:v>
                </c:pt>
                <c:pt idx="3">
                  <c:v>42779</c:v>
                </c:pt>
                <c:pt idx="4">
                  <c:v>42780</c:v>
                </c:pt>
                <c:pt idx="5">
                  <c:v>42781</c:v>
                </c:pt>
                <c:pt idx="6">
                  <c:v>42782</c:v>
                </c:pt>
                <c:pt idx="7">
                  <c:v>42783</c:v>
                </c:pt>
                <c:pt idx="8">
                  <c:v>42787</c:v>
                </c:pt>
                <c:pt idx="9">
                  <c:v>42788</c:v>
                </c:pt>
                <c:pt idx="10">
                  <c:v>42789</c:v>
                </c:pt>
                <c:pt idx="11">
                  <c:v>42790</c:v>
                </c:pt>
                <c:pt idx="12">
                  <c:v>42793</c:v>
                </c:pt>
                <c:pt idx="13">
                  <c:v>42794</c:v>
                </c:pt>
                <c:pt idx="14">
                  <c:v>42795</c:v>
                </c:pt>
                <c:pt idx="15">
                  <c:v>42796</c:v>
                </c:pt>
                <c:pt idx="16">
                  <c:v>42797</c:v>
                </c:pt>
                <c:pt idx="17">
                  <c:v>42800</c:v>
                </c:pt>
                <c:pt idx="18">
                  <c:v>42801</c:v>
                </c:pt>
                <c:pt idx="19">
                  <c:v>42802</c:v>
                </c:pt>
                <c:pt idx="20">
                  <c:v>42803</c:v>
                </c:pt>
                <c:pt idx="21">
                  <c:v>42804</c:v>
                </c:pt>
                <c:pt idx="22">
                  <c:v>42807</c:v>
                </c:pt>
                <c:pt idx="23">
                  <c:v>42808</c:v>
                </c:pt>
                <c:pt idx="24">
                  <c:v>42809</c:v>
                </c:pt>
                <c:pt idx="25">
                  <c:v>42810</c:v>
                </c:pt>
                <c:pt idx="26">
                  <c:v>42811</c:v>
                </c:pt>
                <c:pt idx="27">
                  <c:v>42814</c:v>
                </c:pt>
                <c:pt idx="28">
                  <c:v>42815</c:v>
                </c:pt>
                <c:pt idx="29">
                  <c:v>42816</c:v>
                </c:pt>
                <c:pt idx="30">
                  <c:v>42817</c:v>
                </c:pt>
                <c:pt idx="31">
                  <c:v>42818</c:v>
                </c:pt>
                <c:pt idx="32">
                  <c:v>42821</c:v>
                </c:pt>
                <c:pt idx="33">
                  <c:v>42822</c:v>
                </c:pt>
                <c:pt idx="34">
                  <c:v>42823</c:v>
                </c:pt>
                <c:pt idx="35">
                  <c:v>42824</c:v>
                </c:pt>
                <c:pt idx="36">
                  <c:v>42825</c:v>
                </c:pt>
                <c:pt idx="37">
                  <c:v>42828</c:v>
                </c:pt>
                <c:pt idx="38">
                  <c:v>42829</c:v>
                </c:pt>
                <c:pt idx="39">
                  <c:v>42830</c:v>
                </c:pt>
                <c:pt idx="40">
                  <c:v>42831</c:v>
                </c:pt>
                <c:pt idx="41">
                  <c:v>42832</c:v>
                </c:pt>
                <c:pt idx="42">
                  <c:v>42835</c:v>
                </c:pt>
                <c:pt idx="43">
                  <c:v>42836</c:v>
                </c:pt>
                <c:pt idx="44">
                  <c:v>42837</c:v>
                </c:pt>
                <c:pt idx="45">
                  <c:v>42838</c:v>
                </c:pt>
                <c:pt idx="46">
                  <c:v>42842</c:v>
                </c:pt>
                <c:pt idx="47">
                  <c:v>42843</c:v>
                </c:pt>
                <c:pt idx="48">
                  <c:v>42844</c:v>
                </c:pt>
                <c:pt idx="49">
                  <c:v>42845</c:v>
                </c:pt>
                <c:pt idx="50">
                  <c:v>42846</c:v>
                </c:pt>
                <c:pt idx="51">
                  <c:v>42849</c:v>
                </c:pt>
                <c:pt idx="52">
                  <c:v>42850</c:v>
                </c:pt>
                <c:pt idx="53">
                  <c:v>42851</c:v>
                </c:pt>
                <c:pt idx="54">
                  <c:v>42852</c:v>
                </c:pt>
                <c:pt idx="55">
                  <c:v>42853</c:v>
                </c:pt>
                <c:pt idx="56">
                  <c:v>42856</c:v>
                </c:pt>
                <c:pt idx="57">
                  <c:v>42857</c:v>
                </c:pt>
                <c:pt idx="58">
                  <c:v>42858</c:v>
                </c:pt>
                <c:pt idx="59">
                  <c:v>42859</c:v>
                </c:pt>
                <c:pt idx="60">
                  <c:v>42860</c:v>
                </c:pt>
                <c:pt idx="61">
                  <c:v>42863</c:v>
                </c:pt>
                <c:pt idx="62">
                  <c:v>42864</c:v>
                </c:pt>
                <c:pt idx="63">
                  <c:v>42865</c:v>
                </c:pt>
                <c:pt idx="64">
                  <c:v>42866</c:v>
                </c:pt>
                <c:pt idx="65">
                  <c:v>42867</c:v>
                </c:pt>
                <c:pt idx="66">
                  <c:v>42870</c:v>
                </c:pt>
                <c:pt idx="67">
                  <c:v>42871</c:v>
                </c:pt>
                <c:pt idx="68">
                  <c:v>42872</c:v>
                </c:pt>
                <c:pt idx="69">
                  <c:v>42873</c:v>
                </c:pt>
                <c:pt idx="70">
                  <c:v>42874</c:v>
                </c:pt>
                <c:pt idx="71">
                  <c:v>42877</c:v>
                </c:pt>
                <c:pt idx="72">
                  <c:v>42878</c:v>
                </c:pt>
                <c:pt idx="73">
                  <c:v>42879</c:v>
                </c:pt>
                <c:pt idx="74">
                  <c:v>42880</c:v>
                </c:pt>
                <c:pt idx="75">
                  <c:v>42881</c:v>
                </c:pt>
                <c:pt idx="76">
                  <c:v>42885</c:v>
                </c:pt>
                <c:pt idx="77">
                  <c:v>42886</c:v>
                </c:pt>
                <c:pt idx="78">
                  <c:v>42887</c:v>
                </c:pt>
                <c:pt idx="79">
                  <c:v>42888</c:v>
                </c:pt>
                <c:pt idx="80">
                  <c:v>42891</c:v>
                </c:pt>
                <c:pt idx="81">
                  <c:v>42892</c:v>
                </c:pt>
                <c:pt idx="82">
                  <c:v>42893</c:v>
                </c:pt>
                <c:pt idx="83">
                  <c:v>42894</c:v>
                </c:pt>
                <c:pt idx="84">
                  <c:v>42895</c:v>
                </c:pt>
                <c:pt idx="85">
                  <c:v>42898</c:v>
                </c:pt>
                <c:pt idx="86">
                  <c:v>42899</c:v>
                </c:pt>
                <c:pt idx="87">
                  <c:v>42900</c:v>
                </c:pt>
                <c:pt idx="88">
                  <c:v>42901</c:v>
                </c:pt>
                <c:pt idx="89">
                  <c:v>42902</c:v>
                </c:pt>
                <c:pt idx="90">
                  <c:v>42905</c:v>
                </c:pt>
                <c:pt idx="91">
                  <c:v>42906</c:v>
                </c:pt>
                <c:pt idx="92">
                  <c:v>42907</c:v>
                </c:pt>
                <c:pt idx="93">
                  <c:v>42908</c:v>
                </c:pt>
                <c:pt idx="94">
                  <c:v>42909</c:v>
                </c:pt>
                <c:pt idx="95">
                  <c:v>42912</c:v>
                </c:pt>
                <c:pt idx="96">
                  <c:v>42913</c:v>
                </c:pt>
                <c:pt idx="97">
                  <c:v>42914</c:v>
                </c:pt>
                <c:pt idx="98">
                  <c:v>42915</c:v>
                </c:pt>
                <c:pt idx="99">
                  <c:v>42916</c:v>
                </c:pt>
                <c:pt idx="100">
                  <c:v>42921</c:v>
                </c:pt>
                <c:pt idx="101">
                  <c:v>42922</c:v>
                </c:pt>
                <c:pt idx="102">
                  <c:v>42923</c:v>
                </c:pt>
                <c:pt idx="103">
                  <c:v>42926</c:v>
                </c:pt>
                <c:pt idx="104">
                  <c:v>42927</c:v>
                </c:pt>
                <c:pt idx="105">
                  <c:v>42928</c:v>
                </c:pt>
                <c:pt idx="106">
                  <c:v>42929</c:v>
                </c:pt>
                <c:pt idx="107">
                  <c:v>42930</c:v>
                </c:pt>
                <c:pt idx="108">
                  <c:v>42933</c:v>
                </c:pt>
                <c:pt idx="109">
                  <c:v>42934</c:v>
                </c:pt>
                <c:pt idx="110">
                  <c:v>42935</c:v>
                </c:pt>
                <c:pt idx="111">
                  <c:v>42936</c:v>
                </c:pt>
                <c:pt idx="112">
                  <c:v>42937</c:v>
                </c:pt>
                <c:pt idx="113">
                  <c:v>42940</c:v>
                </c:pt>
                <c:pt idx="114">
                  <c:v>42941</c:v>
                </c:pt>
                <c:pt idx="115">
                  <c:v>42942</c:v>
                </c:pt>
                <c:pt idx="116">
                  <c:v>42943</c:v>
                </c:pt>
                <c:pt idx="117">
                  <c:v>42944</c:v>
                </c:pt>
                <c:pt idx="118">
                  <c:v>42947</c:v>
                </c:pt>
                <c:pt idx="119">
                  <c:v>42948</c:v>
                </c:pt>
                <c:pt idx="120">
                  <c:v>42949</c:v>
                </c:pt>
                <c:pt idx="121">
                  <c:v>42950</c:v>
                </c:pt>
                <c:pt idx="122">
                  <c:v>42951</c:v>
                </c:pt>
                <c:pt idx="123">
                  <c:v>42954</c:v>
                </c:pt>
                <c:pt idx="124">
                  <c:v>42955</c:v>
                </c:pt>
                <c:pt idx="125">
                  <c:v>42956</c:v>
                </c:pt>
                <c:pt idx="126">
                  <c:v>42957</c:v>
                </c:pt>
                <c:pt idx="127">
                  <c:v>42958</c:v>
                </c:pt>
                <c:pt idx="128">
                  <c:v>42961</c:v>
                </c:pt>
                <c:pt idx="129">
                  <c:v>42962</c:v>
                </c:pt>
                <c:pt idx="130">
                  <c:v>42963</c:v>
                </c:pt>
                <c:pt idx="131">
                  <c:v>42964</c:v>
                </c:pt>
                <c:pt idx="132">
                  <c:v>42965</c:v>
                </c:pt>
                <c:pt idx="133">
                  <c:v>42968</c:v>
                </c:pt>
                <c:pt idx="134">
                  <c:v>42969</c:v>
                </c:pt>
                <c:pt idx="135">
                  <c:v>42970</c:v>
                </c:pt>
                <c:pt idx="136">
                  <c:v>42971</c:v>
                </c:pt>
                <c:pt idx="137">
                  <c:v>42972</c:v>
                </c:pt>
                <c:pt idx="138">
                  <c:v>42975</c:v>
                </c:pt>
                <c:pt idx="139">
                  <c:v>42976</c:v>
                </c:pt>
                <c:pt idx="140">
                  <c:v>42977</c:v>
                </c:pt>
                <c:pt idx="141">
                  <c:v>42978</c:v>
                </c:pt>
                <c:pt idx="142">
                  <c:v>42979</c:v>
                </c:pt>
                <c:pt idx="143">
                  <c:v>42983</c:v>
                </c:pt>
                <c:pt idx="144">
                  <c:v>42984</c:v>
                </c:pt>
                <c:pt idx="145">
                  <c:v>42985</c:v>
                </c:pt>
                <c:pt idx="146">
                  <c:v>42986</c:v>
                </c:pt>
                <c:pt idx="147">
                  <c:v>42989</c:v>
                </c:pt>
                <c:pt idx="148">
                  <c:v>42990</c:v>
                </c:pt>
                <c:pt idx="149">
                  <c:v>42991</c:v>
                </c:pt>
                <c:pt idx="150">
                  <c:v>42992</c:v>
                </c:pt>
                <c:pt idx="151">
                  <c:v>42993</c:v>
                </c:pt>
                <c:pt idx="152">
                  <c:v>42996</c:v>
                </c:pt>
                <c:pt idx="153">
                  <c:v>42997</c:v>
                </c:pt>
                <c:pt idx="154">
                  <c:v>42998</c:v>
                </c:pt>
                <c:pt idx="155">
                  <c:v>42999</c:v>
                </c:pt>
                <c:pt idx="156">
                  <c:v>43000</c:v>
                </c:pt>
                <c:pt idx="157">
                  <c:v>43003</c:v>
                </c:pt>
                <c:pt idx="158">
                  <c:v>43004</c:v>
                </c:pt>
                <c:pt idx="159">
                  <c:v>43005</c:v>
                </c:pt>
                <c:pt idx="160">
                  <c:v>43006</c:v>
                </c:pt>
                <c:pt idx="161">
                  <c:v>43007</c:v>
                </c:pt>
                <c:pt idx="162">
                  <c:v>43010</c:v>
                </c:pt>
                <c:pt idx="163">
                  <c:v>43011</c:v>
                </c:pt>
                <c:pt idx="164">
                  <c:v>43012</c:v>
                </c:pt>
                <c:pt idx="165">
                  <c:v>43013</c:v>
                </c:pt>
                <c:pt idx="166">
                  <c:v>43014</c:v>
                </c:pt>
                <c:pt idx="167">
                  <c:v>43017</c:v>
                </c:pt>
                <c:pt idx="168">
                  <c:v>43018</c:v>
                </c:pt>
                <c:pt idx="169">
                  <c:v>43019</c:v>
                </c:pt>
                <c:pt idx="170">
                  <c:v>43020</c:v>
                </c:pt>
                <c:pt idx="171">
                  <c:v>43021</c:v>
                </c:pt>
                <c:pt idx="172">
                  <c:v>43024</c:v>
                </c:pt>
                <c:pt idx="173">
                  <c:v>43025</c:v>
                </c:pt>
                <c:pt idx="174">
                  <c:v>43026</c:v>
                </c:pt>
                <c:pt idx="175">
                  <c:v>43027</c:v>
                </c:pt>
                <c:pt idx="176">
                  <c:v>43028</c:v>
                </c:pt>
                <c:pt idx="177">
                  <c:v>43031</c:v>
                </c:pt>
                <c:pt idx="178">
                  <c:v>43032</c:v>
                </c:pt>
                <c:pt idx="179">
                  <c:v>43033</c:v>
                </c:pt>
                <c:pt idx="180">
                  <c:v>43034</c:v>
                </c:pt>
                <c:pt idx="181">
                  <c:v>43035</c:v>
                </c:pt>
                <c:pt idx="182">
                  <c:v>43038</c:v>
                </c:pt>
                <c:pt idx="183">
                  <c:v>43039</c:v>
                </c:pt>
                <c:pt idx="184">
                  <c:v>43040</c:v>
                </c:pt>
                <c:pt idx="185">
                  <c:v>43041</c:v>
                </c:pt>
                <c:pt idx="186">
                  <c:v>43042</c:v>
                </c:pt>
                <c:pt idx="187">
                  <c:v>43045</c:v>
                </c:pt>
                <c:pt idx="188">
                  <c:v>43046</c:v>
                </c:pt>
                <c:pt idx="189">
                  <c:v>43047</c:v>
                </c:pt>
                <c:pt idx="190">
                  <c:v>43048</c:v>
                </c:pt>
                <c:pt idx="191">
                  <c:v>43049</c:v>
                </c:pt>
                <c:pt idx="192">
                  <c:v>43052</c:v>
                </c:pt>
                <c:pt idx="193">
                  <c:v>43053</c:v>
                </c:pt>
                <c:pt idx="194">
                  <c:v>43054</c:v>
                </c:pt>
                <c:pt idx="195">
                  <c:v>43055</c:v>
                </c:pt>
                <c:pt idx="196">
                  <c:v>43056</c:v>
                </c:pt>
                <c:pt idx="197">
                  <c:v>43059</c:v>
                </c:pt>
                <c:pt idx="198">
                  <c:v>43060</c:v>
                </c:pt>
                <c:pt idx="199">
                  <c:v>43061</c:v>
                </c:pt>
                <c:pt idx="200">
                  <c:v>43066</c:v>
                </c:pt>
                <c:pt idx="201">
                  <c:v>43067</c:v>
                </c:pt>
                <c:pt idx="202">
                  <c:v>43068</c:v>
                </c:pt>
                <c:pt idx="203">
                  <c:v>43069</c:v>
                </c:pt>
                <c:pt idx="204">
                  <c:v>43070</c:v>
                </c:pt>
                <c:pt idx="205">
                  <c:v>43073</c:v>
                </c:pt>
                <c:pt idx="206">
                  <c:v>43074</c:v>
                </c:pt>
                <c:pt idx="207">
                  <c:v>43075</c:v>
                </c:pt>
                <c:pt idx="208">
                  <c:v>43076</c:v>
                </c:pt>
                <c:pt idx="209">
                  <c:v>43077</c:v>
                </c:pt>
                <c:pt idx="210">
                  <c:v>43080</c:v>
                </c:pt>
                <c:pt idx="211">
                  <c:v>43081</c:v>
                </c:pt>
                <c:pt idx="212">
                  <c:v>43082</c:v>
                </c:pt>
                <c:pt idx="213">
                  <c:v>43083</c:v>
                </c:pt>
                <c:pt idx="214">
                  <c:v>43084</c:v>
                </c:pt>
                <c:pt idx="215">
                  <c:v>43087</c:v>
                </c:pt>
                <c:pt idx="216">
                  <c:v>43088</c:v>
                </c:pt>
                <c:pt idx="217">
                  <c:v>43089</c:v>
                </c:pt>
                <c:pt idx="218">
                  <c:v>43090</c:v>
                </c:pt>
                <c:pt idx="219">
                  <c:v>43091</c:v>
                </c:pt>
                <c:pt idx="220">
                  <c:v>43095</c:v>
                </c:pt>
                <c:pt idx="221">
                  <c:v>43096</c:v>
                </c:pt>
                <c:pt idx="222">
                  <c:v>43097</c:v>
                </c:pt>
                <c:pt idx="223">
                  <c:v>43098</c:v>
                </c:pt>
                <c:pt idx="224">
                  <c:v>43102</c:v>
                </c:pt>
                <c:pt idx="225">
                  <c:v>43103</c:v>
                </c:pt>
                <c:pt idx="226">
                  <c:v>43104</c:v>
                </c:pt>
                <c:pt idx="227">
                  <c:v>43105</c:v>
                </c:pt>
                <c:pt idx="228">
                  <c:v>43108</c:v>
                </c:pt>
                <c:pt idx="229">
                  <c:v>43109</c:v>
                </c:pt>
                <c:pt idx="230">
                  <c:v>43110</c:v>
                </c:pt>
                <c:pt idx="231">
                  <c:v>43111</c:v>
                </c:pt>
                <c:pt idx="232">
                  <c:v>43112</c:v>
                </c:pt>
                <c:pt idx="233">
                  <c:v>43116</c:v>
                </c:pt>
                <c:pt idx="234">
                  <c:v>43117</c:v>
                </c:pt>
                <c:pt idx="235">
                  <c:v>43118</c:v>
                </c:pt>
                <c:pt idx="236">
                  <c:v>43119</c:v>
                </c:pt>
                <c:pt idx="237">
                  <c:v>43122</c:v>
                </c:pt>
                <c:pt idx="238">
                  <c:v>43123</c:v>
                </c:pt>
                <c:pt idx="239">
                  <c:v>43124</c:v>
                </c:pt>
                <c:pt idx="240">
                  <c:v>43125</c:v>
                </c:pt>
                <c:pt idx="241">
                  <c:v>43126</c:v>
                </c:pt>
                <c:pt idx="242">
                  <c:v>43129</c:v>
                </c:pt>
                <c:pt idx="243">
                  <c:v>43130</c:v>
                </c:pt>
                <c:pt idx="244">
                  <c:v>43131</c:v>
                </c:pt>
                <c:pt idx="245">
                  <c:v>43132</c:v>
                </c:pt>
                <c:pt idx="246">
                  <c:v>43133</c:v>
                </c:pt>
                <c:pt idx="247">
                  <c:v>43136</c:v>
                </c:pt>
                <c:pt idx="248">
                  <c:v>43137</c:v>
                </c:pt>
                <c:pt idx="249">
                  <c:v>43138</c:v>
                </c:pt>
                <c:pt idx="250">
                  <c:v>43139</c:v>
                </c:pt>
                <c:pt idx="251">
                  <c:v>43140</c:v>
                </c:pt>
                <c:pt idx="252">
                  <c:v>43143</c:v>
                </c:pt>
                <c:pt idx="253">
                  <c:v>43144</c:v>
                </c:pt>
                <c:pt idx="254">
                  <c:v>43145</c:v>
                </c:pt>
                <c:pt idx="255">
                  <c:v>43146</c:v>
                </c:pt>
                <c:pt idx="256">
                  <c:v>43147</c:v>
                </c:pt>
                <c:pt idx="257">
                  <c:v>43151</c:v>
                </c:pt>
                <c:pt idx="258">
                  <c:v>43152</c:v>
                </c:pt>
                <c:pt idx="259">
                  <c:v>43153</c:v>
                </c:pt>
                <c:pt idx="260">
                  <c:v>43154</c:v>
                </c:pt>
                <c:pt idx="261">
                  <c:v>43157</c:v>
                </c:pt>
                <c:pt idx="262">
                  <c:v>43158</c:v>
                </c:pt>
                <c:pt idx="263">
                  <c:v>43159</c:v>
                </c:pt>
                <c:pt idx="264">
                  <c:v>43160</c:v>
                </c:pt>
                <c:pt idx="265">
                  <c:v>43161</c:v>
                </c:pt>
                <c:pt idx="266">
                  <c:v>43164</c:v>
                </c:pt>
                <c:pt idx="267">
                  <c:v>43165</c:v>
                </c:pt>
                <c:pt idx="268">
                  <c:v>43166</c:v>
                </c:pt>
                <c:pt idx="269">
                  <c:v>43167</c:v>
                </c:pt>
                <c:pt idx="270">
                  <c:v>43168</c:v>
                </c:pt>
                <c:pt idx="271">
                  <c:v>43171</c:v>
                </c:pt>
                <c:pt idx="272">
                  <c:v>43172</c:v>
                </c:pt>
                <c:pt idx="273">
                  <c:v>43173</c:v>
                </c:pt>
                <c:pt idx="274">
                  <c:v>43174</c:v>
                </c:pt>
                <c:pt idx="275">
                  <c:v>43175</c:v>
                </c:pt>
                <c:pt idx="276">
                  <c:v>43178</c:v>
                </c:pt>
                <c:pt idx="277">
                  <c:v>43179</c:v>
                </c:pt>
                <c:pt idx="278">
                  <c:v>43180</c:v>
                </c:pt>
                <c:pt idx="279">
                  <c:v>43181</c:v>
                </c:pt>
                <c:pt idx="280">
                  <c:v>43182</c:v>
                </c:pt>
                <c:pt idx="281">
                  <c:v>43185</c:v>
                </c:pt>
                <c:pt idx="282">
                  <c:v>43186</c:v>
                </c:pt>
                <c:pt idx="283">
                  <c:v>43187</c:v>
                </c:pt>
                <c:pt idx="284">
                  <c:v>43188</c:v>
                </c:pt>
                <c:pt idx="285">
                  <c:v>43192</c:v>
                </c:pt>
                <c:pt idx="286">
                  <c:v>43193</c:v>
                </c:pt>
                <c:pt idx="287">
                  <c:v>43194</c:v>
                </c:pt>
                <c:pt idx="288">
                  <c:v>43195</c:v>
                </c:pt>
                <c:pt idx="289">
                  <c:v>43196</c:v>
                </c:pt>
                <c:pt idx="290">
                  <c:v>43199</c:v>
                </c:pt>
                <c:pt idx="291">
                  <c:v>43200</c:v>
                </c:pt>
                <c:pt idx="292">
                  <c:v>43201</c:v>
                </c:pt>
                <c:pt idx="293">
                  <c:v>43202</c:v>
                </c:pt>
                <c:pt idx="294">
                  <c:v>43203</c:v>
                </c:pt>
                <c:pt idx="295">
                  <c:v>43206</c:v>
                </c:pt>
                <c:pt idx="296">
                  <c:v>43207</c:v>
                </c:pt>
                <c:pt idx="297">
                  <c:v>43208</c:v>
                </c:pt>
                <c:pt idx="298">
                  <c:v>43209</c:v>
                </c:pt>
                <c:pt idx="299">
                  <c:v>43210</c:v>
                </c:pt>
                <c:pt idx="300">
                  <c:v>43213</c:v>
                </c:pt>
                <c:pt idx="301">
                  <c:v>43214</c:v>
                </c:pt>
                <c:pt idx="302">
                  <c:v>43215</c:v>
                </c:pt>
                <c:pt idx="303">
                  <c:v>43216</c:v>
                </c:pt>
                <c:pt idx="304">
                  <c:v>43217</c:v>
                </c:pt>
                <c:pt idx="305">
                  <c:v>43220</c:v>
                </c:pt>
                <c:pt idx="306">
                  <c:v>43221</c:v>
                </c:pt>
                <c:pt idx="307">
                  <c:v>43222</c:v>
                </c:pt>
                <c:pt idx="308">
                  <c:v>43223</c:v>
                </c:pt>
                <c:pt idx="309">
                  <c:v>43224</c:v>
                </c:pt>
                <c:pt idx="310">
                  <c:v>43227</c:v>
                </c:pt>
                <c:pt idx="311">
                  <c:v>43228</c:v>
                </c:pt>
                <c:pt idx="312">
                  <c:v>43229</c:v>
                </c:pt>
                <c:pt idx="313">
                  <c:v>43230</c:v>
                </c:pt>
                <c:pt idx="314">
                  <c:v>43231</c:v>
                </c:pt>
                <c:pt idx="315">
                  <c:v>43234</c:v>
                </c:pt>
                <c:pt idx="316">
                  <c:v>43235</c:v>
                </c:pt>
                <c:pt idx="317">
                  <c:v>43236</c:v>
                </c:pt>
                <c:pt idx="318">
                  <c:v>43237</c:v>
                </c:pt>
                <c:pt idx="319">
                  <c:v>43238</c:v>
                </c:pt>
                <c:pt idx="320">
                  <c:v>43241</c:v>
                </c:pt>
                <c:pt idx="321">
                  <c:v>43242</c:v>
                </c:pt>
                <c:pt idx="322">
                  <c:v>43243</c:v>
                </c:pt>
                <c:pt idx="323">
                  <c:v>43244</c:v>
                </c:pt>
                <c:pt idx="324">
                  <c:v>43245</c:v>
                </c:pt>
                <c:pt idx="325">
                  <c:v>43249</c:v>
                </c:pt>
                <c:pt idx="326">
                  <c:v>43250</c:v>
                </c:pt>
                <c:pt idx="327">
                  <c:v>43251</c:v>
                </c:pt>
                <c:pt idx="328">
                  <c:v>43252</c:v>
                </c:pt>
                <c:pt idx="329">
                  <c:v>43255</c:v>
                </c:pt>
                <c:pt idx="330">
                  <c:v>43256</c:v>
                </c:pt>
                <c:pt idx="331">
                  <c:v>43257</c:v>
                </c:pt>
                <c:pt idx="332">
                  <c:v>43258</c:v>
                </c:pt>
                <c:pt idx="333">
                  <c:v>43259</c:v>
                </c:pt>
                <c:pt idx="334">
                  <c:v>43262</c:v>
                </c:pt>
                <c:pt idx="335">
                  <c:v>43263</c:v>
                </c:pt>
                <c:pt idx="336">
                  <c:v>43264</c:v>
                </c:pt>
                <c:pt idx="337">
                  <c:v>43265</c:v>
                </c:pt>
                <c:pt idx="338">
                  <c:v>43266</c:v>
                </c:pt>
                <c:pt idx="339">
                  <c:v>43269</c:v>
                </c:pt>
                <c:pt idx="340">
                  <c:v>43270</c:v>
                </c:pt>
                <c:pt idx="341">
                  <c:v>43271</c:v>
                </c:pt>
                <c:pt idx="342">
                  <c:v>43272</c:v>
                </c:pt>
                <c:pt idx="343">
                  <c:v>43273</c:v>
                </c:pt>
                <c:pt idx="344">
                  <c:v>43276</c:v>
                </c:pt>
                <c:pt idx="345">
                  <c:v>43277</c:v>
                </c:pt>
                <c:pt idx="346">
                  <c:v>43278</c:v>
                </c:pt>
                <c:pt idx="347">
                  <c:v>43279</c:v>
                </c:pt>
                <c:pt idx="348">
                  <c:v>43280</c:v>
                </c:pt>
                <c:pt idx="349">
                  <c:v>43283</c:v>
                </c:pt>
                <c:pt idx="350">
                  <c:v>43286</c:v>
                </c:pt>
                <c:pt idx="351">
                  <c:v>43287</c:v>
                </c:pt>
                <c:pt idx="352">
                  <c:v>43290</c:v>
                </c:pt>
                <c:pt idx="353">
                  <c:v>43291</c:v>
                </c:pt>
                <c:pt idx="354">
                  <c:v>43292</c:v>
                </c:pt>
                <c:pt idx="355">
                  <c:v>43293</c:v>
                </c:pt>
                <c:pt idx="356">
                  <c:v>43294</c:v>
                </c:pt>
                <c:pt idx="357">
                  <c:v>43297</c:v>
                </c:pt>
                <c:pt idx="358">
                  <c:v>43298</c:v>
                </c:pt>
                <c:pt idx="359">
                  <c:v>43299</c:v>
                </c:pt>
                <c:pt idx="360">
                  <c:v>43300</c:v>
                </c:pt>
                <c:pt idx="361">
                  <c:v>43301</c:v>
                </c:pt>
                <c:pt idx="362">
                  <c:v>43304</c:v>
                </c:pt>
                <c:pt idx="363">
                  <c:v>43305</c:v>
                </c:pt>
                <c:pt idx="364">
                  <c:v>43306</c:v>
                </c:pt>
                <c:pt idx="365">
                  <c:v>43307</c:v>
                </c:pt>
                <c:pt idx="366">
                  <c:v>43308</c:v>
                </c:pt>
                <c:pt idx="367">
                  <c:v>43311</c:v>
                </c:pt>
                <c:pt idx="368">
                  <c:v>43312</c:v>
                </c:pt>
                <c:pt idx="369">
                  <c:v>43313</c:v>
                </c:pt>
                <c:pt idx="370">
                  <c:v>43314</c:v>
                </c:pt>
                <c:pt idx="371">
                  <c:v>43315</c:v>
                </c:pt>
                <c:pt idx="372">
                  <c:v>43318</c:v>
                </c:pt>
                <c:pt idx="373">
                  <c:v>43319</c:v>
                </c:pt>
                <c:pt idx="374">
                  <c:v>43320</c:v>
                </c:pt>
                <c:pt idx="375">
                  <c:v>43321</c:v>
                </c:pt>
                <c:pt idx="376">
                  <c:v>43322</c:v>
                </c:pt>
                <c:pt idx="377">
                  <c:v>43325</c:v>
                </c:pt>
                <c:pt idx="378">
                  <c:v>43326</c:v>
                </c:pt>
                <c:pt idx="379">
                  <c:v>43327</c:v>
                </c:pt>
                <c:pt idx="380">
                  <c:v>43328</c:v>
                </c:pt>
                <c:pt idx="381">
                  <c:v>43329</c:v>
                </c:pt>
                <c:pt idx="382">
                  <c:v>43332</c:v>
                </c:pt>
                <c:pt idx="383">
                  <c:v>43333</c:v>
                </c:pt>
                <c:pt idx="384">
                  <c:v>43334</c:v>
                </c:pt>
                <c:pt idx="385">
                  <c:v>43335</c:v>
                </c:pt>
                <c:pt idx="386">
                  <c:v>43336</c:v>
                </c:pt>
                <c:pt idx="387">
                  <c:v>43339</c:v>
                </c:pt>
                <c:pt idx="388">
                  <c:v>43340</c:v>
                </c:pt>
                <c:pt idx="389">
                  <c:v>43341</c:v>
                </c:pt>
                <c:pt idx="390">
                  <c:v>43342</c:v>
                </c:pt>
                <c:pt idx="391">
                  <c:v>43343</c:v>
                </c:pt>
                <c:pt idx="392">
                  <c:v>43347</c:v>
                </c:pt>
                <c:pt idx="393">
                  <c:v>43348</c:v>
                </c:pt>
                <c:pt idx="394">
                  <c:v>43349</c:v>
                </c:pt>
                <c:pt idx="395">
                  <c:v>43350</c:v>
                </c:pt>
                <c:pt idx="396">
                  <c:v>43353</c:v>
                </c:pt>
                <c:pt idx="397">
                  <c:v>43354</c:v>
                </c:pt>
                <c:pt idx="398">
                  <c:v>43355</c:v>
                </c:pt>
                <c:pt idx="399">
                  <c:v>43356</c:v>
                </c:pt>
                <c:pt idx="400">
                  <c:v>43357</c:v>
                </c:pt>
                <c:pt idx="401">
                  <c:v>43360</c:v>
                </c:pt>
                <c:pt idx="402">
                  <c:v>43361</c:v>
                </c:pt>
                <c:pt idx="403">
                  <c:v>43362</c:v>
                </c:pt>
                <c:pt idx="404">
                  <c:v>43363</c:v>
                </c:pt>
                <c:pt idx="405">
                  <c:v>43364</c:v>
                </c:pt>
                <c:pt idx="406">
                  <c:v>43367</c:v>
                </c:pt>
                <c:pt idx="407">
                  <c:v>43368</c:v>
                </c:pt>
                <c:pt idx="408">
                  <c:v>43369</c:v>
                </c:pt>
                <c:pt idx="409">
                  <c:v>43370</c:v>
                </c:pt>
                <c:pt idx="410">
                  <c:v>43371</c:v>
                </c:pt>
                <c:pt idx="411">
                  <c:v>43374</c:v>
                </c:pt>
                <c:pt idx="412">
                  <c:v>43375</c:v>
                </c:pt>
                <c:pt idx="413">
                  <c:v>43376</c:v>
                </c:pt>
                <c:pt idx="414">
                  <c:v>43377</c:v>
                </c:pt>
                <c:pt idx="415">
                  <c:v>43378</c:v>
                </c:pt>
                <c:pt idx="416">
                  <c:v>43381</c:v>
                </c:pt>
                <c:pt idx="417">
                  <c:v>43382</c:v>
                </c:pt>
                <c:pt idx="418">
                  <c:v>43383</c:v>
                </c:pt>
                <c:pt idx="419">
                  <c:v>43384</c:v>
                </c:pt>
                <c:pt idx="420">
                  <c:v>43385</c:v>
                </c:pt>
                <c:pt idx="421">
                  <c:v>43388</c:v>
                </c:pt>
                <c:pt idx="422">
                  <c:v>43389</c:v>
                </c:pt>
                <c:pt idx="423">
                  <c:v>43390</c:v>
                </c:pt>
                <c:pt idx="424">
                  <c:v>43391</c:v>
                </c:pt>
                <c:pt idx="425">
                  <c:v>43392</c:v>
                </c:pt>
                <c:pt idx="426">
                  <c:v>43395</c:v>
                </c:pt>
                <c:pt idx="427">
                  <c:v>43396</c:v>
                </c:pt>
                <c:pt idx="428">
                  <c:v>43397</c:v>
                </c:pt>
                <c:pt idx="429">
                  <c:v>43398</c:v>
                </c:pt>
                <c:pt idx="430">
                  <c:v>43399</c:v>
                </c:pt>
                <c:pt idx="431">
                  <c:v>43402</c:v>
                </c:pt>
                <c:pt idx="432">
                  <c:v>43403</c:v>
                </c:pt>
                <c:pt idx="433">
                  <c:v>43404</c:v>
                </c:pt>
                <c:pt idx="434">
                  <c:v>43405</c:v>
                </c:pt>
                <c:pt idx="435">
                  <c:v>43406</c:v>
                </c:pt>
                <c:pt idx="436">
                  <c:v>43409</c:v>
                </c:pt>
                <c:pt idx="437">
                  <c:v>43410</c:v>
                </c:pt>
                <c:pt idx="438">
                  <c:v>43411</c:v>
                </c:pt>
                <c:pt idx="439">
                  <c:v>43412</c:v>
                </c:pt>
                <c:pt idx="440">
                  <c:v>43413</c:v>
                </c:pt>
                <c:pt idx="441">
                  <c:v>43416</c:v>
                </c:pt>
                <c:pt idx="442">
                  <c:v>43417</c:v>
                </c:pt>
                <c:pt idx="443">
                  <c:v>43418</c:v>
                </c:pt>
                <c:pt idx="444">
                  <c:v>43419</c:v>
                </c:pt>
                <c:pt idx="445">
                  <c:v>43420</c:v>
                </c:pt>
                <c:pt idx="446">
                  <c:v>43423</c:v>
                </c:pt>
                <c:pt idx="447">
                  <c:v>43424</c:v>
                </c:pt>
                <c:pt idx="448">
                  <c:v>43425</c:v>
                </c:pt>
                <c:pt idx="449">
                  <c:v>43430</c:v>
                </c:pt>
                <c:pt idx="450">
                  <c:v>43431</c:v>
                </c:pt>
                <c:pt idx="451">
                  <c:v>43432</c:v>
                </c:pt>
                <c:pt idx="452">
                  <c:v>43433</c:v>
                </c:pt>
                <c:pt idx="453">
                  <c:v>43434</c:v>
                </c:pt>
                <c:pt idx="454">
                  <c:v>43437</c:v>
                </c:pt>
                <c:pt idx="455">
                  <c:v>43438</c:v>
                </c:pt>
                <c:pt idx="456">
                  <c:v>43440</c:v>
                </c:pt>
                <c:pt idx="457">
                  <c:v>43441</c:v>
                </c:pt>
                <c:pt idx="458">
                  <c:v>43444</c:v>
                </c:pt>
                <c:pt idx="459">
                  <c:v>43445</c:v>
                </c:pt>
                <c:pt idx="460">
                  <c:v>43446</c:v>
                </c:pt>
                <c:pt idx="461">
                  <c:v>43447</c:v>
                </c:pt>
                <c:pt idx="462">
                  <c:v>43448</c:v>
                </c:pt>
                <c:pt idx="463">
                  <c:v>43451</c:v>
                </c:pt>
                <c:pt idx="464">
                  <c:v>43452</c:v>
                </c:pt>
                <c:pt idx="465">
                  <c:v>43453</c:v>
                </c:pt>
                <c:pt idx="466">
                  <c:v>43454</c:v>
                </c:pt>
                <c:pt idx="467">
                  <c:v>43455</c:v>
                </c:pt>
                <c:pt idx="468">
                  <c:v>43460</c:v>
                </c:pt>
                <c:pt idx="469">
                  <c:v>43461</c:v>
                </c:pt>
                <c:pt idx="470">
                  <c:v>43462</c:v>
                </c:pt>
                <c:pt idx="471">
                  <c:v>43465</c:v>
                </c:pt>
                <c:pt idx="472">
                  <c:v>43467</c:v>
                </c:pt>
                <c:pt idx="473">
                  <c:v>43468</c:v>
                </c:pt>
                <c:pt idx="474">
                  <c:v>43469</c:v>
                </c:pt>
                <c:pt idx="475">
                  <c:v>43472</c:v>
                </c:pt>
                <c:pt idx="476">
                  <c:v>43473</c:v>
                </c:pt>
                <c:pt idx="477">
                  <c:v>43474</c:v>
                </c:pt>
                <c:pt idx="478">
                  <c:v>43475</c:v>
                </c:pt>
                <c:pt idx="479">
                  <c:v>43476</c:v>
                </c:pt>
                <c:pt idx="480">
                  <c:v>43479</c:v>
                </c:pt>
                <c:pt idx="481">
                  <c:v>43480</c:v>
                </c:pt>
                <c:pt idx="482">
                  <c:v>43481</c:v>
                </c:pt>
                <c:pt idx="483">
                  <c:v>43482</c:v>
                </c:pt>
                <c:pt idx="484">
                  <c:v>43483</c:v>
                </c:pt>
                <c:pt idx="485">
                  <c:v>43487</c:v>
                </c:pt>
                <c:pt idx="486">
                  <c:v>43488</c:v>
                </c:pt>
                <c:pt idx="487">
                  <c:v>43489</c:v>
                </c:pt>
                <c:pt idx="488">
                  <c:v>43490</c:v>
                </c:pt>
                <c:pt idx="489">
                  <c:v>43493</c:v>
                </c:pt>
                <c:pt idx="490">
                  <c:v>43494</c:v>
                </c:pt>
                <c:pt idx="491">
                  <c:v>43495</c:v>
                </c:pt>
                <c:pt idx="492">
                  <c:v>43496</c:v>
                </c:pt>
                <c:pt idx="493">
                  <c:v>43497</c:v>
                </c:pt>
                <c:pt idx="494">
                  <c:v>43500</c:v>
                </c:pt>
                <c:pt idx="495">
                  <c:v>43501</c:v>
                </c:pt>
                <c:pt idx="496">
                  <c:v>43502</c:v>
                </c:pt>
                <c:pt idx="497">
                  <c:v>43503</c:v>
                </c:pt>
                <c:pt idx="498">
                  <c:v>43504</c:v>
                </c:pt>
                <c:pt idx="499">
                  <c:v>43507</c:v>
                </c:pt>
                <c:pt idx="500">
                  <c:v>43508</c:v>
                </c:pt>
                <c:pt idx="501">
                  <c:v>43509</c:v>
                </c:pt>
                <c:pt idx="502">
                  <c:v>43510</c:v>
                </c:pt>
                <c:pt idx="503">
                  <c:v>43511</c:v>
                </c:pt>
                <c:pt idx="504">
                  <c:v>43515</c:v>
                </c:pt>
                <c:pt idx="505">
                  <c:v>43516</c:v>
                </c:pt>
                <c:pt idx="506">
                  <c:v>43517</c:v>
                </c:pt>
                <c:pt idx="507">
                  <c:v>43518</c:v>
                </c:pt>
                <c:pt idx="508">
                  <c:v>43521</c:v>
                </c:pt>
                <c:pt idx="509">
                  <c:v>43522</c:v>
                </c:pt>
                <c:pt idx="510">
                  <c:v>43523</c:v>
                </c:pt>
                <c:pt idx="511">
                  <c:v>43524</c:v>
                </c:pt>
                <c:pt idx="512">
                  <c:v>43525</c:v>
                </c:pt>
                <c:pt idx="513">
                  <c:v>43528</c:v>
                </c:pt>
                <c:pt idx="514">
                  <c:v>43529</c:v>
                </c:pt>
                <c:pt idx="515">
                  <c:v>43530</c:v>
                </c:pt>
                <c:pt idx="516">
                  <c:v>43531</c:v>
                </c:pt>
                <c:pt idx="517">
                  <c:v>43532</c:v>
                </c:pt>
                <c:pt idx="518">
                  <c:v>43535</c:v>
                </c:pt>
                <c:pt idx="519">
                  <c:v>43536</c:v>
                </c:pt>
                <c:pt idx="520">
                  <c:v>43537</c:v>
                </c:pt>
                <c:pt idx="521">
                  <c:v>43538</c:v>
                </c:pt>
                <c:pt idx="522">
                  <c:v>43539</c:v>
                </c:pt>
                <c:pt idx="523">
                  <c:v>43542</c:v>
                </c:pt>
                <c:pt idx="524">
                  <c:v>43543</c:v>
                </c:pt>
                <c:pt idx="525">
                  <c:v>43544</c:v>
                </c:pt>
                <c:pt idx="526">
                  <c:v>43545</c:v>
                </c:pt>
                <c:pt idx="527">
                  <c:v>43546</c:v>
                </c:pt>
                <c:pt idx="528">
                  <c:v>43549</c:v>
                </c:pt>
                <c:pt idx="529">
                  <c:v>43550</c:v>
                </c:pt>
                <c:pt idx="530">
                  <c:v>43551</c:v>
                </c:pt>
                <c:pt idx="531">
                  <c:v>43552</c:v>
                </c:pt>
                <c:pt idx="532">
                  <c:v>43553</c:v>
                </c:pt>
                <c:pt idx="533">
                  <c:v>43556</c:v>
                </c:pt>
                <c:pt idx="534">
                  <c:v>43557</c:v>
                </c:pt>
                <c:pt idx="535">
                  <c:v>43558</c:v>
                </c:pt>
                <c:pt idx="536">
                  <c:v>43559</c:v>
                </c:pt>
                <c:pt idx="537">
                  <c:v>43560</c:v>
                </c:pt>
                <c:pt idx="538">
                  <c:v>43563</c:v>
                </c:pt>
                <c:pt idx="539">
                  <c:v>43564</c:v>
                </c:pt>
                <c:pt idx="540">
                  <c:v>43565</c:v>
                </c:pt>
                <c:pt idx="541">
                  <c:v>43566</c:v>
                </c:pt>
                <c:pt idx="542">
                  <c:v>43567</c:v>
                </c:pt>
                <c:pt idx="543">
                  <c:v>43570</c:v>
                </c:pt>
                <c:pt idx="544">
                  <c:v>43571</c:v>
                </c:pt>
                <c:pt idx="545">
                  <c:v>43572</c:v>
                </c:pt>
                <c:pt idx="546">
                  <c:v>43573</c:v>
                </c:pt>
                <c:pt idx="547">
                  <c:v>43577</c:v>
                </c:pt>
                <c:pt idx="548">
                  <c:v>43578</c:v>
                </c:pt>
                <c:pt idx="549">
                  <c:v>43579</c:v>
                </c:pt>
                <c:pt idx="550">
                  <c:v>43580</c:v>
                </c:pt>
                <c:pt idx="551">
                  <c:v>43581</c:v>
                </c:pt>
                <c:pt idx="552">
                  <c:v>43584</c:v>
                </c:pt>
                <c:pt idx="553">
                  <c:v>43585</c:v>
                </c:pt>
                <c:pt idx="554">
                  <c:v>43586</c:v>
                </c:pt>
                <c:pt idx="555">
                  <c:v>43587</c:v>
                </c:pt>
                <c:pt idx="556">
                  <c:v>43588</c:v>
                </c:pt>
                <c:pt idx="557">
                  <c:v>43591</c:v>
                </c:pt>
                <c:pt idx="558">
                  <c:v>43592</c:v>
                </c:pt>
                <c:pt idx="559">
                  <c:v>43593</c:v>
                </c:pt>
                <c:pt idx="560">
                  <c:v>43594</c:v>
                </c:pt>
                <c:pt idx="561">
                  <c:v>43595</c:v>
                </c:pt>
                <c:pt idx="562">
                  <c:v>43598</c:v>
                </c:pt>
                <c:pt idx="563">
                  <c:v>43599</c:v>
                </c:pt>
                <c:pt idx="564">
                  <c:v>43600</c:v>
                </c:pt>
                <c:pt idx="565">
                  <c:v>43601</c:v>
                </c:pt>
                <c:pt idx="566">
                  <c:v>43602</c:v>
                </c:pt>
                <c:pt idx="567">
                  <c:v>43605</c:v>
                </c:pt>
                <c:pt idx="568">
                  <c:v>43606</c:v>
                </c:pt>
                <c:pt idx="569">
                  <c:v>43607</c:v>
                </c:pt>
                <c:pt idx="570">
                  <c:v>43608</c:v>
                </c:pt>
                <c:pt idx="571">
                  <c:v>43609</c:v>
                </c:pt>
                <c:pt idx="572">
                  <c:v>43613</c:v>
                </c:pt>
                <c:pt idx="573">
                  <c:v>43614</c:v>
                </c:pt>
                <c:pt idx="574">
                  <c:v>43615</c:v>
                </c:pt>
                <c:pt idx="575">
                  <c:v>43616</c:v>
                </c:pt>
                <c:pt idx="576">
                  <c:v>43619</c:v>
                </c:pt>
                <c:pt idx="577">
                  <c:v>43620</c:v>
                </c:pt>
                <c:pt idx="578">
                  <c:v>43621</c:v>
                </c:pt>
                <c:pt idx="579">
                  <c:v>43622</c:v>
                </c:pt>
                <c:pt idx="580">
                  <c:v>43623</c:v>
                </c:pt>
                <c:pt idx="581">
                  <c:v>43626</c:v>
                </c:pt>
                <c:pt idx="582">
                  <c:v>43627</c:v>
                </c:pt>
                <c:pt idx="583">
                  <c:v>43628</c:v>
                </c:pt>
                <c:pt idx="584">
                  <c:v>43629</c:v>
                </c:pt>
                <c:pt idx="585">
                  <c:v>43630</c:v>
                </c:pt>
                <c:pt idx="586">
                  <c:v>43633</c:v>
                </c:pt>
                <c:pt idx="587">
                  <c:v>43634</c:v>
                </c:pt>
                <c:pt idx="588">
                  <c:v>43635</c:v>
                </c:pt>
                <c:pt idx="589">
                  <c:v>43636</c:v>
                </c:pt>
                <c:pt idx="590">
                  <c:v>43637</c:v>
                </c:pt>
                <c:pt idx="591">
                  <c:v>43640</c:v>
                </c:pt>
                <c:pt idx="592">
                  <c:v>43641</c:v>
                </c:pt>
                <c:pt idx="593">
                  <c:v>43642</c:v>
                </c:pt>
                <c:pt idx="594">
                  <c:v>43643</c:v>
                </c:pt>
                <c:pt idx="595">
                  <c:v>43644</c:v>
                </c:pt>
                <c:pt idx="596">
                  <c:v>43647</c:v>
                </c:pt>
                <c:pt idx="597">
                  <c:v>43648</c:v>
                </c:pt>
                <c:pt idx="598">
                  <c:v>43651</c:v>
                </c:pt>
                <c:pt idx="599">
                  <c:v>43654</c:v>
                </c:pt>
                <c:pt idx="600">
                  <c:v>43655</c:v>
                </c:pt>
                <c:pt idx="601">
                  <c:v>43656</c:v>
                </c:pt>
                <c:pt idx="602">
                  <c:v>43657</c:v>
                </c:pt>
                <c:pt idx="603">
                  <c:v>43658</c:v>
                </c:pt>
                <c:pt idx="604">
                  <c:v>43661</c:v>
                </c:pt>
                <c:pt idx="605">
                  <c:v>43662</c:v>
                </c:pt>
                <c:pt idx="606">
                  <c:v>43663</c:v>
                </c:pt>
                <c:pt idx="607">
                  <c:v>43664</c:v>
                </c:pt>
                <c:pt idx="608">
                  <c:v>43665</c:v>
                </c:pt>
                <c:pt idx="609">
                  <c:v>43668</c:v>
                </c:pt>
                <c:pt idx="610">
                  <c:v>43669</c:v>
                </c:pt>
                <c:pt idx="611">
                  <c:v>43670</c:v>
                </c:pt>
                <c:pt idx="612">
                  <c:v>43671</c:v>
                </c:pt>
                <c:pt idx="613">
                  <c:v>43672</c:v>
                </c:pt>
                <c:pt idx="614">
                  <c:v>43675</c:v>
                </c:pt>
                <c:pt idx="615">
                  <c:v>43676</c:v>
                </c:pt>
                <c:pt idx="616">
                  <c:v>43677</c:v>
                </c:pt>
                <c:pt idx="617">
                  <c:v>43678</c:v>
                </c:pt>
                <c:pt idx="618">
                  <c:v>43679</c:v>
                </c:pt>
                <c:pt idx="619">
                  <c:v>43682</c:v>
                </c:pt>
                <c:pt idx="620">
                  <c:v>43683</c:v>
                </c:pt>
                <c:pt idx="621">
                  <c:v>43684</c:v>
                </c:pt>
                <c:pt idx="622">
                  <c:v>43685</c:v>
                </c:pt>
                <c:pt idx="623">
                  <c:v>43686</c:v>
                </c:pt>
                <c:pt idx="624">
                  <c:v>43689</c:v>
                </c:pt>
                <c:pt idx="625">
                  <c:v>43690</c:v>
                </c:pt>
                <c:pt idx="626">
                  <c:v>43691</c:v>
                </c:pt>
                <c:pt idx="627">
                  <c:v>43692</c:v>
                </c:pt>
                <c:pt idx="628">
                  <c:v>43693</c:v>
                </c:pt>
                <c:pt idx="629">
                  <c:v>43696</c:v>
                </c:pt>
                <c:pt idx="630">
                  <c:v>43697</c:v>
                </c:pt>
                <c:pt idx="631">
                  <c:v>43698</c:v>
                </c:pt>
                <c:pt idx="632">
                  <c:v>43699</c:v>
                </c:pt>
                <c:pt idx="633">
                  <c:v>43700</c:v>
                </c:pt>
                <c:pt idx="634">
                  <c:v>43703</c:v>
                </c:pt>
                <c:pt idx="635">
                  <c:v>43704</c:v>
                </c:pt>
                <c:pt idx="636">
                  <c:v>43705</c:v>
                </c:pt>
                <c:pt idx="637">
                  <c:v>43706</c:v>
                </c:pt>
                <c:pt idx="638">
                  <c:v>43707</c:v>
                </c:pt>
                <c:pt idx="639">
                  <c:v>43711</c:v>
                </c:pt>
                <c:pt idx="640">
                  <c:v>43712</c:v>
                </c:pt>
                <c:pt idx="641">
                  <c:v>43713</c:v>
                </c:pt>
                <c:pt idx="642">
                  <c:v>43714</c:v>
                </c:pt>
                <c:pt idx="643">
                  <c:v>43717</c:v>
                </c:pt>
                <c:pt idx="644">
                  <c:v>43718</c:v>
                </c:pt>
                <c:pt idx="645">
                  <c:v>43719</c:v>
                </c:pt>
                <c:pt idx="646">
                  <c:v>43720</c:v>
                </c:pt>
                <c:pt idx="647">
                  <c:v>43721</c:v>
                </c:pt>
                <c:pt idx="648">
                  <c:v>43724</c:v>
                </c:pt>
                <c:pt idx="649">
                  <c:v>43725</c:v>
                </c:pt>
                <c:pt idx="650">
                  <c:v>43726</c:v>
                </c:pt>
                <c:pt idx="651">
                  <c:v>43727</c:v>
                </c:pt>
                <c:pt idx="652">
                  <c:v>43728</c:v>
                </c:pt>
                <c:pt idx="653">
                  <c:v>43731</c:v>
                </c:pt>
                <c:pt idx="654">
                  <c:v>43732</c:v>
                </c:pt>
                <c:pt idx="655">
                  <c:v>43733</c:v>
                </c:pt>
                <c:pt idx="656">
                  <c:v>43734</c:v>
                </c:pt>
                <c:pt idx="657">
                  <c:v>43735</c:v>
                </c:pt>
                <c:pt idx="658">
                  <c:v>43738</c:v>
                </c:pt>
                <c:pt idx="659">
                  <c:v>43739</c:v>
                </c:pt>
                <c:pt idx="660">
                  <c:v>43740</c:v>
                </c:pt>
                <c:pt idx="661">
                  <c:v>43741</c:v>
                </c:pt>
                <c:pt idx="662">
                  <c:v>43742</c:v>
                </c:pt>
                <c:pt idx="663">
                  <c:v>43745</c:v>
                </c:pt>
                <c:pt idx="664">
                  <c:v>43746</c:v>
                </c:pt>
                <c:pt idx="665">
                  <c:v>43747</c:v>
                </c:pt>
                <c:pt idx="666">
                  <c:v>43748</c:v>
                </c:pt>
                <c:pt idx="667">
                  <c:v>43749</c:v>
                </c:pt>
                <c:pt idx="668">
                  <c:v>43752</c:v>
                </c:pt>
                <c:pt idx="669">
                  <c:v>43753</c:v>
                </c:pt>
                <c:pt idx="670">
                  <c:v>43754</c:v>
                </c:pt>
                <c:pt idx="671">
                  <c:v>43755</c:v>
                </c:pt>
                <c:pt idx="672">
                  <c:v>43756</c:v>
                </c:pt>
                <c:pt idx="673">
                  <c:v>43759</c:v>
                </c:pt>
                <c:pt idx="674">
                  <c:v>43760</c:v>
                </c:pt>
                <c:pt idx="675">
                  <c:v>43761</c:v>
                </c:pt>
                <c:pt idx="676">
                  <c:v>43762</c:v>
                </c:pt>
                <c:pt idx="677">
                  <c:v>43763</c:v>
                </c:pt>
                <c:pt idx="678">
                  <c:v>43766</c:v>
                </c:pt>
                <c:pt idx="679">
                  <c:v>43767</c:v>
                </c:pt>
                <c:pt idx="680">
                  <c:v>43768</c:v>
                </c:pt>
                <c:pt idx="681">
                  <c:v>43769</c:v>
                </c:pt>
                <c:pt idx="682">
                  <c:v>43770</c:v>
                </c:pt>
                <c:pt idx="683">
                  <c:v>43773</c:v>
                </c:pt>
                <c:pt idx="684">
                  <c:v>43774</c:v>
                </c:pt>
                <c:pt idx="685">
                  <c:v>43775</c:v>
                </c:pt>
                <c:pt idx="686">
                  <c:v>43776</c:v>
                </c:pt>
                <c:pt idx="687">
                  <c:v>43777</c:v>
                </c:pt>
                <c:pt idx="688">
                  <c:v>43780</c:v>
                </c:pt>
                <c:pt idx="689">
                  <c:v>43781</c:v>
                </c:pt>
                <c:pt idx="690">
                  <c:v>43782</c:v>
                </c:pt>
                <c:pt idx="691">
                  <c:v>43783</c:v>
                </c:pt>
                <c:pt idx="692">
                  <c:v>43784</c:v>
                </c:pt>
                <c:pt idx="693">
                  <c:v>43787</c:v>
                </c:pt>
                <c:pt idx="694">
                  <c:v>43788</c:v>
                </c:pt>
                <c:pt idx="695">
                  <c:v>43789</c:v>
                </c:pt>
                <c:pt idx="696">
                  <c:v>43790</c:v>
                </c:pt>
                <c:pt idx="697">
                  <c:v>43791</c:v>
                </c:pt>
                <c:pt idx="698">
                  <c:v>43794</c:v>
                </c:pt>
                <c:pt idx="699">
                  <c:v>43795</c:v>
                </c:pt>
                <c:pt idx="700">
                  <c:v>43796</c:v>
                </c:pt>
                <c:pt idx="701">
                  <c:v>43801</c:v>
                </c:pt>
                <c:pt idx="702">
                  <c:v>43802</c:v>
                </c:pt>
                <c:pt idx="703">
                  <c:v>43803</c:v>
                </c:pt>
                <c:pt idx="704">
                  <c:v>43804</c:v>
                </c:pt>
                <c:pt idx="705">
                  <c:v>43805</c:v>
                </c:pt>
                <c:pt idx="706">
                  <c:v>43808</c:v>
                </c:pt>
                <c:pt idx="707">
                  <c:v>43809</c:v>
                </c:pt>
                <c:pt idx="708">
                  <c:v>43810</c:v>
                </c:pt>
                <c:pt idx="709">
                  <c:v>43811</c:v>
                </c:pt>
                <c:pt idx="710">
                  <c:v>43812</c:v>
                </c:pt>
                <c:pt idx="711">
                  <c:v>43815</c:v>
                </c:pt>
                <c:pt idx="712">
                  <c:v>43816</c:v>
                </c:pt>
                <c:pt idx="713">
                  <c:v>43817</c:v>
                </c:pt>
                <c:pt idx="714">
                  <c:v>43818</c:v>
                </c:pt>
                <c:pt idx="715">
                  <c:v>43819</c:v>
                </c:pt>
                <c:pt idx="716">
                  <c:v>43822</c:v>
                </c:pt>
                <c:pt idx="717">
                  <c:v>43825</c:v>
                </c:pt>
                <c:pt idx="718">
                  <c:v>43826</c:v>
                </c:pt>
                <c:pt idx="719">
                  <c:v>43829</c:v>
                </c:pt>
                <c:pt idx="720">
                  <c:v>43830</c:v>
                </c:pt>
                <c:pt idx="721">
                  <c:v>43832</c:v>
                </c:pt>
                <c:pt idx="722">
                  <c:v>43833</c:v>
                </c:pt>
                <c:pt idx="723">
                  <c:v>43836</c:v>
                </c:pt>
                <c:pt idx="724">
                  <c:v>43837</c:v>
                </c:pt>
                <c:pt idx="725">
                  <c:v>43838</c:v>
                </c:pt>
                <c:pt idx="726">
                  <c:v>43839</c:v>
                </c:pt>
                <c:pt idx="727">
                  <c:v>43840</c:v>
                </c:pt>
                <c:pt idx="728">
                  <c:v>43843</c:v>
                </c:pt>
                <c:pt idx="729">
                  <c:v>43844</c:v>
                </c:pt>
                <c:pt idx="730">
                  <c:v>43845</c:v>
                </c:pt>
                <c:pt idx="731">
                  <c:v>43846</c:v>
                </c:pt>
                <c:pt idx="732">
                  <c:v>43847</c:v>
                </c:pt>
                <c:pt idx="733">
                  <c:v>43851</c:v>
                </c:pt>
                <c:pt idx="734">
                  <c:v>43852</c:v>
                </c:pt>
                <c:pt idx="735">
                  <c:v>43853</c:v>
                </c:pt>
                <c:pt idx="736">
                  <c:v>43854</c:v>
                </c:pt>
                <c:pt idx="737">
                  <c:v>43856</c:v>
                </c:pt>
                <c:pt idx="738">
                  <c:v>43857</c:v>
                </c:pt>
                <c:pt idx="739">
                  <c:v>43858</c:v>
                </c:pt>
                <c:pt idx="740">
                  <c:v>43859</c:v>
                </c:pt>
                <c:pt idx="741">
                  <c:v>43860</c:v>
                </c:pt>
                <c:pt idx="742">
                  <c:v>43861</c:v>
                </c:pt>
                <c:pt idx="743">
                  <c:v>43863</c:v>
                </c:pt>
                <c:pt idx="744">
                  <c:v>43864</c:v>
                </c:pt>
                <c:pt idx="745">
                  <c:v>43865</c:v>
                </c:pt>
                <c:pt idx="746">
                  <c:v>43866</c:v>
                </c:pt>
                <c:pt idx="747">
                  <c:v>43867</c:v>
                </c:pt>
                <c:pt idx="748">
                  <c:v>43868</c:v>
                </c:pt>
                <c:pt idx="749">
                  <c:v>43870</c:v>
                </c:pt>
                <c:pt idx="750">
                  <c:v>43871</c:v>
                </c:pt>
                <c:pt idx="751">
                  <c:v>43872</c:v>
                </c:pt>
                <c:pt idx="752">
                  <c:v>43873</c:v>
                </c:pt>
                <c:pt idx="753">
                  <c:v>43874</c:v>
                </c:pt>
                <c:pt idx="754">
                  <c:v>43875</c:v>
                </c:pt>
                <c:pt idx="755">
                  <c:v>43877</c:v>
                </c:pt>
                <c:pt idx="756">
                  <c:v>43879</c:v>
                </c:pt>
                <c:pt idx="757">
                  <c:v>43880</c:v>
                </c:pt>
                <c:pt idx="758">
                  <c:v>43881</c:v>
                </c:pt>
                <c:pt idx="759">
                  <c:v>43882</c:v>
                </c:pt>
                <c:pt idx="760">
                  <c:v>43884</c:v>
                </c:pt>
                <c:pt idx="761">
                  <c:v>43885</c:v>
                </c:pt>
                <c:pt idx="762">
                  <c:v>43886</c:v>
                </c:pt>
                <c:pt idx="763">
                  <c:v>43887</c:v>
                </c:pt>
                <c:pt idx="764">
                  <c:v>43888</c:v>
                </c:pt>
                <c:pt idx="765">
                  <c:v>43889</c:v>
                </c:pt>
                <c:pt idx="766">
                  <c:v>43891</c:v>
                </c:pt>
                <c:pt idx="767">
                  <c:v>43892</c:v>
                </c:pt>
                <c:pt idx="768">
                  <c:v>43893</c:v>
                </c:pt>
                <c:pt idx="769">
                  <c:v>43894</c:v>
                </c:pt>
                <c:pt idx="770">
                  <c:v>43895</c:v>
                </c:pt>
                <c:pt idx="771">
                  <c:v>43896</c:v>
                </c:pt>
                <c:pt idx="772">
                  <c:v>43898</c:v>
                </c:pt>
                <c:pt idx="773">
                  <c:v>43899</c:v>
                </c:pt>
                <c:pt idx="774">
                  <c:v>43900</c:v>
                </c:pt>
                <c:pt idx="775">
                  <c:v>43901</c:v>
                </c:pt>
                <c:pt idx="776">
                  <c:v>43902</c:v>
                </c:pt>
                <c:pt idx="777">
                  <c:v>43903</c:v>
                </c:pt>
                <c:pt idx="778">
                  <c:v>43905</c:v>
                </c:pt>
                <c:pt idx="779">
                  <c:v>43906</c:v>
                </c:pt>
                <c:pt idx="780">
                  <c:v>43907</c:v>
                </c:pt>
                <c:pt idx="781">
                  <c:v>43908</c:v>
                </c:pt>
                <c:pt idx="782">
                  <c:v>43909</c:v>
                </c:pt>
                <c:pt idx="783">
                  <c:v>43910</c:v>
                </c:pt>
                <c:pt idx="784">
                  <c:v>43912</c:v>
                </c:pt>
                <c:pt idx="785">
                  <c:v>43913</c:v>
                </c:pt>
                <c:pt idx="786">
                  <c:v>43914</c:v>
                </c:pt>
                <c:pt idx="787">
                  <c:v>43915</c:v>
                </c:pt>
                <c:pt idx="788">
                  <c:v>43916</c:v>
                </c:pt>
                <c:pt idx="789">
                  <c:v>43917</c:v>
                </c:pt>
                <c:pt idx="790">
                  <c:v>43919</c:v>
                </c:pt>
                <c:pt idx="791">
                  <c:v>43920</c:v>
                </c:pt>
                <c:pt idx="792">
                  <c:v>43921</c:v>
                </c:pt>
                <c:pt idx="793">
                  <c:v>43922</c:v>
                </c:pt>
                <c:pt idx="794">
                  <c:v>43923</c:v>
                </c:pt>
                <c:pt idx="795">
                  <c:v>43924</c:v>
                </c:pt>
                <c:pt idx="796">
                  <c:v>43927</c:v>
                </c:pt>
                <c:pt idx="797">
                  <c:v>43928</c:v>
                </c:pt>
                <c:pt idx="798">
                  <c:v>43929</c:v>
                </c:pt>
                <c:pt idx="799">
                  <c:v>43930</c:v>
                </c:pt>
                <c:pt idx="800">
                  <c:v>43933</c:v>
                </c:pt>
                <c:pt idx="801">
                  <c:v>43934</c:v>
                </c:pt>
                <c:pt idx="802">
                  <c:v>43935</c:v>
                </c:pt>
                <c:pt idx="803">
                  <c:v>43936</c:v>
                </c:pt>
                <c:pt idx="804">
                  <c:v>43937</c:v>
                </c:pt>
                <c:pt idx="805">
                  <c:v>43938</c:v>
                </c:pt>
                <c:pt idx="806">
                  <c:v>43940</c:v>
                </c:pt>
                <c:pt idx="807">
                  <c:v>43941</c:v>
                </c:pt>
                <c:pt idx="808">
                  <c:v>43942</c:v>
                </c:pt>
                <c:pt idx="809">
                  <c:v>43943</c:v>
                </c:pt>
                <c:pt idx="810">
                  <c:v>43944</c:v>
                </c:pt>
                <c:pt idx="811">
                  <c:v>43945</c:v>
                </c:pt>
                <c:pt idx="812">
                  <c:v>43947</c:v>
                </c:pt>
                <c:pt idx="813">
                  <c:v>43948</c:v>
                </c:pt>
                <c:pt idx="814">
                  <c:v>43949</c:v>
                </c:pt>
                <c:pt idx="815">
                  <c:v>43950</c:v>
                </c:pt>
                <c:pt idx="816">
                  <c:v>43951</c:v>
                </c:pt>
                <c:pt idx="817">
                  <c:v>43952</c:v>
                </c:pt>
                <c:pt idx="818">
                  <c:v>43954</c:v>
                </c:pt>
                <c:pt idx="819">
                  <c:v>43955</c:v>
                </c:pt>
                <c:pt idx="820">
                  <c:v>43956</c:v>
                </c:pt>
                <c:pt idx="821">
                  <c:v>43957</c:v>
                </c:pt>
                <c:pt idx="822">
                  <c:v>43958</c:v>
                </c:pt>
                <c:pt idx="823">
                  <c:v>43959</c:v>
                </c:pt>
                <c:pt idx="824">
                  <c:v>43961</c:v>
                </c:pt>
                <c:pt idx="825">
                  <c:v>43962</c:v>
                </c:pt>
                <c:pt idx="826">
                  <c:v>43963</c:v>
                </c:pt>
                <c:pt idx="827">
                  <c:v>43964</c:v>
                </c:pt>
                <c:pt idx="828">
                  <c:v>43965</c:v>
                </c:pt>
                <c:pt idx="829">
                  <c:v>43966</c:v>
                </c:pt>
                <c:pt idx="830">
                  <c:v>43968</c:v>
                </c:pt>
                <c:pt idx="831">
                  <c:v>43969</c:v>
                </c:pt>
                <c:pt idx="832">
                  <c:v>43970</c:v>
                </c:pt>
                <c:pt idx="833">
                  <c:v>43971</c:v>
                </c:pt>
                <c:pt idx="834">
                  <c:v>43972</c:v>
                </c:pt>
                <c:pt idx="835">
                  <c:v>43973</c:v>
                </c:pt>
                <c:pt idx="836">
                  <c:v>43975</c:v>
                </c:pt>
                <c:pt idx="837">
                  <c:v>43976</c:v>
                </c:pt>
                <c:pt idx="838">
                  <c:v>43977</c:v>
                </c:pt>
                <c:pt idx="839">
                  <c:v>43978</c:v>
                </c:pt>
                <c:pt idx="840">
                  <c:v>43979</c:v>
                </c:pt>
                <c:pt idx="841">
                  <c:v>43980</c:v>
                </c:pt>
                <c:pt idx="842">
                  <c:v>43982</c:v>
                </c:pt>
                <c:pt idx="843">
                  <c:v>43983</c:v>
                </c:pt>
                <c:pt idx="844">
                  <c:v>43984</c:v>
                </c:pt>
                <c:pt idx="845">
                  <c:v>43985</c:v>
                </c:pt>
                <c:pt idx="846">
                  <c:v>43986</c:v>
                </c:pt>
                <c:pt idx="847">
                  <c:v>43987</c:v>
                </c:pt>
              </c:numCache>
            </c:numRef>
          </c:cat>
          <c:val>
            <c:numRef>
              <c:f>'Performance comparison'!$G$29:$G$876</c:f>
              <c:numCache>
                <c:formatCode>0.00%</c:formatCode>
                <c:ptCount val="848"/>
                <c:pt idx="0">
                  <c:v>-1.2639087441580155E-2</c:v>
                </c:pt>
                <c:pt idx="1">
                  <c:v>-1.8860593052638652E-4</c:v>
                </c:pt>
                <c:pt idx="2">
                  <c:v>1.6034767630061175E-2</c:v>
                </c:pt>
                <c:pt idx="3">
                  <c:v>-1.5091115453350623E-3</c:v>
                </c:pt>
                <c:pt idx="4">
                  <c:v>3.5842861190076292E-3</c:v>
                </c:pt>
                <c:pt idx="5">
                  <c:v>1.8864931856819034E-3</c:v>
                </c:pt>
                <c:pt idx="6">
                  <c:v>6.6025846671418087E-3</c:v>
                </c:pt>
                <c:pt idx="7">
                  <c:v>7.3571781685415338E-3</c:v>
                </c:pt>
                <c:pt idx="8">
                  <c:v>1.9807640815229455E-2</c:v>
                </c:pt>
                <c:pt idx="9">
                  <c:v>1.0941369965719261E-2</c:v>
                </c:pt>
                <c:pt idx="10">
                  <c:v>2.7164743526306712E-2</c:v>
                </c:pt>
                <c:pt idx="11">
                  <c:v>1.8487154064786626E-2</c:v>
                </c:pt>
                <c:pt idx="12">
                  <c:v>1.9618959427239124E-2</c:v>
                </c:pt>
                <c:pt idx="13">
                  <c:v>1.8864365925839843E-2</c:v>
                </c:pt>
                <c:pt idx="14">
                  <c:v>1.5468855516652447E-2</c:v>
                </c:pt>
                <c:pt idx="15">
                  <c:v>-7.5456897772373521E-3</c:v>
                </c:pt>
                <c:pt idx="16">
                  <c:v>6.036672553732858E-3</c:v>
                </c:pt>
                <c:pt idx="17">
                  <c:v>3.5842861190078512E-3</c:v>
                </c:pt>
                <c:pt idx="18">
                  <c:v>2.452386434725673E-3</c:v>
                </c:pt>
                <c:pt idx="19">
                  <c:v>-5.1499700113174285E-2</c:v>
                </c:pt>
                <c:pt idx="20">
                  <c:v>-7.0364066039013351E-2</c:v>
                </c:pt>
                <c:pt idx="21">
                  <c:v>-8.5266858527328515E-2</c:v>
                </c:pt>
                <c:pt idx="22">
                  <c:v>-8.6964651460654019E-2</c:v>
                </c:pt>
                <c:pt idx="23">
                  <c:v>-9.9792439154590462E-2</c:v>
                </c:pt>
                <c:pt idx="24">
                  <c:v>-7.8287061999134044E-2</c:v>
                </c:pt>
                <c:pt idx="25">
                  <c:v>-8.0362161115342223E-2</c:v>
                </c:pt>
                <c:pt idx="26">
                  <c:v>-7.979624900193294E-2</c:v>
                </c:pt>
                <c:pt idx="27">
                  <c:v>-9.0360256191670874E-2</c:v>
                </c:pt>
                <c:pt idx="28">
                  <c:v>-0.10696091707077526</c:v>
                </c:pt>
                <c:pt idx="29">
                  <c:v>-9.3755842058322214E-2</c:v>
                </c:pt>
                <c:pt idx="30">
                  <c:v>-0.10016972647310751</c:v>
                </c:pt>
                <c:pt idx="31">
                  <c:v>-9.507634767313089E-2</c:v>
                </c:pt>
                <c:pt idx="32">
                  <c:v>-9.9603814359698339E-2</c:v>
                </c:pt>
                <c:pt idx="33">
                  <c:v>-8.7530639031527135E-2</c:v>
                </c:pt>
                <c:pt idx="34">
                  <c:v>-6.6025280740436454E-2</c:v>
                </c:pt>
                <c:pt idx="35">
                  <c:v>-5.0179213362731678E-2</c:v>
                </c:pt>
                <c:pt idx="36">
                  <c:v>-4.5463121881271884E-2</c:v>
                </c:pt>
                <c:pt idx="37">
                  <c:v>-5.2254218157110288E-2</c:v>
                </c:pt>
                <c:pt idx="38">
                  <c:v>-3.7351425668795124E-2</c:v>
                </c:pt>
                <c:pt idx="39">
                  <c:v>-3.5087645164596615E-2</c:v>
                </c:pt>
                <c:pt idx="40">
                  <c:v>-2.4712262769751026E-2</c:v>
                </c:pt>
                <c:pt idx="41">
                  <c:v>-1.4525486305432045E-2</c:v>
                </c:pt>
                <c:pt idx="42">
                  <c:v>1.3205810722729527E-3</c:v>
                </c:pt>
                <c:pt idx="43">
                  <c:v>7.3571781685415338E-3</c:v>
                </c:pt>
                <c:pt idx="44">
                  <c:v>1.8864931856821254E-3</c:v>
                </c:pt>
                <c:pt idx="45">
                  <c:v>3.206979936124954E-3</c:v>
                </c:pt>
                <c:pt idx="46">
                  <c:v>-6.791096275837849E-3</c:v>
                </c:pt>
                <c:pt idx="47">
                  <c:v>-1.1318581826771257E-2</c:v>
                </c:pt>
                <c:pt idx="48">
                  <c:v>-4.8481401565040216E-2</c:v>
                </c:pt>
                <c:pt idx="49">
                  <c:v>-5.1688324908066963E-2</c:v>
                </c:pt>
                <c:pt idx="50">
                  <c:v>-6.3950181624228386E-2</c:v>
                </c:pt>
                <c:pt idx="51">
                  <c:v>-7.1307265470939796E-2</c:v>
                </c:pt>
                <c:pt idx="52">
                  <c:v>-6.5082005851046842E-2</c:v>
                </c:pt>
                <c:pt idx="53">
                  <c:v>-6.3950181624228275E-2</c:v>
                </c:pt>
                <c:pt idx="54">
                  <c:v>-7.6211981747291824E-2</c:v>
                </c:pt>
                <c:pt idx="55">
                  <c:v>-6.9420791149623962E-2</c:v>
                </c:pt>
                <c:pt idx="56">
                  <c:v>-7.8664368182016942E-2</c:v>
                </c:pt>
                <c:pt idx="57">
                  <c:v>-0.10092431997450724</c:v>
                </c:pt>
                <c:pt idx="58">
                  <c:v>-9.7906021426372836E-2</c:v>
                </c:pt>
                <c:pt idx="59">
                  <c:v>-0.14129406305580272</c:v>
                </c:pt>
                <c:pt idx="60">
                  <c:v>-0.12808898804334945</c:v>
                </c:pt>
                <c:pt idx="61">
                  <c:v>-0.12412749006328927</c:v>
                </c:pt>
                <c:pt idx="62">
                  <c:v>-0.13450287245813486</c:v>
                </c:pt>
                <c:pt idx="63">
                  <c:v>-0.10714952300130209</c:v>
                </c:pt>
                <c:pt idx="64">
                  <c:v>-9.7717340038382505E-2</c:v>
                </c:pt>
                <c:pt idx="65">
                  <c:v>-9.7528734107855897E-2</c:v>
                </c:pt>
                <c:pt idx="66">
                  <c:v>-7.8475762251490444E-2</c:v>
                </c:pt>
                <c:pt idx="67">
                  <c:v>-8.205995404866806E-2</c:v>
                </c:pt>
                <c:pt idx="68">
                  <c:v>-7.4325564019073864E-2</c:v>
                </c:pt>
                <c:pt idx="69">
                  <c:v>-6.9043579288570855E-2</c:v>
                </c:pt>
                <c:pt idx="70">
                  <c:v>-5.0556425223784673E-2</c:v>
                </c:pt>
                <c:pt idx="71">
                  <c:v>-4.301071658218103E-2</c:v>
                </c:pt>
                <c:pt idx="72">
                  <c:v>-2.9051066932693992E-2</c:v>
                </c:pt>
                <c:pt idx="73">
                  <c:v>-3.1126147184536435E-2</c:v>
                </c:pt>
                <c:pt idx="74">
                  <c:v>-7.7532468497734763E-2</c:v>
                </c:pt>
                <c:pt idx="75">
                  <c:v>-6.0554595757577379E-2</c:v>
                </c:pt>
                <c:pt idx="76">
                  <c:v>-6.3195588122828994E-2</c:v>
                </c:pt>
                <c:pt idx="77">
                  <c:v>-8.8473838463453358E-2</c:v>
                </c:pt>
                <c:pt idx="78">
                  <c:v>-8.7719244962054077E-2</c:v>
                </c:pt>
                <c:pt idx="79">
                  <c:v>-0.10092431997450746</c:v>
                </c:pt>
                <c:pt idx="80">
                  <c:v>-0.10582901738649375</c:v>
                </c:pt>
                <c:pt idx="81">
                  <c:v>-9.0926224898178587E-2</c:v>
                </c:pt>
                <c:pt idx="82">
                  <c:v>-0.13752117100626937</c:v>
                </c:pt>
                <c:pt idx="83">
                  <c:v>-0.13903035800906838</c:v>
                </c:pt>
                <c:pt idx="84">
                  <c:v>-0.13544607189006119</c:v>
                </c:pt>
                <c:pt idx="85">
                  <c:v>-0.1307299804086014</c:v>
                </c:pt>
                <c:pt idx="86">
                  <c:v>-0.12356157794988032</c:v>
                </c:pt>
                <c:pt idx="87">
                  <c:v>-0.1561969121372162</c:v>
                </c:pt>
                <c:pt idx="88">
                  <c:v>-0.16129030980155856</c:v>
                </c:pt>
                <c:pt idx="89">
                  <c:v>-0.15600823074922598</c:v>
                </c:pt>
                <c:pt idx="90">
                  <c:v>-0.16619500721354497</c:v>
                </c:pt>
                <c:pt idx="91">
                  <c:v>-0.18449346102597486</c:v>
                </c:pt>
                <c:pt idx="92">
                  <c:v>-0.19769853603842824</c:v>
                </c:pt>
                <c:pt idx="93">
                  <c:v>-0.19373696260090423</c:v>
                </c:pt>
                <c:pt idx="94">
                  <c:v>-0.18864365925839122</c:v>
                </c:pt>
                <c:pt idx="95">
                  <c:v>-0.18166378727273302</c:v>
                </c:pt>
                <c:pt idx="96">
                  <c:v>-0.16544041371214557</c:v>
                </c:pt>
                <c:pt idx="97">
                  <c:v>-0.1560082307492261</c:v>
                </c:pt>
                <c:pt idx="98">
                  <c:v>-0.15242403895204837</c:v>
                </c:pt>
                <c:pt idx="99">
                  <c:v>-0.13148457391000112</c:v>
                </c:pt>
                <c:pt idx="100">
                  <c:v>-0.14865114690251457</c:v>
                </c:pt>
                <c:pt idx="101">
                  <c:v>-0.14129406305580317</c:v>
                </c:pt>
                <c:pt idx="102">
                  <c:v>-0.16562909510013579</c:v>
                </c:pt>
                <c:pt idx="103">
                  <c:v>-0.16242211516401117</c:v>
                </c:pt>
                <c:pt idx="104">
                  <c:v>-0.15034893983584008</c:v>
                </c:pt>
                <c:pt idx="105">
                  <c:v>-0.14185995630484649</c:v>
                </c:pt>
                <c:pt idx="106">
                  <c:v>-0.1307299804086014</c:v>
                </c:pt>
                <c:pt idx="107">
                  <c:v>-0.12205239094708153</c:v>
                </c:pt>
                <c:pt idx="108">
                  <c:v>-0.13186188009288369</c:v>
                </c:pt>
                <c:pt idx="109">
                  <c:v>-0.12469338331233304</c:v>
                </c:pt>
                <c:pt idx="110">
                  <c:v>-0.11111109643882666</c:v>
                </c:pt>
                <c:pt idx="111">
                  <c:v>-0.11733629946562174</c:v>
                </c:pt>
                <c:pt idx="112">
                  <c:v>-0.13657797157434348</c:v>
                </c:pt>
                <c:pt idx="113">
                  <c:v>-0.12582528299661533</c:v>
                </c:pt>
                <c:pt idx="114">
                  <c:v>-9.6585534675930673E-2</c:v>
                </c:pt>
                <c:pt idx="115">
                  <c:v>-8.0362161115343222E-2</c:v>
                </c:pt>
                <c:pt idx="116">
                  <c:v>-7.4891476132484036E-2</c:v>
                </c:pt>
                <c:pt idx="117">
                  <c:v>-6.2252388690903659E-2</c:v>
                </c:pt>
                <c:pt idx="118">
                  <c:v>-5.3574799229383685E-2</c:v>
                </c:pt>
                <c:pt idx="119">
                  <c:v>-7.262777108574936E-2</c:v>
                </c:pt>
                <c:pt idx="120">
                  <c:v>-6.4516093737638447E-2</c:v>
                </c:pt>
                <c:pt idx="121">
                  <c:v>-7.5080157520474367E-2</c:v>
                </c:pt>
                <c:pt idx="122">
                  <c:v>-6.4704699668164944E-2</c:v>
                </c:pt>
                <c:pt idx="123">
                  <c:v>-6.828898578717213E-2</c:v>
                </c:pt>
                <c:pt idx="124">
                  <c:v>-7.2439165155222751E-2</c:v>
                </c:pt>
                <c:pt idx="125">
                  <c:v>-6.5082005851047842E-2</c:v>
                </c:pt>
                <c:pt idx="126">
                  <c:v>-8.3380459663477735E-2</c:v>
                </c:pt>
                <c:pt idx="127">
                  <c:v>-7.904165550053488E-2</c:v>
                </c:pt>
                <c:pt idx="128">
                  <c:v>-0.10224482558931691</c:v>
                </c:pt>
                <c:pt idx="129">
                  <c:v>-0.10299941909071653</c:v>
                </c:pt>
                <c:pt idx="130">
                  <c:v>-0.11752498085361274</c:v>
                </c:pt>
                <c:pt idx="131">
                  <c:v>-0.1116770085522365</c:v>
                </c:pt>
                <c:pt idx="132">
                  <c:v>-8.4889646666276852E-2</c:v>
                </c:pt>
                <c:pt idx="133">
                  <c:v>-0.10639500495736764</c:v>
                </c:pt>
                <c:pt idx="134">
                  <c:v>-0.10130162615739102</c:v>
                </c:pt>
                <c:pt idx="135">
                  <c:v>-8.6776045530129187E-2</c:v>
                </c:pt>
                <c:pt idx="136">
                  <c:v>-0.10526312413745142</c:v>
                </c:pt>
                <c:pt idx="137">
                  <c:v>-9.6962821994448167E-2</c:v>
                </c:pt>
                <c:pt idx="138">
                  <c:v>-0.12148647883367314</c:v>
                </c:pt>
                <c:pt idx="139">
                  <c:v>-0.12393886526839815</c:v>
                </c:pt>
                <c:pt idx="140">
                  <c:v>-0.13299376091280091</c:v>
                </c:pt>
                <c:pt idx="141">
                  <c:v>-0.10903599732261937</c:v>
                </c:pt>
                <c:pt idx="142">
                  <c:v>-0.10790411650270304</c:v>
                </c:pt>
                <c:pt idx="143">
                  <c:v>-8.2059954048669392E-2</c:v>
                </c:pt>
                <c:pt idx="144">
                  <c:v>-7.2627771085749915E-2</c:v>
                </c:pt>
                <c:pt idx="145">
                  <c:v>-7.394827670055848E-2</c:v>
                </c:pt>
                <c:pt idx="146">
                  <c:v>-0.10431990584115958</c:v>
                </c:pt>
                <c:pt idx="147">
                  <c:v>-9.3189929944914374E-2</c:v>
                </c:pt>
                <c:pt idx="148">
                  <c:v>-9.0171631396780194E-2</c:v>
                </c:pt>
                <c:pt idx="149">
                  <c:v>-6.9986778720498188E-2</c:v>
                </c:pt>
                <c:pt idx="150">
                  <c:v>-5.8856802824252985E-2</c:v>
                </c:pt>
                <c:pt idx="151">
                  <c:v>-5.8856802824252985E-2</c:v>
                </c:pt>
                <c:pt idx="152">
                  <c:v>-5.8479496641370421E-2</c:v>
                </c:pt>
                <c:pt idx="153">
                  <c:v>-6.6591173989481223E-2</c:v>
                </c:pt>
                <c:pt idx="154">
                  <c:v>-4.9047313678450832E-2</c:v>
                </c:pt>
                <c:pt idx="155">
                  <c:v>-4.6406321313199217E-2</c:v>
                </c:pt>
                <c:pt idx="156">
                  <c:v>-4.4331222196990927E-2</c:v>
                </c:pt>
                <c:pt idx="157">
                  <c:v>-1.4902792488315941E-2</c:v>
                </c:pt>
                <c:pt idx="158">
                  <c:v>-2.1316676903101239E-2</c:v>
                </c:pt>
                <c:pt idx="159">
                  <c:v>-1.6411979491114947E-2</c:v>
                </c:pt>
                <c:pt idx="160">
                  <c:v>-2.735327399936982E-2</c:v>
                </c:pt>
                <c:pt idx="161">
                  <c:v>-2.5278250340625252E-2</c:v>
                </c:pt>
                <c:pt idx="162">
                  <c:v>-4.58403337423261E-2</c:v>
                </c:pt>
                <c:pt idx="163">
                  <c:v>-4.8858707747924113E-2</c:v>
                </c:pt>
                <c:pt idx="164">
                  <c:v>-5.7158991026561523E-2</c:v>
                </c:pt>
                <c:pt idx="165">
                  <c:v>-4.1878835762265809E-2</c:v>
                </c:pt>
                <c:pt idx="166">
                  <c:v>-7.0175384651024464E-2</c:v>
                </c:pt>
                <c:pt idx="167">
                  <c:v>-6.4704699668165166E-2</c:v>
                </c:pt>
                <c:pt idx="168">
                  <c:v>-3.9426524785004524E-2</c:v>
                </c:pt>
                <c:pt idx="169">
                  <c:v>-3.2258046868819834E-2</c:v>
                </c:pt>
                <c:pt idx="170">
                  <c:v>-4.5463121881273216E-2</c:v>
                </c:pt>
                <c:pt idx="171">
                  <c:v>-2.9428354251212263E-2</c:v>
                </c:pt>
                <c:pt idx="172">
                  <c:v>-2.1505358291091681E-2</c:v>
                </c:pt>
                <c:pt idx="173">
                  <c:v>-2.1316676903101461E-2</c:v>
                </c:pt>
                <c:pt idx="174">
                  <c:v>-1.8298378354967393E-2</c:v>
                </c:pt>
                <c:pt idx="175">
                  <c:v>-3.2446652799346665E-2</c:v>
                </c:pt>
                <c:pt idx="176">
                  <c:v>-2.9051066932695546E-2</c:v>
                </c:pt>
                <c:pt idx="177">
                  <c:v>-2.0939370720218897E-2</c:v>
                </c:pt>
                <c:pt idx="178">
                  <c:v>-1.018670100685648E-2</c:v>
                </c:pt>
                <c:pt idx="179">
                  <c:v>-1.5657385989715777E-2</c:v>
                </c:pt>
                <c:pt idx="180">
                  <c:v>-6.9797965281955809E-3</c:v>
                </c:pt>
                <c:pt idx="181">
                  <c:v>1.6789361131459568E-2</c:v>
                </c:pt>
                <c:pt idx="182">
                  <c:v>2.1505452612919251E-2</c:v>
                </c:pt>
                <c:pt idx="183">
                  <c:v>2.5844237911496259E-2</c:v>
                </c:pt>
                <c:pt idx="184">
                  <c:v>2.4335050908697253E-2</c:v>
                </c:pt>
                <c:pt idx="185">
                  <c:v>2.8862536459630439E-2</c:v>
                </c:pt>
                <c:pt idx="186">
                  <c:v>4.9613301249321839E-2</c:v>
                </c:pt>
                <c:pt idx="187">
                  <c:v>8.1871348118140785E-2</c:v>
                </c:pt>
                <c:pt idx="188">
                  <c:v>7.9041749822362783E-2</c:v>
                </c:pt>
                <c:pt idx="189">
                  <c:v>7.1684647111285527E-2</c:v>
                </c:pt>
                <c:pt idx="190">
                  <c:v>7.8475762251489778E-2</c:v>
                </c:pt>
                <c:pt idx="191">
                  <c:v>7.0364160360842698E-2</c:v>
                </c:pt>
                <c:pt idx="192">
                  <c:v>7.0741372221895915E-2</c:v>
                </c:pt>
                <c:pt idx="193">
                  <c:v>5.074520093360424E-2</c:v>
                </c:pt>
                <c:pt idx="194">
                  <c:v>4.3765404405409658E-2</c:v>
                </c:pt>
                <c:pt idx="195">
                  <c:v>4.0181118286402473E-2</c:v>
                </c:pt>
                <c:pt idx="196">
                  <c:v>6.6779874241835513E-2</c:v>
                </c:pt>
                <c:pt idx="197">
                  <c:v>5.8102284780315427E-2</c:v>
                </c:pt>
                <c:pt idx="198">
                  <c:v>7.2061953294168202E-2</c:v>
                </c:pt>
                <c:pt idx="199">
                  <c:v>9.4510511017184884E-2</c:v>
                </c:pt>
                <c:pt idx="200">
                  <c:v>9.6208322814876235E-2</c:v>
                </c:pt>
                <c:pt idx="201">
                  <c:v>9.3944617768141336E-2</c:v>
                </c:pt>
                <c:pt idx="202">
                  <c:v>8.0928148686214563E-2</c:v>
                </c:pt>
                <c:pt idx="203">
                  <c:v>8.2814641871896244E-2</c:v>
                </c:pt>
                <c:pt idx="204">
                  <c:v>0.1009244142963357</c:v>
                </c:pt>
                <c:pt idx="205">
                  <c:v>8.4135128622339073E-2</c:v>
                </c:pt>
                <c:pt idx="206">
                  <c:v>8.6964745782483144E-2</c:v>
                </c:pt>
                <c:pt idx="207">
                  <c:v>5.5649898345590199E-2</c:v>
                </c:pt>
                <c:pt idx="208">
                  <c:v>6.9420885471452642E-2</c:v>
                </c:pt>
                <c:pt idx="209">
                  <c:v>8.2060048370496741E-2</c:v>
                </c:pt>
                <c:pt idx="210">
                  <c:v>9.3944617768141336E-2</c:v>
                </c:pt>
                <c:pt idx="211">
                  <c:v>7.7909850138080383E-2</c:v>
                </c:pt>
                <c:pt idx="212">
                  <c:v>6.7723073673761292E-2</c:v>
                </c:pt>
                <c:pt idx="213">
                  <c:v>7.602345127422816E-2</c:v>
                </c:pt>
                <c:pt idx="214">
                  <c:v>8.0928148686214563E-2</c:v>
                </c:pt>
                <c:pt idx="215">
                  <c:v>7.8287156320962836E-2</c:v>
                </c:pt>
                <c:pt idx="216">
                  <c:v>8.3946447234348742E-2</c:v>
                </c:pt>
                <c:pt idx="217">
                  <c:v>9.5831016631993116E-2</c:v>
                </c:pt>
                <c:pt idx="218">
                  <c:v>0.10092441429633547</c:v>
                </c:pt>
                <c:pt idx="219">
                  <c:v>0.10299949454817781</c:v>
                </c:pt>
                <c:pt idx="220">
                  <c:v>0.13129604343693635</c:v>
                </c:pt>
                <c:pt idx="221">
                  <c:v>0.12507076495267744</c:v>
                </c:pt>
                <c:pt idx="222">
                  <c:v>0.12884365700221112</c:v>
                </c:pt>
                <c:pt idx="223">
                  <c:v>0.13978495151046566</c:v>
                </c:pt>
                <c:pt idx="224">
                  <c:v>0.13884175207853966</c:v>
                </c:pt>
                <c:pt idx="225">
                  <c:v>0.16261089087382863</c:v>
                </c:pt>
                <c:pt idx="226">
                  <c:v>0.16977929333254971</c:v>
                </c:pt>
                <c:pt idx="227">
                  <c:v>0.15902662361918729</c:v>
                </c:pt>
                <c:pt idx="228">
                  <c:v>0.16449730860204648</c:v>
                </c:pt>
                <c:pt idx="229">
                  <c:v>0.18770045982646266</c:v>
                </c:pt>
                <c:pt idx="230">
                  <c:v>0.19920774190559021</c:v>
                </c:pt>
                <c:pt idx="231">
                  <c:v>0.20354652720416744</c:v>
                </c:pt>
                <c:pt idx="232">
                  <c:v>0.21297878562455064</c:v>
                </c:pt>
                <c:pt idx="233">
                  <c:v>0.20222604045372439</c:v>
                </c:pt>
                <c:pt idx="234">
                  <c:v>0.20675350714029173</c:v>
                </c:pt>
                <c:pt idx="235">
                  <c:v>0.2063762198217749</c:v>
                </c:pt>
                <c:pt idx="236">
                  <c:v>0.19543484985605653</c:v>
                </c:pt>
                <c:pt idx="237">
                  <c:v>0.19769863036025481</c:v>
                </c:pt>
                <c:pt idx="238">
                  <c:v>0.21618569010321109</c:v>
                </c:pt>
                <c:pt idx="239">
                  <c:v>0.23769106725866762</c:v>
                </c:pt>
                <c:pt idx="240">
                  <c:v>0.23580464953044977</c:v>
                </c:pt>
                <c:pt idx="241">
                  <c:v>0.24768914347063076</c:v>
                </c:pt>
                <c:pt idx="242">
                  <c:v>0.23674779236927801</c:v>
                </c:pt>
                <c:pt idx="243">
                  <c:v>0.21675160221662049</c:v>
                </c:pt>
                <c:pt idx="244">
                  <c:v>0.22109046297266133</c:v>
                </c:pt>
                <c:pt idx="245">
                  <c:v>0.2412753345133094</c:v>
                </c:pt>
                <c:pt idx="246">
                  <c:v>0.23467269325307005</c:v>
                </c:pt>
                <c:pt idx="247">
                  <c:v>0.21014911187130902</c:v>
                </c:pt>
                <c:pt idx="248">
                  <c:v>0.19581213717457358</c:v>
                </c:pt>
                <c:pt idx="249">
                  <c:v>0.16562918942196281</c:v>
                </c:pt>
                <c:pt idx="250">
                  <c:v>0.15355601409379172</c:v>
                </c:pt>
                <c:pt idx="251">
                  <c:v>0.11677048167403958</c:v>
                </c:pt>
                <c:pt idx="252">
                  <c:v>0.11846827460736509</c:v>
                </c:pt>
                <c:pt idx="253">
                  <c:v>0.11658180028604948</c:v>
                </c:pt>
                <c:pt idx="254">
                  <c:v>0.14318053737711667</c:v>
                </c:pt>
                <c:pt idx="255">
                  <c:v>0.15714020589096944</c:v>
                </c:pt>
                <c:pt idx="256">
                  <c:v>0.16355409030575463</c:v>
                </c:pt>
                <c:pt idx="257">
                  <c:v>0.16770428853817099</c:v>
                </c:pt>
                <c:pt idx="258">
                  <c:v>0.16355409030575441</c:v>
                </c:pt>
                <c:pt idx="259">
                  <c:v>0.18411624916491909</c:v>
                </c:pt>
                <c:pt idx="260">
                  <c:v>0.19883043572270775</c:v>
                </c:pt>
                <c:pt idx="261">
                  <c:v>0.20562162632037584</c:v>
                </c:pt>
                <c:pt idx="262">
                  <c:v>0.18864365925838888</c:v>
                </c:pt>
                <c:pt idx="263">
                  <c:v>0.16279949680435535</c:v>
                </c:pt>
                <c:pt idx="264">
                  <c:v>0.15053771554565754</c:v>
                </c:pt>
                <c:pt idx="265">
                  <c:v>0.15544241295764394</c:v>
                </c:pt>
                <c:pt idx="266">
                  <c:v>0.18034337597975147</c:v>
                </c:pt>
                <c:pt idx="267">
                  <c:v>0.1809092692287948</c:v>
                </c:pt>
                <c:pt idx="268">
                  <c:v>0.15355601409379194</c:v>
                </c:pt>
                <c:pt idx="269">
                  <c:v>0.13412566059707975</c:v>
                </c:pt>
                <c:pt idx="270">
                  <c:v>0.17034528090342249</c:v>
                </c:pt>
                <c:pt idx="271">
                  <c:v>0.1575175120738519</c:v>
                </c:pt>
                <c:pt idx="272">
                  <c:v>0.14525563649332462</c:v>
                </c:pt>
                <c:pt idx="273">
                  <c:v>0.14997172797478431</c:v>
                </c:pt>
                <c:pt idx="274">
                  <c:v>0.15431053213772739</c:v>
                </c:pt>
                <c:pt idx="275">
                  <c:v>0.17600457181680818</c:v>
                </c:pt>
                <c:pt idx="276">
                  <c:v>0.1707225682219391</c:v>
                </c:pt>
                <c:pt idx="277">
                  <c:v>0.19600083742692931</c:v>
                </c:pt>
                <c:pt idx="278">
                  <c:v>0.22939068965820075</c:v>
                </c:pt>
                <c:pt idx="279">
                  <c:v>0.21297878562455042</c:v>
                </c:pt>
                <c:pt idx="280">
                  <c:v>0.24278437060118074</c:v>
                </c:pt>
                <c:pt idx="281">
                  <c:v>0.2365592430318495</c:v>
                </c:pt>
                <c:pt idx="282">
                  <c:v>0.23089987666099998</c:v>
                </c:pt>
                <c:pt idx="283">
                  <c:v>0.21448782171242242</c:v>
                </c:pt>
                <c:pt idx="284">
                  <c:v>0.22505196095272195</c:v>
                </c:pt>
                <c:pt idx="285">
                  <c:v>0.18864365925838866</c:v>
                </c:pt>
                <c:pt idx="286">
                  <c:v>0.19807584222130825</c:v>
                </c:pt>
                <c:pt idx="287">
                  <c:v>0.19543484985605675</c:v>
                </c:pt>
                <c:pt idx="288">
                  <c:v>0.19864182979218126</c:v>
                </c:pt>
                <c:pt idx="289">
                  <c:v>0.17072256822193954</c:v>
                </c:pt>
                <c:pt idx="290">
                  <c:v>0.19637804928798297</c:v>
                </c:pt>
                <c:pt idx="291">
                  <c:v>0.23580464953045044</c:v>
                </c:pt>
                <c:pt idx="292">
                  <c:v>0.26051693116456764</c:v>
                </c:pt>
                <c:pt idx="293">
                  <c:v>0.26523302264602733</c:v>
                </c:pt>
                <c:pt idx="294">
                  <c:v>0.27126960087793006</c:v>
                </c:pt>
                <c:pt idx="295">
                  <c:v>0.24919833047343021</c:v>
                </c:pt>
                <c:pt idx="296">
                  <c:v>0.25485756479371835</c:v>
                </c:pt>
                <c:pt idx="297">
                  <c:v>0.29164315380656824</c:v>
                </c:pt>
                <c:pt idx="298">
                  <c:v>0.28824756793991724</c:v>
                </c:pt>
                <c:pt idx="299">
                  <c:v>0.28994528541577913</c:v>
                </c:pt>
                <c:pt idx="300">
                  <c:v>0.29485005828522892</c:v>
                </c:pt>
                <c:pt idx="301">
                  <c:v>0.27711751658620831</c:v>
                </c:pt>
                <c:pt idx="302">
                  <c:v>0.28372015784644766</c:v>
                </c:pt>
                <c:pt idx="303">
                  <c:v>0.28636115021169917</c:v>
                </c:pt>
                <c:pt idx="304">
                  <c:v>0.28466328182090983</c:v>
                </c:pt>
                <c:pt idx="305">
                  <c:v>0.29352957153478609</c:v>
                </c:pt>
                <c:pt idx="306">
                  <c:v>0.26862860851267878</c:v>
                </c:pt>
                <c:pt idx="307">
                  <c:v>0.2814563773422496</c:v>
                </c:pt>
                <c:pt idx="308">
                  <c:v>0.29088856030516919</c:v>
                </c:pt>
                <c:pt idx="309">
                  <c:v>0.31522361121386733</c:v>
                </c:pt>
                <c:pt idx="310">
                  <c:v>0.33427665852769661</c:v>
                </c:pt>
                <c:pt idx="311">
                  <c:v>0.30277307310971557</c:v>
                </c:pt>
                <c:pt idx="312">
                  <c:v>0.34201097309982709</c:v>
                </c:pt>
                <c:pt idx="313">
                  <c:v>0.34616117133224344</c:v>
                </c:pt>
                <c:pt idx="314">
                  <c:v>0.33371061436372584</c:v>
                </c:pt>
                <c:pt idx="315">
                  <c:v>0.33861538723317586</c:v>
                </c:pt>
                <c:pt idx="316">
                  <c:v>0.34521789644285361</c:v>
                </c:pt>
                <c:pt idx="317">
                  <c:v>0.34861348230950462</c:v>
                </c:pt>
                <c:pt idx="318">
                  <c:v>0.34861348230950462</c:v>
                </c:pt>
                <c:pt idx="319">
                  <c:v>0.34465198432944444</c:v>
                </c:pt>
                <c:pt idx="320">
                  <c:v>0.36276175675388411</c:v>
                </c:pt>
                <c:pt idx="321">
                  <c:v>0.36068665763767593</c:v>
                </c:pt>
                <c:pt idx="322">
                  <c:v>0.35521597265481653</c:v>
                </c:pt>
                <c:pt idx="323">
                  <c:v>0.33389929575171595</c:v>
                </c:pt>
                <c:pt idx="324">
                  <c:v>0.28051310245285954</c:v>
                </c:pt>
                <c:pt idx="325">
                  <c:v>0.2588191948243399</c:v>
                </c:pt>
                <c:pt idx="326">
                  <c:v>0.28673838093711823</c:v>
                </c:pt>
                <c:pt idx="327">
                  <c:v>0.26466711053261838</c:v>
                </c:pt>
                <c:pt idx="328">
                  <c:v>0.24146388385073836</c:v>
                </c:pt>
                <c:pt idx="329">
                  <c:v>0.22146769369808106</c:v>
                </c:pt>
                <c:pt idx="330">
                  <c:v>0.23599319886787939</c:v>
                </c:pt>
                <c:pt idx="331">
                  <c:v>0.22109046297266199</c:v>
                </c:pt>
                <c:pt idx="332">
                  <c:v>0.24410487621599009</c:v>
                </c:pt>
                <c:pt idx="333">
                  <c:v>0.24014337823592991</c:v>
                </c:pt>
                <c:pt idx="334">
                  <c:v>0.24693454996923192</c:v>
                </c:pt>
                <c:pt idx="335">
                  <c:v>0.25183934170304778</c:v>
                </c:pt>
                <c:pt idx="336">
                  <c:v>0.25712132643355101</c:v>
                </c:pt>
                <c:pt idx="337">
                  <c:v>0.26183741791501092</c:v>
                </c:pt>
                <c:pt idx="338">
                  <c:v>0.22731560940635931</c:v>
                </c:pt>
                <c:pt idx="339">
                  <c:v>0.24221845848777224</c:v>
                </c:pt>
                <c:pt idx="340">
                  <c:v>0.22750429079434942</c:v>
                </c:pt>
                <c:pt idx="341">
                  <c:v>0.24919833047343043</c:v>
                </c:pt>
                <c:pt idx="342">
                  <c:v>0.23637056164386006</c:v>
                </c:pt>
                <c:pt idx="343">
                  <c:v>0.29371825292277687</c:v>
                </c:pt>
                <c:pt idx="344">
                  <c:v>0.28428606995985728</c:v>
                </c:pt>
                <c:pt idx="345">
                  <c:v>0.33050370988506539</c:v>
                </c:pt>
                <c:pt idx="346">
                  <c:v>0.37257130249278414</c:v>
                </c:pt>
                <c:pt idx="347">
                  <c:v>0.38558762065978347</c:v>
                </c:pt>
                <c:pt idx="348">
                  <c:v>0.39879277112970035</c:v>
                </c:pt>
                <c:pt idx="349">
                  <c:v>0.39483125428527432</c:v>
                </c:pt>
                <c:pt idx="350">
                  <c:v>0.37596688835943515</c:v>
                </c:pt>
                <c:pt idx="351">
                  <c:v>0.3921902619200226</c:v>
                </c:pt>
                <c:pt idx="352">
                  <c:v>0.39313338589448477</c:v>
                </c:pt>
                <c:pt idx="353">
                  <c:v>0.39803817762830063</c:v>
                </c:pt>
                <c:pt idx="354">
                  <c:v>0.32767401726745726</c:v>
                </c:pt>
                <c:pt idx="355">
                  <c:v>0.32673089329299487</c:v>
                </c:pt>
                <c:pt idx="356">
                  <c:v>0.33955866212256547</c:v>
                </c:pt>
                <c:pt idx="357">
                  <c:v>0.2839087071838764</c:v>
                </c:pt>
                <c:pt idx="358">
                  <c:v>0.28428606995985684</c:v>
                </c:pt>
                <c:pt idx="359">
                  <c:v>0.29711383878942743</c:v>
                </c:pt>
                <c:pt idx="360">
                  <c:v>0.31031883834441687</c:v>
                </c:pt>
                <c:pt idx="361">
                  <c:v>0.32918320427025582</c:v>
                </c:pt>
                <c:pt idx="362">
                  <c:v>0.28070178384084965</c:v>
                </c:pt>
                <c:pt idx="363">
                  <c:v>0.29258629664539648</c:v>
                </c:pt>
                <c:pt idx="364">
                  <c:v>0.30730061525374652</c:v>
                </c:pt>
                <c:pt idx="365">
                  <c:v>0.31314853096202477</c:v>
                </c:pt>
                <c:pt idx="366">
                  <c:v>0.29579333317461898</c:v>
                </c:pt>
                <c:pt idx="367">
                  <c:v>0.32295792578599758</c:v>
                </c:pt>
                <c:pt idx="368">
                  <c:v>0.29711383878942765</c:v>
                </c:pt>
                <c:pt idx="369">
                  <c:v>0.27636307399973647</c:v>
                </c:pt>
                <c:pt idx="370">
                  <c:v>0.3008866553814975</c:v>
                </c:pt>
                <c:pt idx="371">
                  <c:v>0.29202038453198731</c:v>
                </c:pt>
                <c:pt idx="372">
                  <c:v>0.30182993027088734</c:v>
                </c:pt>
                <c:pt idx="373">
                  <c:v>0.30484815336155813</c:v>
                </c:pt>
                <c:pt idx="374">
                  <c:v>0.26278069280440075</c:v>
                </c:pt>
                <c:pt idx="375">
                  <c:v>0.26032824977657776</c:v>
                </c:pt>
                <c:pt idx="376">
                  <c:v>0.27579701097140008</c:v>
                </c:pt>
                <c:pt idx="377">
                  <c:v>0.26768533362328917</c:v>
                </c:pt>
                <c:pt idx="378">
                  <c:v>0.26466711053261882</c:v>
                </c:pt>
                <c:pt idx="379">
                  <c:v>0.22637246656753129</c:v>
                </c:pt>
                <c:pt idx="380">
                  <c:v>0.23486137464106105</c:v>
                </c:pt>
                <c:pt idx="381">
                  <c:v>0.24335043362951847</c:v>
                </c:pt>
                <c:pt idx="382">
                  <c:v>0.25315982845349105</c:v>
                </c:pt>
                <c:pt idx="383">
                  <c:v>0.270515007376531</c:v>
                </c:pt>
                <c:pt idx="384">
                  <c:v>0.28013589059180655</c:v>
                </c:pt>
                <c:pt idx="385">
                  <c:v>0.27956997847839737</c:v>
                </c:pt>
                <c:pt idx="386">
                  <c:v>0.29635924528802815</c:v>
                </c:pt>
                <c:pt idx="387">
                  <c:v>0.29918893790563583</c:v>
                </c:pt>
                <c:pt idx="388">
                  <c:v>0.29277497803338703</c:v>
                </c:pt>
                <c:pt idx="389">
                  <c:v>0.31126211323380715</c:v>
                </c:pt>
                <c:pt idx="390">
                  <c:v>0.32522170629019609</c:v>
                </c:pt>
                <c:pt idx="391">
                  <c:v>0.31673279821666633</c:v>
                </c:pt>
                <c:pt idx="392">
                  <c:v>0.31805330383147501</c:v>
                </c:pt>
                <c:pt idx="393">
                  <c:v>0.29635924528802815</c:v>
                </c:pt>
                <c:pt idx="394">
                  <c:v>0.27843802220101743</c:v>
                </c:pt>
                <c:pt idx="395">
                  <c:v>0.27806079147559837</c:v>
                </c:pt>
                <c:pt idx="396">
                  <c:v>0.27409929349553819</c:v>
                </c:pt>
                <c:pt idx="397">
                  <c:v>0.30635734036435713</c:v>
                </c:pt>
                <c:pt idx="398">
                  <c:v>0.3274854867943946</c:v>
                </c:pt>
                <c:pt idx="399">
                  <c:v>0.29390678339583953</c:v>
                </c:pt>
                <c:pt idx="400">
                  <c:v>0.3014525674949069</c:v>
                </c:pt>
                <c:pt idx="401">
                  <c:v>0.29994353140703534</c:v>
                </c:pt>
                <c:pt idx="402">
                  <c:v>0.3176759221911285</c:v>
                </c:pt>
                <c:pt idx="403">
                  <c:v>0.34163376123877365</c:v>
                </c:pt>
                <c:pt idx="404">
                  <c:v>0.33559716414250529</c:v>
                </c:pt>
                <c:pt idx="405">
                  <c:v>0.33521980136652485</c:v>
                </c:pt>
                <c:pt idx="406">
                  <c:v>0.35974353366321332</c:v>
                </c:pt>
                <c:pt idx="407">
                  <c:v>0.36351635025528362</c:v>
                </c:pt>
                <c:pt idx="408">
                  <c:v>0.35012266931230362</c:v>
                </c:pt>
                <c:pt idx="409">
                  <c:v>0.36049812716461282</c:v>
                </c:pt>
                <c:pt idx="410">
                  <c:v>0.38181480406771318</c:v>
                </c:pt>
                <c:pt idx="411">
                  <c:v>0.42048681080878114</c:v>
                </c:pt>
                <c:pt idx="412">
                  <c:v>0.41916630519397224</c:v>
                </c:pt>
                <c:pt idx="413">
                  <c:v>0.4414262758508285</c:v>
                </c:pt>
                <c:pt idx="414">
                  <c:v>0.40218835699635114</c:v>
                </c:pt>
                <c:pt idx="415">
                  <c:v>0.40237688746941425</c:v>
                </c:pt>
                <c:pt idx="416">
                  <c:v>0.40143376349495186</c:v>
                </c:pt>
                <c:pt idx="417">
                  <c:v>0.4140728509365319</c:v>
                </c:pt>
                <c:pt idx="418">
                  <c:v>0.38030561706491417</c:v>
                </c:pt>
                <c:pt idx="419">
                  <c:v>0.33880406862116574</c:v>
                </c:pt>
                <c:pt idx="420">
                  <c:v>0.34578378969189649</c:v>
                </c:pt>
                <c:pt idx="421">
                  <c:v>0.35408416729236358</c:v>
                </c:pt>
                <c:pt idx="422">
                  <c:v>0.35672515965761509</c:v>
                </c:pt>
                <c:pt idx="423">
                  <c:v>0.31578952332727606</c:v>
                </c:pt>
                <c:pt idx="424">
                  <c:v>0.29503875853758488</c:v>
                </c:pt>
                <c:pt idx="425">
                  <c:v>0.30390502938709507</c:v>
                </c:pt>
                <c:pt idx="426">
                  <c:v>0.30484815336155746</c:v>
                </c:pt>
                <c:pt idx="427">
                  <c:v>0.25315982845349017</c:v>
                </c:pt>
                <c:pt idx="428">
                  <c:v>0.2605169311645672</c:v>
                </c:pt>
                <c:pt idx="429">
                  <c:v>0.27013779551547712</c:v>
                </c:pt>
                <c:pt idx="430">
                  <c:v>0.27504241746999969</c:v>
                </c:pt>
                <c:pt idx="431">
                  <c:v>0.26466711053261793</c:v>
                </c:pt>
                <c:pt idx="432">
                  <c:v>0.24844373697203048</c:v>
                </c:pt>
                <c:pt idx="433">
                  <c:v>0.23203170088781833</c:v>
                </c:pt>
                <c:pt idx="434">
                  <c:v>0.20147144695232511</c:v>
                </c:pt>
                <c:pt idx="435">
                  <c:v>0.19109604569311367</c:v>
                </c:pt>
                <c:pt idx="436">
                  <c:v>0.19034145219171417</c:v>
                </c:pt>
                <c:pt idx="437">
                  <c:v>0.17355218538208339</c:v>
                </c:pt>
                <c:pt idx="438">
                  <c:v>0.1633654089177643</c:v>
                </c:pt>
                <c:pt idx="439">
                  <c:v>0.14450104299192512</c:v>
                </c:pt>
                <c:pt idx="440">
                  <c:v>0.13544616621188821</c:v>
                </c:pt>
                <c:pt idx="441">
                  <c:v>0.13054144993553596</c:v>
                </c:pt>
                <c:pt idx="442">
                  <c:v>5.0556519545612355E-2</c:v>
                </c:pt>
                <c:pt idx="443">
                  <c:v>6.1120583328448053E-2</c:v>
                </c:pt>
                <c:pt idx="444">
                  <c:v>6.5082081308508455E-2</c:v>
                </c:pt>
                <c:pt idx="445">
                  <c:v>6.5082081308508455E-2</c:v>
                </c:pt>
                <c:pt idx="446">
                  <c:v>7.0741372221894361E-2</c:v>
                </c:pt>
                <c:pt idx="447">
                  <c:v>7.9230714175819728E-3</c:v>
                </c:pt>
                <c:pt idx="448">
                  <c:v>3.0560329392954833E-2</c:v>
                </c:pt>
                <c:pt idx="449">
                  <c:v>-2.6032768384562366E-2</c:v>
                </c:pt>
                <c:pt idx="450">
                  <c:v>-2.7353273999371042E-2</c:v>
                </c:pt>
                <c:pt idx="451">
                  <c:v>-5.131101872518673E-2</c:v>
                </c:pt>
                <c:pt idx="452">
                  <c:v>-2.9428354251213262E-2</c:v>
                </c:pt>
                <c:pt idx="453">
                  <c:v>-3.9237843397015526E-2</c:v>
                </c:pt>
                <c:pt idx="454">
                  <c:v>-1.1318053624546076E-3</c:v>
                </c:pt>
                <c:pt idx="455">
                  <c:v>4.5274855509309653E-3</c:v>
                </c:pt>
                <c:pt idx="456">
                  <c:v>-2.8673760749813981E-2</c:v>
                </c:pt>
                <c:pt idx="457">
                  <c:v>-7.5456897772401277E-3</c:v>
                </c:pt>
                <c:pt idx="458">
                  <c:v>-3.7917337782206961E-2</c:v>
                </c:pt>
                <c:pt idx="459">
                  <c:v>-2.5655462201679802E-2</c:v>
                </c:pt>
                <c:pt idx="460">
                  <c:v>-3.5087645164599279E-2</c:v>
                </c:pt>
                <c:pt idx="461">
                  <c:v>-8.1116018906495224E-3</c:v>
                </c:pt>
                <c:pt idx="462">
                  <c:v>-3.414444573267339E-2</c:v>
                </c:pt>
                <c:pt idx="463">
                  <c:v>-5.9045408754781037E-2</c:v>
                </c:pt>
                <c:pt idx="464">
                  <c:v>-0.12771168186046944</c:v>
                </c:pt>
                <c:pt idx="465">
                  <c:v>-0.10960190943602988</c:v>
                </c:pt>
                <c:pt idx="466">
                  <c:v>-0.13450287245813752</c:v>
                </c:pt>
                <c:pt idx="467">
                  <c:v>-0.13997355744099671</c:v>
                </c:pt>
                <c:pt idx="468">
                  <c:v>-0.12808898804335211</c:v>
                </c:pt>
                <c:pt idx="469">
                  <c:v>-0.1584606171839531</c:v>
                </c:pt>
                <c:pt idx="470">
                  <c:v>-0.14487825485298289</c:v>
                </c:pt>
                <c:pt idx="471">
                  <c:v>-0.14336914330764761</c:v>
                </c:pt>
                <c:pt idx="472">
                  <c:v>-0.12205239094708342</c:v>
                </c:pt>
                <c:pt idx="473">
                  <c:v>-0.11167700855223761</c:v>
                </c:pt>
                <c:pt idx="474">
                  <c:v>-9.5265029061123552E-2</c:v>
                </c:pt>
                <c:pt idx="475">
                  <c:v>-8.4700965278287743E-2</c:v>
                </c:pt>
                <c:pt idx="476">
                  <c:v>-6.0931883076096538E-2</c:v>
                </c:pt>
                <c:pt idx="477">
                  <c:v>-1.2261781258699811E-2</c:v>
                </c:pt>
                <c:pt idx="478">
                  <c:v>-7.9229959601225808E-3</c:v>
                </c:pt>
                <c:pt idx="479">
                  <c:v>-2.6787361885961647E-2</c:v>
                </c:pt>
                <c:pt idx="480">
                  <c:v>-4.7160914814599719E-2</c:v>
                </c:pt>
                <c:pt idx="481">
                  <c:v>-1.6977872740159605E-2</c:v>
                </c:pt>
                <c:pt idx="482">
                  <c:v>-1.3204999554991659E-2</c:v>
                </c:pt>
                <c:pt idx="483">
                  <c:v>-1.7732466241558997E-2</c:v>
                </c:pt>
                <c:pt idx="484">
                  <c:v>1.4902867945776777E-2</c:v>
                </c:pt>
                <c:pt idx="485">
                  <c:v>-8.3002832786392977E-3</c:v>
                </c:pt>
                <c:pt idx="486">
                  <c:v>-7.357083846713186E-3</c:v>
                </c:pt>
                <c:pt idx="487">
                  <c:v>2.2637805041967329E-3</c:v>
                </c:pt>
                <c:pt idx="488">
                  <c:v>1.2827787693934889E-2</c:v>
                </c:pt>
                <c:pt idx="489">
                  <c:v>-1.9241577786893838E-2</c:v>
                </c:pt>
                <c:pt idx="490">
                  <c:v>5.6593663708479625E-3</c:v>
                </c:pt>
                <c:pt idx="491">
                  <c:v>2.3014564158253981E-2</c:v>
                </c:pt>
                <c:pt idx="492">
                  <c:v>1.4714262015250723E-2</c:v>
                </c:pt>
                <c:pt idx="493">
                  <c:v>4.2444823333136483E-2</c:v>
                </c:pt>
                <c:pt idx="494">
                  <c:v>2.9239823778146823E-2</c:v>
                </c:pt>
                <c:pt idx="495">
                  <c:v>1.2261875580525716E-2</c:v>
                </c:pt>
                <c:pt idx="496">
                  <c:v>1.8864365925837623E-2</c:v>
                </c:pt>
                <c:pt idx="497">
                  <c:v>-6.979796528196025E-3</c:v>
                </c:pt>
                <c:pt idx="498">
                  <c:v>-5.4706095253970188E-3</c:v>
                </c:pt>
                <c:pt idx="499">
                  <c:v>-1.1318581826773255E-2</c:v>
                </c:pt>
                <c:pt idx="500">
                  <c:v>1.6977929333239494E-3</c:v>
                </c:pt>
                <c:pt idx="501">
                  <c:v>1.6789361131458902E-2</c:v>
                </c:pt>
                <c:pt idx="502">
                  <c:v>2.6410150024904988E-2</c:v>
                </c:pt>
                <c:pt idx="503">
                  <c:v>4.8670101817395395E-2</c:v>
                </c:pt>
                <c:pt idx="504">
                  <c:v>5.8102284780314983E-2</c:v>
                </c:pt>
                <c:pt idx="505">
                  <c:v>7.3759670770029651E-2</c:v>
                </c:pt>
                <c:pt idx="506">
                  <c:v>7.4514264271429154E-2</c:v>
                </c:pt>
                <c:pt idx="507">
                  <c:v>8.0173555184814838E-2</c:v>
                </c:pt>
                <c:pt idx="508">
                  <c:v>4.6595021565553063E-2</c:v>
                </c:pt>
                <c:pt idx="509">
                  <c:v>4.6972308884069891E-2</c:v>
                </c:pt>
                <c:pt idx="510">
                  <c:v>7.4136976952912326E-2</c:v>
                </c:pt>
                <c:pt idx="511">
                  <c:v>7.9419037140879167E-2</c:v>
                </c:pt>
                <c:pt idx="512">
                  <c:v>5.2631599797455797E-2</c:v>
                </c:pt>
                <c:pt idx="513">
                  <c:v>6.7534467743234794E-2</c:v>
                </c:pt>
                <c:pt idx="514">
                  <c:v>6.6968555629825399E-2</c:v>
                </c:pt>
                <c:pt idx="515">
                  <c:v>6.0554671215040212E-2</c:v>
                </c:pt>
                <c:pt idx="516">
                  <c:v>6.8854973358043248E-2</c:v>
                </c:pt>
                <c:pt idx="517">
                  <c:v>5.7724997461798155E-2</c:v>
                </c:pt>
                <c:pt idx="518">
                  <c:v>7.1307359792768255E-2</c:v>
                </c:pt>
                <c:pt idx="519">
                  <c:v>7.281647133810365E-2</c:v>
                </c:pt>
                <c:pt idx="520">
                  <c:v>9.9037921110654015E-2</c:v>
                </c:pt>
                <c:pt idx="521">
                  <c:v>0.10564050577779538</c:v>
                </c:pt>
                <c:pt idx="522">
                  <c:v>0.10394269398010403</c:v>
                </c:pt>
                <c:pt idx="523">
                  <c:v>0.11469538255783251</c:v>
                </c:pt>
                <c:pt idx="524">
                  <c:v>0.11356350173791618</c:v>
                </c:pt>
                <c:pt idx="525">
                  <c:v>0.12865505107168529</c:v>
                </c:pt>
                <c:pt idx="526">
                  <c:v>0.13148466823182914</c:v>
                </c:pt>
                <c:pt idx="527">
                  <c:v>0.11375218312590629</c:v>
                </c:pt>
                <c:pt idx="528">
                  <c:v>0.10960200375785578</c:v>
                </c:pt>
                <c:pt idx="529">
                  <c:v>0.13073007473042964</c:v>
                </c:pt>
                <c:pt idx="530">
                  <c:v>0.12073197965410065</c:v>
                </c:pt>
                <c:pt idx="531">
                  <c:v>0.11865688053789247</c:v>
                </c:pt>
                <c:pt idx="532">
                  <c:v>0.13450294791559725</c:v>
                </c:pt>
                <c:pt idx="533">
                  <c:v>0.16185629737242979</c:v>
                </c:pt>
                <c:pt idx="534">
                  <c:v>0.18053205736774225</c:v>
                </c:pt>
                <c:pt idx="535">
                  <c:v>0.17826827686354374</c:v>
                </c:pt>
                <c:pt idx="536">
                  <c:v>0.17147708626587566</c:v>
                </c:pt>
                <c:pt idx="537">
                  <c:v>0.18996424033066162</c:v>
                </c:pt>
                <c:pt idx="538">
                  <c:v>0.21486520335276915</c:v>
                </c:pt>
                <c:pt idx="539">
                  <c:v>0.20694213193518474</c:v>
                </c:pt>
                <c:pt idx="540">
                  <c:v>0.21882670133282933</c:v>
                </c:pt>
                <c:pt idx="541">
                  <c:v>0.19939642329358098</c:v>
                </c:pt>
                <c:pt idx="542">
                  <c:v>0.20524432013749339</c:v>
                </c:pt>
                <c:pt idx="543">
                  <c:v>0.19600083742692997</c:v>
                </c:pt>
                <c:pt idx="544">
                  <c:v>0.20826269414309118</c:v>
                </c:pt>
                <c:pt idx="545">
                  <c:v>0.20279193370276816</c:v>
                </c:pt>
                <c:pt idx="546">
                  <c:v>0.20731941925370134</c:v>
                </c:pt>
                <c:pt idx="547">
                  <c:v>0.23938878473452996</c:v>
                </c:pt>
                <c:pt idx="548">
                  <c:v>0.25070751747622921</c:v>
                </c:pt>
                <c:pt idx="549">
                  <c:v>0.24297305198917152</c:v>
                </c:pt>
                <c:pt idx="550">
                  <c:v>0.2301452831596007</c:v>
                </c:pt>
                <c:pt idx="551">
                  <c:v>0.19411434424124807</c:v>
                </c:pt>
                <c:pt idx="552">
                  <c:v>0.19788723629078175</c:v>
                </c:pt>
                <c:pt idx="553">
                  <c:v>0.20562162632037584</c:v>
                </c:pt>
                <c:pt idx="554">
                  <c:v>0.19977363515463398</c:v>
                </c:pt>
                <c:pt idx="555">
                  <c:v>0.16600647674047986</c:v>
                </c:pt>
                <c:pt idx="556">
                  <c:v>0.1684588065821071</c:v>
                </c:pt>
                <c:pt idx="557">
                  <c:v>0.17430677888348334</c:v>
                </c:pt>
                <c:pt idx="558">
                  <c:v>0.15827210557525206</c:v>
                </c:pt>
                <c:pt idx="559">
                  <c:v>0.17185439244875833</c:v>
                </c:pt>
                <c:pt idx="560">
                  <c:v>0.16393139648863775</c:v>
                </c:pt>
                <c:pt idx="561">
                  <c:v>0.16317680298723825</c:v>
                </c:pt>
                <c:pt idx="562">
                  <c:v>0.15148091497758398</c:v>
                </c:pt>
                <c:pt idx="563">
                  <c:v>0.16544050803397314</c:v>
                </c:pt>
                <c:pt idx="564">
                  <c:v>0.16996797472054048</c:v>
                </c:pt>
                <c:pt idx="565">
                  <c:v>0.1860026668931376</c:v>
                </c:pt>
                <c:pt idx="566">
                  <c:v>0.18392756777692942</c:v>
                </c:pt>
                <c:pt idx="567">
                  <c:v>0.19034145219171461</c:v>
                </c:pt>
                <c:pt idx="568">
                  <c:v>0.18826644739733589</c:v>
                </c:pt>
                <c:pt idx="569">
                  <c:v>0.15864931743630484</c:v>
                </c:pt>
                <c:pt idx="570">
                  <c:v>9.2435430765341442E-2</c:v>
                </c:pt>
                <c:pt idx="571">
                  <c:v>0.10601779309631176</c:v>
                </c:pt>
                <c:pt idx="572">
                  <c:v>0.11563858198975785</c:v>
                </c:pt>
                <c:pt idx="573">
                  <c:v>0.10941337896296277</c:v>
                </c:pt>
                <c:pt idx="574">
                  <c:v>6.7534467743234128E-2</c:v>
                </c:pt>
                <c:pt idx="575">
                  <c:v>9.2435770323913147E-3</c:v>
                </c:pt>
                <c:pt idx="576">
                  <c:v>4.5274855509316314E-3</c:v>
                </c:pt>
                <c:pt idx="577">
                  <c:v>8.8662897138747088E-3</c:v>
                </c:pt>
                <c:pt idx="578">
                  <c:v>-2.5089568952635588E-2</c:v>
                </c:pt>
                <c:pt idx="579">
                  <c:v>-7.9229959601219146E-3</c:v>
                </c:pt>
                <c:pt idx="580">
                  <c:v>1.8487154064784406E-2</c:v>
                </c:pt>
                <c:pt idx="581">
                  <c:v>4.716091481458351E-3</c:v>
                </c:pt>
                <c:pt idx="582">
                  <c:v>4.9047728694484594E-3</c:v>
                </c:pt>
                <c:pt idx="583">
                  <c:v>-3.527634541695468E-2</c:v>
                </c:pt>
                <c:pt idx="584">
                  <c:v>-1.3770968261498151E-2</c:v>
                </c:pt>
                <c:pt idx="585">
                  <c:v>-9.4321829629210319E-3</c:v>
                </c:pt>
                <c:pt idx="586">
                  <c:v>-2.0373477471175905E-2</c:v>
                </c:pt>
                <c:pt idx="587">
                  <c:v>1.6789361131458902E-2</c:v>
                </c:pt>
                <c:pt idx="588">
                  <c:v>1.4148274444377718E-2</c:v>
                </c:pt>
                <c:pt idx="589">
                  <c:v>6.8666367427516306E-2</c:v>
                </c:pt>
                <c:pt idx="590">
                  <c:v>8.3380535120938903E-2</c:v>
                </c:pt>
                <c:pt idx="591">
                  <c:v>9.2246824834815166E-2</c:v>
                </c:pt>
                <c:pt idx="592">
                  <c:v>9.0926319220006491E-2</c:v>
                </c:pt>
                <c:pt idx="593">
                  <c:v>0.12016606754069104</c:v>
                </c:pt>
                <c:pt idx="594">
                  <c:v>0.12110926697261704</c:v>
                </c:pt>
                <c:pt idx="595">
                  <c:v>0.10299949454817758</c:v>
                </c:pt>
                <c:pt idx="596">
                  <c:v>0.11469538255783185</c:v>
                </c:pt>
                <c:pt idx="597">
                  <c:v>6.1120583328448719E-2</c:v>
                </c:pt>
                <c:pt idx="598">
                  <c:v>8.4889646666274299E-2</c:v>
                </c:pt>
                <c:pt idx="599">
                  <c:v>8.7719339283881981E-2</c:v>
                </c:pt>
                <c:pt idx="600">
                  <c:v>9.0926319220006713E-2</c:v>
                </c:pt>
                <c:pt idx="601">
                  <c:v>0.13997363289845666</c:v>
                </c:pt>
                <c:pt idx="602">
                  <c:v>0.13563484759987965</c:v>
                </c:pt>
                <c:pt idx="603">
                  <c:v>0.13582345353040615</c:v>
                </c:pt>
                <c:pt idx="604">
                  <c:v>0.12393895959022516</c:v>
                </c:pt>
                <c:pt idx="605">
                  <c:v>8.69647457824827E-2</c:v>
                </c:pt>
                <c:pt idx="606">
                  <c:v>7.1118678404777702E-2</c:v>
                </c:pt>
                <c:pt idx="607">
                  <c:v>4.3199416834535764E-2</c:v>
                </c:pt>
                <c:pt idx="608">
                  <c:v>4.9424695318794454E-2</c:v>
                </c:pt>
                <c:pt idx="609">
                  <c:v>6.0554671215039546E-2</c:v>
                </c:pt>
                <c:pt idx="610">
                  <c:v>7.0930053609885135E-2</c:v>
                </c:pt>
                <c:pt idx="611">
                  <c:v>5.4140786800254137E-2</c:v>
                </c:pt>
                <c:pt idx="612">
                  <c:v>5.6781779165505863E-2</c:v>
                </c:pt>
                <c:pt idx="613">
                  <c:v>6.017738389652294E-2</c:v>
                </c:pt>
                <c:pt idx="614">
                  <c:v>7.2816471338103206E-2</c:v>
                </c:pt>
                <c:pt idx="615">
                  <c:v>9.5076423130593168E-2</c:v>
                </c:pt>
                <c:pt idx="616">
                  <c:v>0.10507459366438576</c:v>
                </c:pt>
                <c:pt idx="617">
                  <c:v>1.7732560563384903E-2</c:v>
                </c:pt>
                <c:pt idx="618">
                  <c:v>4.9990607432203849E-2</c:v>
                </c:pt>
                <c:pt idx="619">
                  <c:v>3.1692153619774066E-2</c:v>
                </c:pt>
                <c:pt idx="620">
                  <c:v>1.1695963467116544E-2</c:v>
                </c:pt>
                <c:pt idx="621">
                  <c:v>-3.621954484888068E-2</c:v>
                </c:pt>
                <c:pt idx="622">
                  <c:v>-8.8661953920481373E-3</c:v>
                </c:pt>
                <c:pt idx="623">
                  <c:v>2.8107942958230714E-2</c:v>
                </c:pt>
                <c:pt idx="624">
                  <c:v>3.6219620306341405E-2</c:v>
                </c:pt>
                <c:pt idx="625">
                  <c:v>7.7155256636680436E-2</c:v>
                </c:pt>
                <c:pt idx="626">
                  <c:v>4.1878930084093158E-2</c:v>
                </c:pt>
                <c:pt idx="627">
                  <c:v>2.7542030844821541E-2</c:v>
                </c:pt>
                <c:pt idx="628">
                  <c:v>3.5087739486425074E-2</c:v>
                </c:pt>
                <c:pt idx="629">
                  <c:v>6.0365989827049438E-2</c:v>
                </c:pt>
                <c:pt idx="630">
                  <c:v>6.2818376261774445E-2</c:v>
                </c:pt>
                <c:pt idx="631">
                  <c:v>5.0367894750720454E-2</c:v>
                </c:pt>
                <c:pt idx="632">
                  <c:v>4.4142616266461765E-2</c:v>
                </c:pt>
                <c:pt idx="633">
                  <c:v>2.188266447397158E-2</c:v>
                </c:pt>
                <c:pt idx="634">
                  <c:v>1.1884569397642819E-2</c:v>
                </c:pt>
                <c:pt idx="635">
                  <c:v>3.6219620306341183E-2</c:v>
                </c:pt>
                <c:pt idx="636">
                  <c:v>5.2254312478938525E-2</c:v>
                </c:pt>
                <c:pt idx="637">
                  <c:v>6.9798172789969026E-2</c:v>
                </c:pt>
                <c:pt idx="638">
                  <c:v>3.9426524785002082E-2</c:v>
                </c:pt>
                <c:pt idx="639">
                  <c:v>1.7543879175394572E-2</c:v>
                </c:pt>
                <c:pt idx="640">
                  <c:v>6.1309189258975438E-2</c:v>
                </c:pt>
                <c:pt idx="641">
                  <c:v>6.2063782760374941E-2</c:v>
                </c:pt>
                <c:pt idx="642">
                  <c:v>6.6213962128425452E-2</c:v>
                </c:pt>
                <c:pt idx="643">
                  <c:v>9.1303531081059486E-2</c:v>
                </c:pt>
                <c:pt idx="644">
                  <c:v>8.2814641871895578E-2</c:v>
                </c:pt>
                <c:pt idx="645">
                  <c:v>5.168840036552913E-2</c:v>
                </c:pt>
                <c:pt idx="646">
                  <c:v>3.9237918854475362E-2</c:v>
                </c:pt>
                <c:pt idx="647">
                  <c:v>3.4710433303541954E-2</c:v>
                </c:pt>
                <c:pt idx="648">
                  <c:v>0.18656865446401039</c:v>
                </c:pt>
                <c:pt idx="649">
                  <c:v>0.11941147403929131</c:v>
                </c:pt>
                <c:pt idx="650">
                  <c:v>9.6208322814874903E-2</c:v>
                </c:pt>
                <c:pt idx="651">
                  <c:v>9.6585610133391731E-2</c:v>
                </c:pt>
                <c:pt idx="652">
                  <c:v>9.5831016631992227E-2</c:v>
                </c:pt>
                <c:pt idx="653">
                  <c:v>0.10620639902683782</c:v>
                </c:pt>
                <c:pt idx="654">
                  <c:v>8.0739542755686733E-2</c:v>
                </c:pt>
                <c:pt idx="655">
                  <c:v>6.564806887938146E-2</c:v>
                </c:pt>
                <c:pt idx="656">
                  <c:v>6.4138881876582454E-2</c:v>
                </c:pt>
                <c:pt idx="657">
                  <c:v>5.4706698913662866E-2</c:v>
                </c:pt>
                <c:pt idx="658">
                  <c:v>1.9996265610119135E-2</c:v>
                </c:pt>
                <c:pt idx="659">
                  <c:v>1.1507282079125769E-2</c:v>
                </c:pt>
                <c:pt idx="660">
                  <c:v>-6.9797965281964691E-3</c:v>
                </c:pt>
                <c:pt idx="661">
                  <c:v>-1.0563988325374085E-2</c:v>
                </c:pt>
                <c:pt idx="662">
                  <c:v>-3.7728165920720702E-3</c:v>
                </c:pt>
                <c:pt idx="663">
                  <c:v>-4.9046974119884013E-3</c:v>
                </c:pt>
                <c:pt idx="664">
                  <c:v>-7.1684024587231887E-3</c:v>
                </c:pt>
                <c:pt idx="665">
                  <c:v>-7.9229959601226918E-3</c:v>
                </c:pt>
                <c:pt idx="666">
                  <c:v>1.0186776464316649E-2</c:v>
                </c:pt>
                <c:pt idx="667">
                  <c:v>3.1880835007763286E-2</c:v>
                </c:pt>
                <c:pt idx="668">
                  <c:v>1.094136996571593E-2</c:v>
                </c:pt>
                <c:pt idx="669">
                  <c:v>-3.7728165920727363E-3</c:v>
                </c:pt>
                <c:pt idx="670">
                  <c:v>6.6025846671387001E-3</c:v>
                </c:pt>
                <c:pt idx="671">
                  <c:v>1.7355254380501117E-2</c:v>
                </c:pt>
                <c:pt idx="672">
                  <c:v>1.4525580627259282E-2</c:v>
                </c:pt>
                <c:pt idx="673">
                  <c:v>5.6593663708468522E-3</c:v>
                </c:pt>
                <c:pt idx="674">
                  <c:v>2.1694058543444195E-2</c:v>
                </c:pt>
                <c:pt idx="675">
                  <c:v>5.5838579733578975E-2</c:v>
                </c:pt>
                <c:pt idx="676">
                  <c:v>6.0743296009931225E-2</c:v>
                </c:pt>
                <c:pt idx="677">
                  <c:v>6.8854973358042137E-2</c:v>
                </c:pt>
                <c:pt idx="678">
                  <c:v>5.2820281185445017E-2</c:v>
                </c:pt>
                <c:pt idx="679">
                  <c:v>4.7726902385468284E-2</c:v>
                </c:pt>
                <c:pt idx="680">
                  <c:v>3.8672006741065523E-2</c:v>
                </c:pt>
                <c:pt idx="681">
                  <c:v>2.2071345861961245E-2</c:v>
                </c:pt>
                <c:pt idx="682">
                  <c:v>6.0177383896522052E-2</c:v>
                </c:pt>
                <c:pt idx="683">
                  <c:v>6.6591268311307239E-2</c:v>
                </c:pt>
                <c:pt idx="684">
                  <c:v>7.960766193577018E-2</c:v>
                </c:pt>
                <c:pt idx="685">
                  <c:v>6.3006982192300054E-2</c:v>
                </c:pt>
                <c:pt idx="686">
                  <c:v>7.8098550390435006E-2</c:v>
                </c:pt>
                <c:pt idx="687">
                  <c:v>7.979634332376051E-2</c:v>
                </c:pt>
                <c:pt idx="688">
                  <c:v>7.262786540757582E-2</c:v>
                </c:pt>
                <c:pt idx="689">
                  <c:v>7.1495965723293642E-2</c:v>
                </c:pt>
                <c:pt idx="690">
                  <c:v>7.7532562819562223E-2</c:v>
                </c:pt>
                <c:pt idx="691">
                  <c:v>7.0930053609884469E-2</c:v>
                </c:pt>
                <c:pt idx="692">
                  <c:v>8.8851220103797424E-2</c:v>
                </c:pt>
                <c:pt idx="693">
                  <c:v>7.6212057204753325E-2</c:v>
                </c:pt>
                <c:pt idx="694">
                  <c:v>4.1501623901209594E-2</c:v>
                </c:pt>
                <c:pt idx="695">
                  <c:v>7.7343956889035503E-2</c:v>
                </c:pt>
                <c:pt idx="696">
                  <c:v>0.1050745936643851</c:v>
                </c:pt>
                <c:pt idx="697">
                  <c:v>8.9794419535723646E-2</c:v>
                </c:pt>
                <c:pt idx="698">
                  <c:v>9.4321829629192999E-2</c:v>
                </c:pt>
                <c:pt idx="699">
                  <c:v>0.10186761372826036</c:v>
                </c:pt>
                <c:pt idx="700">
                  <c:v>9.6208322814874681E-2</c:v>
                </c:pt>
                <c:pt idx="701">
                  <c:v>5.5649898345588866E-2</c:v>
                </c:pt>
                <c:pt idx="702">
                  <c:v>5.8290890710840371E-2</c:v>
                </c:pt>
                <c:pt idx="703">
                  <c:v>0.10224490104677741</c:v>
                </c:pt>
                <c:pt idx="704">
                  <c:v>0.10224490104677741</c:v>
                </c:pt>
                <c:pt idx="705">
                  <c:v>0.11677048167403936</c:v>
                </c:pt>
                <c:pt idx="706">
                  <c:v>0.11337487694302228</c:v>
                </c:pt>
                <c:pt idx="707">
                  <c:v>0.11752507517543864</c:v>
                </c:pt>
                <c:pt idx="708">
                  <c:v>0.10847010407357227</c:v>
                </c:pt>
                <c:pt idx="709">
                  <c:v>0.11639317549115646</c:v>
                </c:pt>
                <c:pt idx="710">
                  <c:v>0.13318246116515309</c:v>
                </c:pt>
                <c:pt idx="711">
                  <c:v>0.13582345353040459</c:v>
                </c:pt>
                <c:pt idx="712">
                  <c:v>0.14959444065626704</c:v>
                </c:pt>
                <c:pt idx="713">
                  <c:v>0.14940581586137469</c:v>
                </c:pt>
                <c:pt idx="714">
                  <c:v>0.15487650084423388</c:v>
                </c:pt>
                <c:pt idx="715">
                  <c:v>0.14016225769334745</c:v>
                </c:pt>
                <c:pt idx="716">
                  <c:v>0.14167142583178061</c:v>
                </c:pt>
                <c:pt idx="717">
                  <c:v>0.16355409030575374</c:v>
                </c:pt>
                <c:pt idx="718">
                  <c:v>0.16430868380715324</c:v>
                </c:pt>
                <c:pt idx="719">
                  <c:v>0.16355409030575374</c:v>
                </c:pt>
                <c:pt idx="720">
                  <c:v>0.15185820229609948</c:v>
                </c:pt>
                <c:pt idx="721">
                  <c:v>0.15412190734283437</c:v>
                </c:pt>
                <c:pt idx="722">
                  <c:v>0.1893982527597875</c:v>
                </c:pt>
                <c:pt idx="723">
                  <c:v>0.19354843212783801</c:v>
                </c:pt>
                <c:pt idx="724">
                  <c:v>0.18279576241447559</c:v>
                </c:pt>
                <c:pt idx="725">
                  <c:v>0.12450487170363278</c:v>
                </c:pt>
                <c:pt idx="726">
                  <c:v>0.12356165340734093</c:v>
                </c:pt>
                <c:pt idx="727">
                  <c:v>0.11375218312590452</c:v>
                </c:pt>
                <c:pt idx="728">
                  <c:v>9.5642410701465064E-2</c:v>
                </c:pt>
                <c:pt idx="729">
                  <c:v>9.8472027861609135E-2</c:v>
                </c:pt>
                <c:pt idx="730">
                  <c:v>9.0549013037122705E-2</c:v>
                </c:pt>
                <c:pt idx="731">
                  <c:v>0.1039426939801027</c:v>
                </c:pt>
                <c:pt idx="732">
                  <c:v>0.10432000016298537</c:v>
                </c:pt>
                <c:pt idx="733">
                  <c:v>0.10054710811345169</c:v>
                </c:pt>
                <c:pt idx="734">
                  <c:v>7.0364160360840922E-2</c:v>
                </c:pt>
                <c:pt idx="735">
                  <c:v>4.8670101817394285E-2</c:v>
                </c:pt>
                <c:pt idx="736">
                  <c:v>2.2259970656853589E-2</c:v>
                </c:pt>
                <c:pt idx="737">
                  <c:v>-6.9797965281969132E-3</c:v>
                </c:pt>
                <c:pt idx="738">
                  <c:v>2.4523864347225643E-3</c:v>
                </c:pt>
                <c:pt idx="739">
                  <c:v>8.8662897138735985E-3</c:v>
                </c:pt>
                <c:pt idx="740">
                  <c:v>6.0366725537297494E-3</c:v>
                </c:pt>
                <c:pt idx="741">
                  <c:v>-1.6411979491116502E-2</c:v>
                </c:pt>
                <c:pt idx="742">
                  <c:v>-2.7353273999371375E-2</c:v>
                </c:pt>
                <c:pt idx="743">
                  <c:v>-3.7728731851680575E-2</c:v>
                </c:pt>
                <c:pt idx="744">
                  <c:v>-5.4706604591838071E-2</c:v>
                </c:pt>
                <c:pt idx="745">
                  <c:v>-6.4138787554757659E-2</c:v>
                </c:pt>
                <c:pt idx="746">
                  <c:v>-4.2633429263666978E-2</c:v>
                </c:pt>
                <c:pt idx="747">
                  <c:v>-3.8860537214133295E-2</c:v>
                </c:pt>
                <c:pt idx="748">
                  <c:v>-5.074510661177789E-2</c:v>
                </c:pt>
                <c:pt idx="749">
                  <c:v>-6.1309189258979546E-2</c:v>
                </c:pt>
                <c:pt idx="750">
                  <c:v>-6.4893381056157273E-2</c:v>
                </c:pt>
                <c:pt idx="751">
                  <c:v>-5.7913584527962803E-2</c:v>
                </c:pt>
                <c:pt idx="752">
                  <c:v>-3.4710433303546617E-2</c:v>
                </c:pt>
                <c:pt idx="753">
                  <c:v>-2.9994341822086934E-2</c:v>
                </c:pt>
                <c:pt idx="754">
                  <c:v>-1.8109772424442339E-2</c:v>
                </c:pt>
                <c:pt idx="755">
                  <c:v>-1.5657385989717332E-2</c:v>
                </c:pt>
                <c:pt idx="756">
                  <c:v>-1.8109772424442339E-2</c:v>
                </c:pt>
                <c:pt idx="757">
                  <c:v>5.2820790523298022E-3</c:v>
                </c:pt>
                <c:pt idx="758">
                  <c:v>1.452558062725906E-2</c:v>
                </c:pt>
                <c:pt idx="759">
                  <c:v>6.979871985655306E-3</c:v>
                </c:pt>
                <c:pt idx="760">
                  <c:v>-1.7543784853569555E-2</c:v>
                </c:pt>
                <c:pt idx="761">
                  <c:v>-2.9805660434096826E-2</c:v>
                </c:pt>
                <c:pt idx="762">
                  <c:v>-5.8668102571898806E-2</c:v>
                </c:pt>
                <c:pt idx="763">
                  <c:v>-8.0739448433862493E-2</c:v>
                </c:pt>
                <c:pt idx="764">
                  <c:v>-0.11695901214710758</c:v>
                </c:pt>
                <c:pt idx="765">
                  <c:v>-0.1116770085522385</c:v>
                </c:pt>
                <c:pt idx="766">
                  <c:v>-0.15921521068535294</c:v>
                </c:pt>
                <c:pt idx="767">
                  <c:v>-0.15563101888817532</c:v>
                </c:pt>
                <c:pt idx="768">
                  <c:v>-0.11809089296702369</c:v>
                </c:pt>
                <c:pt idx="769">
                  <c:v>-0.10997921561891277</c:v>
                </c:pt>
                <c:pt idx="770">
                  <c:v>-0.1175249808536144</c:v>
                </c:pt>
                <c:pt idx="771">
                  <c:v>-0.13412556627525496</c:v>
                </c:pt>
                <c:pt idx="772">
                  <c:v>-0.3861535139088309</c:v>
                </c:pt>
                <c:pt idx="773">
                  <c:v>-0.22127899344572932</c:v>
                </c:pt>
                <c:pt idx="774">
                  <c:v>-0.41275230759299575</c:v>
                </c:pt>
                <c:pt idx="775">
                  <c:v>-0.35182036792380378</c:v>
                </c:pt>
                <c:pt idx="776">
                  <c:v>-0.37785321176582765</c:v>
                </c:pt>
                <c:pt idx="777">
                  <c:v>-0.37879643006211949</c:v>
                </c:pt>
                <c:pt idx="778">
                  <c:v>-0.42633463219523393</c:v>
                </c:pt>
                <c:pt idx="779">
                  <c:v>-0.40143366917312628</c:v>
                </c:pt>
                <c:pt idx="780">
                  <c:v>-0.45859267906405277</c:v>
                </c:pt>
                <c:pt idx="781">
                  <c:v>-0.48443687924681822</c:v>
                </c:pt>
                <c:pt idx="782">
                  <c:v>-0.60705525776477209</c:v>
                </c:pt>
                <c:pt idx="783">
                  <c:v>-0.51122427886150956</c:v>
                </c:pt>
                <c:pt idx="784">
                  <c:v>-0.59366153909306041</c:v>
                </c:pt>
                <c:pt idx="785">
                  <c:v>-0.5387662342488686</c:v>
                </c:pt>
                <c:pt idx="786">
                  <c:v>-0.5368798353850166</c:v>
                </c:pt>
                <c:pt idx="787">
                  <c:v>-0.54140728320721798</c:v>
                </c:pt>
                <c:pt idx="788">
                  <c:v>-0.56517638427377526</c:v>
                </c:pt>
                <c:pt idx="789">
                  <c:v>-0.58800224817967461</c:v>
                </c:pt>
                <c:pt idx="790">
                  <c:v>-0.61743064015961768</c:v>
                </c:pt>
                <c:pt idx="791">
                  <c:v>-0.61365778583881569</c:v>
                </c:pt>
                <c:pt idx="792">
                  <c:v>-0.61743064015961768</c:v>
                </c:pt>
                <c:pt idx="793">
                  <c:v>-0.60026406716710423</c:v>
                </c:pt>
                <c:pt idx="794">
                  <c:v>-0.53272965601696631</c:v>
                </c:pt>
                <c:pt idx="795">
                  <c:v>-0.45293338815066708</c:v>
                </c:pt>
                <c:pt idx="796">
                  <c:v>-0.49386906220973781</c:v>
                </c:pt>
                <c:pt idx="797">
                  <c:v>-0.50801733665411708</c:v>
                </c:pt>
                <c:pt idx="798">
                  <c:v>-0.5017920958985902</c:v>
                </c:pt>
                <c:pt idx="799">
                  <c:v>-0.5625353353154261</c:v>
                </c:pt>
                <c:pt idx="800">
                  <c:v>-0.5625353353154261</c:v>
                </c:pt>
                <c:pt idx="801">
                  <c:v>-0.56762873297976846</c:v>
                </c:pt>
                <c:pt idx="802">
                  <c:v>-0.606489307922631</c:v>
                </c:pt>
                <c:pt idx="803">
                  <c:v>-0.61724199650035927</c:v>
                </c:pt>
                <c:pt idx="804">
                  <c:v>-0.62459911807580248</c:v>
                </c:pt>
                <c:pt idx="805">
                  <c:v>-0.65817767055943011</c:v>
                </c:pt>
                <c:pt idx="806">
                  <c:v>-0.67855118575933626</c:v>
                </c:pt>
                <c:pt idx="807">
                  <c:v>-0.84908507259328736</c:v>
                </c:pt>
                <c:pt idx="808">
                  <c:v>-0.82908884471189792</c:v>
                </c:pt>
                <c:pt idx="809">
                  <c:v>-0.7817392862380419</c:v>
                </c:pt>
                <c:pt idx="810">
                  <c:v>-0.67609883705334306</c:v>
                </c:pt>
                <c:pt idx="811">
                  <c:v>-0.67591019339408476</c:v>
                </c:pt>
                <c:pt idx="812">
                  <c:v>-0.68553102001626265</c:v>
                </c:pt>
                <c:pt idx="813">
                  <c:v>-0.7672137244751458</c:v>
                </c:pt>
                <c:pt idx="814">
                  <c:v>-0.74721749659375636</c:v>
                </c:pt>
                <c:pt idx="815">
                  <c:v>-0.7672137244751458</c:v>
                </c:pt>
                <c:pt idx="816">
                  <c:v>-0.71590264915686352</c:v>
                </c:pt>
                <c:pt idx="817">
                  <c:v>-0.64459534595719181</c:v>
                </c:pt>
                <c:pt idx="818">
                  <c:v>-0.64893413125576882</c:v>
                </c:pt>
                <c:pt idx="819">
                  <c:v>-0.62686282312253705</c:v>
                </c:pt>
                <c:pt idx="820">
                  <c:v>-0.51348798390824424</c:v>
                </c:pt>
                <c:pt idx="821">
                  <c:v>-0.55140535941918078</c:v>
                </c:pt>
                <c:pt idx="822">
                  <c:v>-0.55498960780945605</c:v>
                </c:pt>
                <c:pt idx="823">
                  <c:v>-0.53537068611094929</c:v>
                </c:pt>
                <c:pt idx="824">
                  <c:v>-0.5348047362688082</c:v>
                </c:pt>
                <c:pt idx="825">
                  <c:v>-0.53763439115768397</c:v>
                </c:pt>
                <c:pt idx="826">
                  <c:v>-0.52405204769107994</c:v>
                </c:pt>
                <c:pt idx="827">
                  <c:v>-0.51537442050082816</c:v>
                </c:pt>
                <c:pt idx="828">
                  <c:v>-0.47689113287648233</c:v>
                </c:pt>
                <c:pt idx="829">
                  <c:v>-0.4406715502988714</c:v>
                </c:pt>
                <c:pt idx="830">
                  <c:v>-0.42897564342485117</c:v>
                </c:pt>
                <c:pt idx="831">
                  <c:v>-0.37313712028436752</c:v>
                </c:pt>
                <c:pt idx="832">
                  <c:v>-0.38954909977548158</c:v>
                </c:pt>
                <c:pt idx="833">
                  <c:v>-0.36615734262053878</c:v>
                </c:pt>
                <c:pt idx="834">
                  <c:v>-0.36068665763767949</c:v>
                </c:pt>
                <c:pt idx="835">
                  <c:v>-0.36691186066447457</c:v>
                </c:pt>
                <c:pt idx="836">
                  <c:v>-0.37747592444731037</c:v>
                </c:pt>
                <c:pt idx="837">
                  <c:v>-0.35861155852147131</c:v>
                </c:pt>
                <c:pt idx="838">
                  <c:v>-0.35804564640806202</c:v>
                </c:pt>
                <c:pt idx="839">
                  <c:v>-0.40143366917312595</c:v>
                </c:pt>
                <c:pt idx="840">
                  <c:v>-0.36596864236818261</c:v>
                </c:pt>
                <c:pt idx="841">
                  <c:v>-0.33371059549936366</c:v>
                </c:pt>
                <c:pt idx="842">
                  <c:v>-0.33408790168224634</c:v>
                </c:pt>
                <c:pt idx="843">
                  <c:v>-0.33106960313411204</c:v>
                </c:pt>
                <c:pt idx="844">
                  <c:v>-0.2971137633319676</c:v>
                </c:pt>
                <c:pt idx="845">
                  <c:v>-0.30371625367727961</c:v>
                </c:pt>
                <c:pt idx="846">
                  <c:v>-0.2973023692624942</c:v>
                </c:pt>
                <c:pt idx="847">
                  <c:v>-0.26485564100568504</c:v>
                </c:pt>
              </c:numCache>
            </c:numRef>
          </c:val>
          <c:smooth val="0"/>
          <c:extLst>
            <c:ext xmlns:c16="http://schemas.microsoft.com/office/drawing/2014/chart" uri="{C3380CC4-5D6E-409C-BE32-E72D297353CC}">
              <c16:uniqueId val="{00000001-4650-4B97-ABBC-6DCE0FE092C4}"/>
            </c:ext>
          </c:extLst>
        </c:ser>
        <c:dLbls>
          <c:showLegendKey val="0"/>
          <c:showVal val="0"/>
          <c:showCatName val="0"/>
          <c:showSerName val="0"/>
          <c:showPercent val="0"/>
          <c:showBubbleSize val="0"/>
        </c:dLbls>
        <c:smooth val="0"/>
        <c:axId val="605160960"/>
        <c:axId val="605165880"/>
      </c:lineChart>
      <c:dateAx>
        <c:axId val="605160960"/>
        <c:scaling>
          <c:orientation val="minMax"/>
        </c:scaling>
        <c:delete val="0"/>
        <c:axPos val="b"/>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m/d/yyyy"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605165880"/>
        <c:crosses val="autoZero"/>
        <c:auto val="1"/>
        <c:lblOffset val="100"/>
        <c:baseTimeUnit val="days"/>
      </c:dateAx>
      <c:valAx>
        <c:axId val="605165880"/>
        <c:scaling>
          <c:orientation val="minMax"/>
        </c:scaling>
        <c:delete val="0"/>
        <c:axPos val="l"/>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60516096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dk1">
        <a:lumMod val="75000"/>
        <a:lumOff val="25000"/>
      </a:schemeClr>
    </a:soli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en-GB"/>
              <a:t>Cummulative returns - FAVAR</a:t>
            </a:r>
          </a:p>
        </c:rich>
      </c:tx>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en-US"/>
        </a:p>
      </c:txPr>
    </c:title>
    <c:autoTitleDeleted val="0"/>
    <c:plotArea>
      <c:layout/>
      <c:lineChart>
        <c:grouping val="standard"/>
        <c:varyColors val="0"/>
        <c:ser>
          <c:idx val="0"/>
          <c:order val="0"/>
          <c:tx>
            <c:v>Strategy</c:v>
          </c:tx>
          <c:spPr>
            <a:ln w="22225" cap="rnd">
              <a:solidFill>
                <a:schemeClr val="accent1"/>
              </a:solidFill>
            </a:ln>
            <a:effectLst>
              <a:glow rad="139700">
                <a:schemeClr val="accent1">
                  <a:satMod val="175000"/>
                  <a:alpha val="14000"/>
                </a:schemeClr>
              </a:glow>
            </a:effectLst>
          </c:spPr>
          <c:marker>
            <c:symbol val="none"/>
          </c:marker>
          <c:cat>
            <c:numRef>
              <c:f>'Single Position Backtest'!$L$29:$L$876</c:f>
              <c:numCache>
                <c:formatCode>m/d/yyyy</c:formatCode>
                <c:ptCount val="848"/>
                <c:pt idx="0">
                  <c:v>42774</c:v>
                </c:pt>
                <c:pt idx="1">
                  <c:v>42775</c:v>
                </c:pt>
                <c:pt idx="2">
                  <c:v>42776</c:v>
                </c:pt>
                <c:pt idx="3">
                  <c:v>42779</c:v>
                </c:pt>
                <c:pt idx="4">
                  <c:v>42780</c:v>
                </c:pt>
                <c:pt idx="5">
                  <c:v>42781</c:v>
                </c:pt>
                <c:pt idx="6">
                  <c:v>42782</c:v>
                </c:pt>
                <c:pt idx="7">
                  <c:v>42783</c:v>
                </c:pt>
                <c:pt idx="8">
                  <c:v>42787</c:v>
                </c:pt>
                <c:pt idx="9">
                  <c:v>42788</c:v>
                </c:pt>
                <c:pt idx="10">
                  <c:v>42789</c:v>
                </c:pt>
                <c:pt idx="11">
                  <c:v>42790</c:v>
                </c:pt>
                <c:pt idx="12">
                  <c:v>42793</c:v>
                </c:pt>
                <c:pt idx="13">
                  <c:v>42794</c:v>
                </c:pt>
                <c:pt idx="14">
                  <c:v>42795</c:v>
                </c:pt>
                <c:pt idx="15">
                  <c:v>42796</c:v>
                </c:pt>
                <c:pt idx="16">
                  <c:v>42797</c:v>
                </c:pt>
                <c:pt idx="17">
                  <c:v>42800</c:v>
                </c:pt>
                <c:pt idx="18">
                  <c:v>42801</c:v>
                </c:pt>
                <c:pt idx="19">
                  <c:v>42802</c:v>
                </c:pt>
                <c:pt idx="20">
                  <c:v>42803</c:v>
                </c:pt>
                <c:pt idx="21">
                  <c:v>42804</c:v>
                </c:pt>
                <c:pt idx="22">
                  <c:v>42807</c:v>
                </c:pt>
                <c:pt idx="23">
                  <c:v>42808</c:v>
                </c:pt>
                <c:pt idx="24">
                  <c:v>42809</c:v>
                </c:pt>
                <c:pt idx="25">
                  <c:v>42810</c:v>
                </c:pt>
                <c:pt idx="26">
                  <c:v>42811</c:v>
                </c:pt>
                <c:pt idx="27">
                  <c:v>42814</c:v>
                </c:pt>
                <c:pt idx="28">
                  <c:v>42815</c:v>
                </c:pt>
                <c:pt idx="29">
                  <c:v>42816</c:v>
                </c:pt>
                <c:pt idx="30">
                  <c:v>42817</c:v>
                </c:pt>
                <c:pt idx="31">
                  <c:v>42818</c:v>
                </c:pt>
                <c:pt idx="32">
                  <c:v>42821</c:v>
                </c:pt>
                <c:pt idx="33">
                  <c:v>42822</c:v>
                </c:pt>
                <c:pt idx="34">
                  <c:v>42823</c:v>
                </c:pt>
                <c:pt idx="35">
                  <c:v>42824</c:v>
                </c:pt>
                <c:pt idx="36">
                  <c:v>42825</c:v>
                </c:pt>
                <c:pt idx="37">
                  <c:v>42828</c:v>
                </c:pt>
                <c:pt idx="38">
                  <c:v>42829</c:v>
                </c:pt>
                <c:pt idx="39">
                  <c:v>42830</c:v>
                </c:pt>
                <c:pt idx="40">
                  <c:v>42831</c:v>
                </c:pt>
                <c:pt idx="41">
                  <c:v>42832</c:v>
                </c:pt>
                <c:pt idx="42">
                  <c:v>42835</c:v>
                </c:pt>
                <c:pt idx="43">
                  <c:v>42836</c:v>
                </c:pt>
                <c:pt idx="44">
                  <c:v>42837</c:v>
                </c:pt>
                <c:pt idx="45">
                  <c:v>42838</c:v>
                </c:pt>
                <c:pt idx="46">
                  <c:v>42842</c:v>
                </c:pt>
                <c:pt idx="47">
                  <c:v>42843</c:v>
                </c:pt>
                <c:pt idx="48">
                  <c:v>42844</c:v>
                </c:pt>
                <c:pt idx="49">
                  <c:v>42845</c:v>
                </c:pt>
                <c:pt idx="50">
                  <c:v>42846</c:v>
                </c:pt>
                <c:pt idx="51">
                  <c:v>42849</c:v>
                </c:pt>
                <c:pt idx="52">
                  <c:v>42850</c:v>
                </c:pt>
                <c:pt idx="53">
                  <c:v>42851</c:v>
                </c:pt>
                <c:pt idx="54">
                  <c:v>42852</c:v>
                </c:pt>
                <c:pt idx="55">
                  <c:v>42853</c:v>
                </c:pt>
                <c:pt idx="56">
                  <c:v>42856</c:v>
                </c:pt>
                <c:pt idx="57">
                  <c:v>42857</c:v>
                </c:pt>
                <c:pt idx="58">
                  <c:v>42858</c:v>
                </c:pt>
                <c:pt idx="59">
                  <c:v>42859</c:v>
                </c:pt>
                <c:pt idx="60">
                  <c:v>42860</c:v>
                </c:pt>
                <c:pt idx="61">
                  <c:v>42863</c:v>
                </c:pt>
                <c:pt idx="62">
                  <c:v>42864</c:v>
                </c:pt>
                <c:pt idx="63">
                  <c:v>42865</c:v>
                </c:pt>
                <c:pt idx="64">
                  <c:v>42866</c:v>
                </c:pt>
                <c:pt idx="65">
                  <c:v>42867</c:v>
                </c:pt>
                <c:pt idx="66">
                  <c:v>42870</c:v>
                </c:pt>
                <c:pt idx="67">
                  <c:v>42871</c:v>
                </c:pt>
                <c:pt idx="68">
                  <c:v>42872</c:v>
                </c:pt>
                <c:pt idx="69">
                  <c:v>42873</c:v>
                </c:pt>
                <c:pt idx="70">
                  <c:v>42874</c:v>
                </c:pt>
                <c:pt idx="71">
                  <c:v>42877</c:v>
                </c:pt>
                <c:pt idx="72">
                  <c:v>42878</c:v>
                </c:pt>
                <c:pt idx="73">
                  <c:v>42879</c:v>
                </c:pt>
                <c:pt idx="74">
                  <c:v>42880</c:v>
                </c:pt>
                <c:pt idx="75">
                  <c:v>42881</c:v>
                </c:pt>
                <c:pt idx="76">
                  <c:v>42885</c:v>
                </c:pt>
                <c:pt idx="77">
                  <c:v>42886</c:v>
                </c:pt>
                <c:pt idx="78">
                  <c:v>42887</c:v>
                </c:pt>
                <c:pt idx="79">
                  <c:v>42888</c:v>
                </c:pt>
                <c:pt idx="80">
                  <c:v>42891</c:v>
                </c:pt>
                <c:pt idx="81">
                  <c:v>42892</c:v>
                </c:pt>
                <c:pt idx="82">
                  <c:v>42893</c:v>
                </c:pt>
                <c:pt idx="83">
                  <c:v>42894</c:v>
                </c:pt>
                <c:pt idx="84">
                  <c:v>42895</c:v>
                </c:pt>
                <c:pt idx="85">
                  <c:v>42898</c:v>
                </c:pt>
                <c:pt idx="86">
                  <c:v>42899</c:v>
                </c:pt>
                <c:pt idx="87">
                  <c:v>42900</c:v>
                </c:pt>
                <c:pt idx="88">
                  <c:v>42901</c:v>
                </c:pt>
                <c:pt idx="89">
                  <c:v>42902</c:v>
                </c:pt>
                <c:pt idx="90">
                  <c:v>42905</c:v>
                </c:pt>
                <c:pt idx="91">
                  <c:v>42906</c:v>
                </c:pt>
                <c:pt idx="92">
                  <c:v>42907</c:v>
                </c:pt>
                <c:pt idx="93">
                  <c:v>42908</c:v>
                </c:pt>
                <c:pt idx="94">
                  <c:v>42909</c:v>
                </c:pt>
                <c:pt idx="95">
                  <c:v>42912</c:v>
                </c:pt>
                <c:pt idx="96">
                  <c:v>42913</c:v>
                </c:pt>
                <c:pt idx="97">
                  <c:v>42914</c:v>
                </c:pt>
                <c:pt idx="98">
                  <c:v>42915</c:v>
                </c:pt>
                <c:pt idx="99">
                  <c:v>42916</c:v>
                </c:pt>
                <c:pt idx="100">
                  <c:v>42921</c:v>
                </c:pt>
                <c:pt idx="101">
                  <c:v>42922</c:v>
                </c:pt>
                <c:pt idx="102">
                  <c:v>42923</c:v>
                </c:pt>
                <c:pt idx="103">
                  <c:v>42926</c:v>
                </c:pt>
                <c:pt idx="104">
                  <c:v>42927</c:v>
                </c:pt>
                <c:pt idx="105">
                  <c:v>42928</c:v>
                </c:pt>
                <c:pt idx="106">
                  <c:v>42929</c:v>
                </c:pt>
                <c:pt idx="107">
                  <c:v>42930</c:v>
                </c:pt>
                <c:pt idx="108">
                  <c:v>42933</c:v>
                </c:pt>
                <c:pt idx="109">
                  <c:v>42934</c:v>
                </c:pt>
                <c:pt idx="110">
                  <c:v>42935</c:v>
                </c:pt>
                <c:pt idx="111">
                  <c:v>42936</c:v>
                </c:pt>
                <c:pt idx="112">
                  <c:v>42937</c:v>
                </c:pt>
                <c:pt idx="113">
                  <c:v>42940</c:v>
                </c:pt>
                <c:pt idx="114">
                  <c:v>42941</c:v>
                </c:pt>
                <c:pt idx="115">
                  <c:v>42942</c:v>
                </c:pt>
                <c:pt idx="116">
                  <c:v>42943</c:v>
                </c:pt>
                <c:pt idx="117">
                  <c:v>42944</c:v>
                </c:pt>
                <c:pt idx="118">
                  <c:v>42947</c:v>
                </c:pt>
                <c:pt idx="119">
                  <c:v>42948</c:v>
                </c:pt>
                <c:pt idx="120">
                  <c:v>42949</c:v>
                </c:pt>
                <c:pt idx="121">
                  <c:v>42950</c:v>
                </c:pt>
                <c:pt idx="122">
                  <c:v>42951</c:v>
                </c:pt>
                <c:pt idx="123">
                  <c:v>42954</c:v>
                </c:pt>
                <c:pt idx="124">
                  <c:v>42955</c:v>
                </c:pt>
                <c:pt idx="125">
                  <c:v>42956</c:v>
                </c:pt>
                <c:pt idx="126">
                  <c:v>42957</c:v>
                </c:pt>
                <c:pt idx="127">
                  <c:v>42958</c:v>
                </c:pt>
                <c:pt idx="128">
                  <c:v>42961</c:v>
                </c:pt>
                <c:pt idx="129">
                  <c:v>42962</c:v>
                </c:pt>
                <c:pt idx="130">
                  <c:v>42963</c:v>
                </c:pt>
                <c:pt idx="131">
                  <c:v>42964</c:v>
                </c:pt>
                <c:pt idx="132">
                  <c:v>42965</c:v>
                </c:pt>
                <c:pt idx="133">
                  <c:v>42968</c:v>
                </c:pt>
                <c:pt idx="134">
                  <c:v>42969</c:v>
                </c:pt>
                <c:pt idx="135">
                  <c:v>42970</c:v>
                </c:pt>
                <c:pt idx="136">
                  <c:v>42971</c:v>
                </c:pt>
                <c:pt idx="137">
                  <c:v>42972</c:v>
                </c:pt>
                <c:pt idx="138">
                  <c:v>42975</c:v>
                </c:pt>
                <c:pt idx="139">
                  <c:v>42976</c:v>
                </c:pt>
                <c:pt idx="140">
                  <c:v>42977</c:v>
                </c:pt>
                <c:pt idx="141">
                  <c:v>42978</c:v>
                </c:pt>
                <c:pt idx="142">
                  <c:v>42979</c:v>
                </c:pt>
                <c:pt idx="143">
                  <c:v>42983</c:v>
                </c:pt>
                <c:pt idx="144">
                  <c:v>42984</c:v>
                </c:pt>
                <c:pt idx="145">
                  <c:v>42985</c:v>
                </c:pt>
                <c:pt idx="146">
                  <c:v>42986</c:v>
                </c:pt>
                <c:pt idx="147">
                  <c:v>42989</c:v>
                </c:pt>
                <c:pt idx="148">
                  <c:v>42990</c:v>
                </c:pt>
                <c:pt idx="149">
                  <c:v>42991</c:v>
                </c:pt>
                <c:pt idx="150">
                  <c:v>42992</c:v>
                </c:pt>
                <c:pt idx="151">
                  <c:v>42993</c:v>
                </c:pt>
                <c:pt idx="152">
                  <c:v>42996</c:v>
                </c:pt>
                <c:pt idx="153">
                  <c:v>42997</c:v>
                </c:pt>
                <c:pt idx="154">
                  <c:v>42998</c:v>
                </c:pt>
                <c:pt idx="155">
                  <c:v>42999</c:v>
                </c:pt>
                <c:pt idx="156">
                  <c:v>43000</c:v>
                </c:pt>
                <c:pt idx="157">
                  <c:v>43003</c:v>
                </c:pt>
                <c:pt idx="158">
                  <c:v>43004</c:v>
                </c:pt>
                <c:pt idx="159">
                  <c:v>43005</c:v>
                </c:pt>
                <c:pt idx="160">
                  <c:v>43006</c:v>
                </c:pt>
                <c:pt idx="161">
                  <c:v>43007</c:v>
                </c:pt>
                <c:pt idx="162">
                  <c:v>43010</c:v>
                </c:pt>
                <c:pt idx="163">
                  <c:v>43011</c:v>
                </c:pt>
                <c:pt idx="164">
                  <c:v>43012</c:v>
                </c:pt>
                <c:pt idx="165">
                  <c:v>43013</c:v>
                </c:pt>
                <c:pt idx="166">
                  <c:v>43014</c:v>
                </c:pt>
                <c:pt idx="167">
                  <c:v>43017</c:v>
                </c:pt>
                <c:pt idx="168">
                  <c:v>43018</c:v>
                </c:pt>
                <c:pt idx="169">
                  <c:v>43019</c:v>
                </c:pt>
                <c:pt idx="170">
                  <c:v>43020</c:v>
                </c:pt>
                <c:pt idx="171">
                  <c:v>43021</c:v>
                </c:pt>
                <c:pt idx="172">
                  <c:v>43024</c:v>
                </c:pt>
                <c:pt idx="173">
                  <c:v>43025</c:v>
                </c:pt>
                <c:pt idx="174">
                  <c:v>43026</c:v>
                </c:pt>
                <c:pt idx="175">
                  <c:v>43027</c:v>
                </c:pt>
                <c:pt idx="176">
                  <c:v>43028</c:v>
                </c:pt>
                <c:pt idx="177">
                  <c:v>43031</c:v>
                </c:pt>
                <c:pt idx="178">
                  <c:v>43032</c:v>
                </c:pt>
                <c:pt idx="179">
                  <c:v>43033</c:v>
                </c:pt>
                <c:pt idx="180">
                  <c:v>43034</c:v>
                </c:pt>
                <c:pt idx="181">
                  <c:v>43035</c:v>
                </c:pt>
                <c:pt idx="182">
                  <c:v>43038</c:v>
                </c:pt>
                <c:pt idx="183">
                  <c:v>43039</c:v>
                </c:pt>
                <c:pt idx="184">
                  <c:v>43040</c:v>
                </c:pt>
                <c:pt idx="185">
                  <c:v>43041</c:v>
                </c:pt>
                <c:pt idx="186">
                  <c:v>43042</c:v>
                </c:pt>
                <c:pt idx="187">
                  <c:v>43045</c:v>
                </c:pt>
                <c:pt idx="188">
                  <c:v>43046</c:v>
                </c:pt>
                <c:pt idx="189">
                  <c:v>43047</c:v>
                </c:pt>
                <c:pt idx="190">
                  <c:v>43048</c:v>
                </c:pt>
                <c:pt idx="191">
                  <c:v>43049</c:v>
                </c:pt>
                <c:pt idx="192">
                  <c:v>43052</c:v>
                </c:pt>
                <c:pt idx="193">
                  <c:v>43053</c:v>
                </c:pt>
                <c:pt idx="194">
                  <c:v>43054</c:v>
                </c:pt>
                <c:pt idx="195">
                  <c:v>43055</c:v>
                </c:pt>
                <c:pt idx="196">
                  <c:v>43056</c:v>
                </c:pt>
                <c:pt idx="197">
                  <c:v>43059</c:v>
                </c:pt>
                <c:pt idx="198">
                  <c:v>43060</c:v>
                </c:pt>
                <c:pt idx="199">
                  <c:v>43061</c:v>
                </c:pt>
                <c:pt idx="200">
                  <c:v>43066</c:v>
                </c:pt>
                <c:pt idx="201">
                  <c:v>43067</c:v>
                </c:pt>
                <c:pt idx="202">
                  <c:v>43068</c:v>
                </c:pt>
                <c:pt idx="203">
                  <c:v>43069</c:v>
                </c:pt>
                <c:pt idx="204">
                  <c:v>43070</c:v>
                </c:pt>
                <c:pt idx="205">
                  <c:v>43073</c:v>
                </c:pt>
                <c:pt idx="206">
                  <c:v>43074</c:v>
                </c:pt>
                <c:pt idx="207">
                  <c:v>43075</c:v>
                </c:pt>
                <c:pt idx="208">
                  <c:v>43076</c:v>
                </c:pt>
                <c:pt idx="209">
                  <c:v>43077</c:v>
                </c:pt>
                <c:pt idx="210">
                  <c:v>43080</c:v>
                </c:pt>
                <c:pt idx="211">
                  <c:v>43081</c:v>
                </c:pt>
                <c:pt idx="212">
                  <c:v>43082</c:v>
                </c:pt>
                <c:pt idx="213">
                  <c:v>43083</c:v>
                </c:pt>
                <c:pt idx="214">
                  <c:v>43084</c:v>
                </c:pt>
                <c:pt idx="215">
                  <c:v>43087</c:v>
                </c:pt>
                <c:pt idx="216">
                  <c:v>43088</c:v>
                </c:pt>
                <c:pt idx="217">
                  <c:v>43089</c:v>
                </c:pt>
                <c:pt idx="218">
                  <c:v>43090</c:v>
                </c:pt>
                <c:pt idx="219">
                  <c:v>43091</c:v>
                </c:pt>
                <c:pt idx="220">
                  <c:v>43095</c:v>
                </c:pt>
                <c:pt idx="221">
                  <c:v>43096</c:v>
                </c:pt>
                <c:pt idx="222">
                  <c:v>43097</c:v>
                </c:pt>
                <c:pt idx="223">
                  <c:v>43098</c:v>
                </c:pt>
                <c:pt idx="224">
                  <c:v>43102</c:v>
                </c:pt>
                <c:pt idx="225">
                  <c:v>43103</c:v>
                </c:pt>
                <c:pt idx="226">
                  <c:v>43104</c:v>
                </c:pt>
                <c:pt idx="227">
                  <c:v>43105</c:v>
                </c:pt>
                <c:pt idx="228">
                  <c:v>43108</c:v>
                </c:pt>
                <c:pt idx="229">
                  <c:v>43109</c:v>
                </c:pt>
                <c:pt idx="230">
                  <c:v>43110</c:v>
                </c:pt>
                <c:pt idx="231">
                  <c:v>43111</c:v>
                </c:pt>
                <c:pt idx="232">
                  <c:v>43112</c:v>
                </c:pt>
                <c:pt idx="233">
                  <c:v>43116</c:v>
                </c:pt>
                <c:pt idx="234">
                  <c:v>43117</c:v>
                </c:pt>
                <c:pt idx="235">
                  <c:v>43118</c:v>
                </c:pt>
                <c:pt idx="236">
                  <c:v>43119</c:v>
                </c:pt>
                <c:pt idx="237">
                  <c:v>43122</c:v>
                </c:pt>
                <c:pt idx="238">
                  <c:v>43123</c:v>
                </c:pt>
                <c:pt idx="239">
                  <c:v>43124</c:v>
                </c:pt>
                <c:pt idx="240">
                  <c:v>43125</c:v>
                </c:pt>
                <c:pt idx="241">
                  <c:v>43126</c:v>
                </c:pt>
                <c:pt idx="242">
                  <c:v>43129</c:v>
                </c:pt>
                <c:pt idx="243">
                  <c:v>43130</c:v>
                </c:pt>
                <c:pt idx="244">
                  <c:v>43131</c:v>
                </c:pt>
                <c:pt idx="245">
                  <c:v>43132</c:v>
                </c:pt>
                <c:pt idx="246">
                  <c:v>43133</c:v>
                </c:pt>
                <c:pt idx="247">
                  <c:v>43136</c:v>
                </c:pt>
                <c:pt idx="248">
                  <c:v>43137</c:v>
                </c:pt>
                <c:pt idx="249">
                  <c:v>43138</c:v>
                </c:pt>
                <c:pt idx="250">
                  <c:v>43139</c:v>
                </c:pt>
                <c:pt idx="251">
                  <c:v>43140</c:v>
                </c:pt>
                <c:pt idx="252">
                  <c:v>43143</c:v>
                </c:pt>
                <c:pt idx="253">
                  <c:v>43144</c:v>
                </c:pt>
                <c:pt idx="254">
                  <c:v>43145</c:v>
                </c:pt>
                <c:pt idx="255">
                  <c:v>43146</c:v>
                </c:pt>
                <c:pt idx="256">
                  <c:v>43147</c:v>
                </c:pt>
                <c:pt idx="257">
                  <c:v>43151</c:v>
                </c:pt>
                <c:pt idx="258">
                  <c:v>43152</c:v>
                </c:pt>
                <c:pt idx="259">
                  <c:v>43153</c:v>
                </c:pt>
                <c:pt idx="260">
                  <c:v>43154</c:v>
                </c:pt>
                <c:pt idx="261">
                  <c:v>43157</c:v>
                </c:pt>
                <c:pt idx="262">
                  <c:v>43158</c:v>
                </c:pt>
                <c:pt idx="263">
                  <c:v>43159</c:v>
                </c:pt>
                <c:pt idx="264">
                  <c:v>43160</c:v>
                </c:pt>
                <c:pt idx="265">
                  <c:v>43161</c:v>
                </c:pt>
                <c:pt idx="266">
                  <c:v>43164</c:v>
                </c:pt>
                <c:pt idx="267">
                  <c:v>43165</c:v>
                </c:pt>
                <c:pt idx="268">
                  <c:v>43166</c:v>
                </c:pt>
                <c:pt idx="269">
                  <c:v>43167</c:v>
                </c:pt>
                <c:pt idx="270">
                  <c:v>43168</c:v>
                </c:pt>
                <c:pt idx="271">
                  <c:v>43171</c:v>
                </c:pt>
                <c:pt idx="272">
                  <c:v>43172</c:v>
                </c:pt>
                <c:pt idx="273">
                  <c:v>43173</c:v>
                </c:pt>
                <c:pt idx="274">
                  <c:v>43174</c:v>
                </c:pt>
                <c:pt idx="275">
                  <c:v>43175</c:v>
                </c:pt>
                <c:pt idx="276">
                  <c:v>43178</c:v>
                </c:pt>
                <c:pt idx="277">
                  <c:v>43179</c:v>
                </c:pt>
                <c:pt idx="278">
                  <c:v>43180</c:v>
                </c:pt>
                <c:pt idx="279">
                  <c:v>43181</c:v>
                </c:pt>
                <c:pt idx="280">
                  <c:v>43182</c:v>
                </c:pt>
                <c:pt idx="281">
                  <c:v>43185</c:v>
                </c:pt>
                <c:pt idx="282">
                  <c:v>43186</c:v>
                </c:pt>
                <c:pt idx="283">
                  <c:v>43187</c:v>
                </c:pt>
                <c:pt idx="284">
                  <c:v>43188</c:v>
                </c:pt>
                <c:pt idx="285">
                  <c:v>43192</c:v>
                </c:pt>
                <c:pt idx="286">
                  <c:v>43193</c:v>
                </c:pt>
                <c:pt idx="287">
                  <c:v>43194</c:v>
                </c:pt>
                <c:pt idx="288">
                  <c:v>43195</c:v>
                </c:pt>
                <c:pt idx="289">
                  <c:v>43196</c:v>
                </c:pt>
                <c:pt idx="290">
                  <c:v>43199</c:v>
                </c:pt>
                <c:pt idx="291">
                  <c:v>43200</c:v>
                </c:pt>
                <c:pt idx="292">
                  <c:v>43201</c:v>
                </c:pt>
                <c:pt idx="293">
                  <c:v>43202</c:v>
                </c:pt>
                <c:pt idx="294">
                  <c:v>43203</c:v>
                </c:pt>
                <c:pt idx="295">
                  <c:v>43206</c:v>
                </c:pt>
                <c:pt idx="296">
                  <c:v>43207</c:v>
                </c:pt>
                <c:pt idx="297">
                  <c:v>43208</c:v>
                </c:pt>
                <c:pt idx="298">
                  <c:v>43209</c:v>
                </c:pt>
                <c:pt idx="299">
                  <c:v>43210</c:v>
                </c:pt>
                <c:pt idx="300">
                  <c:v>43213</c:v>
                </c:pt>
                <c:pt idx="301">
                  <c:v>43214</c:v>
                </c:pt>
                <c:pt idx="302">
                  <c:v>43215</c:v>
                </c:pt>
                <c:pt idx="303">
                  <c:v>43216</c:v>
                </c:pt>
                <c:pt idx="304">
                  <c:v>43217</c:v>
                </c:pt>
                <c:pt idx="305">
                  <c:v>43220</c:v>
                </c:pt>
                <c:pt idx="306">
                  <c:v>43221</c:v>
                </c:pt>
                <c:pt idx="307">
                  <c:v>43222</c:v>
                </c:pt>
                <c:pt idx="308">
                  <c:v>43223</c:v>
                </c:pt>
                <c:pt idx="309">
                  <c:v>43224</c:v>
                </c:pt>
                <c:pt idx="310">
                  <c:v>43227</c:v>
                </c:pt>
                <c:pt idx="311">
                  <c:v>43228</c:v>
                </c:pt>
                <c:pt idx="312">
                  <c:v>43229</c:v>
                </c:pt>
                <c:pt idx="313">
                  <c:v>43230</c:v>
                </c:pt>
                <c:pt idx="314">
                  <c:v>43231</c:v>
                </c:pt>
                <c:pt idx="315">
                  <c:v>43234</c:v>
                </c:pt>
                <c:pt idx="316">
                  <c:v>43235</c:v>
                </c:pt>
                <c:pt idx="317">
                  <c:v>43236</c:v>
                </c:pt>
                <c:pt idx="318">
                  <c:v>43237</c:v>
                </c:pt>
                <c:pt idx="319">
                  <c:v>43238</c:v>
                </c:pt>
                <c:pt idx="320">
                  <c:v>43241</c:v>
                </c:pt>
                <c:pt idx="321">
                  <c:v>43242</c:v>
                </c:pt>
                <c:pt idx="322">
                  <c:v>43243</c:v>
                </c:pt>
                <c:pt idx="323">
                  <c:v>43244</c:v>
                </c:pt>
                <c:pt idx="324">
                  <c:v>43245</c:v>
                </c:pt>
                <c:pt idx="325">
                  <c:v>43249</c:v>
                </c:pt>
                <c:pt idx="326">
                  <c:v>43250</c:v>
                </c:pt>
                <c:pt idx="327">
                  <c:v>43251</c:v>
                </c:pt>
                <c:pt idx="328">
                  <c:v>43252</c:v>
                </c:pt>
                <c:pt idx="329">
                  <c:v>43255</c:v>
                </c:pt>
                <c:pt idx="330">
                  <c:v>43256</c:v>
                </c:pt>
                <c:pt idx="331">
                  <c:v>43257</c:v>
                </c:pt>
                <c:pt idx="332">
                  <c:v>43258</c:v>
                </c:pt>
                <c:pt idx="333">
                  <c:v>43259</c:v>
                </c:pt>
                <c:pt idx="334">
                  <c:v>43262</c:v>
                </c:pt>
                <c:pt idx="335">
                  <c:v>43263</c:v>
                </c:pt>
                <c:pt idx="336">
                  <c:v>43264</c:v>
                </c:pt>
                <c:pt idx="337">
                  <c:v>43265</c:v>
                </c:pt>
                <c:pt idx="338">
                  <c:v>43266</c:v>
                </c:pt>
                <c:pt idx="339">
                  <c:v>43269</c:v>
                </c:pt>
                <c:pt idx="340">
                  <c:v>43270</c:v>
                </c:pt>
                <c:pt idx="341">
                  <c:v>43271</c:v>
                </c:pt>
                <c:pt idx="342">
                  <c:v>43272</c:v>
                </c:pt>
                <c:pt idx="343">
                  <c:v>43273</c:v>
                </c:pt>
                <c:pt idx="344">
                  <c:v>43276</c:v>
                </c:pt>
                <c:pt idx="345">
                  <c:v>43277</c:v>
                </c:pt>
                <c:pt idx="346">
                  <c:v>43278</c:v>
                </c:pt>
                <c:pt idx="347">
                  <c:v>43279</c:v>
                </c:pt>
                <c:pt idx="348">
                  <c:v>43280</c:v>
                </c:pt>
                <c:pt idx="349">
                  <c:v>43283</c:v>
                </c:pt>
                <c:pt idx="350">
                  <c:v>43286</c:v>
                </c:pt>
                <c:pt idx="351">
                  <c:v>43287</c:v>
                </c:pt>
                <c:pt idx="352">
                  <c:v>43290</c:v>
                </c:pt>
                <c:pt idx="353">
                  <c:v>43291</c:v>
                </c:pt>
                <c:pt idx="354">
                  <c:v>43292</c:v>
                </c:pt>
                <c:pt idx="355">
                  <c:v>43293</c:v>
                </c:pt>
                <c:pt idx="356">
                  <c:v>43294</c:v>
                </c:pt>
                <c:pt idx="357">
                  <c:v>43297</c:v>
                </c:pt>
                <c:pt idx="358">
                  <c:v>43298</c:v>
                </c:pt>
                <c:pt idx="359">
                  <c:v>43299</c:v>
                </c:pt>
                <c:pt idx="360">
                  <c:v>43300</c:v>
                </c:pt>
                <c:pt idx="361">
                  <c:v>43301</c:v>
                </c:pt>
                <c:pt idx="362">
                  <c:v>43304</c:v>
                </c:pt>
                <c:pt idx="363">
                  <c:v>43305</c:v>
                </c:pt>
                <c:pt idx="364">
                  <c:v>43306</c:v>
                </c:pt>
                <c:pt idx="365">
                  <c:v>43307</c:v>
                </c:pt>
                <c:pt idx="366">
                  <c:v>43308</c:v>
                </c:pt>
                <c:pt idx="367">
                  <c:v>43311</c:v>
                </c:pt>
                <c:pt idx="368">
                  <c:v>43312</c:v>
                </c:pt>
                <c:pt idx="369">
                  <c:v>43313</c:v>
                </c:pt>
                <c:pt idx="370">
                  <c:v>43314</c:v>
                </c:pt>
                <c:pt idx="371">
                  <c:v>43315</c:v>
                </c:pt>
                <c:pt idx="372">
                  <c:v>43318</c:v>
                </c:pt>
                <c:pt idx="373">
                  <c:v>43319</c:v>
                </c:pt>
                <c:pt idx="374">
                  <c:v>43320</c:v>
                </c:pt>
                <c:pt idx="375">
                  <c:v>43321</c:v>
                </c:pt>
                <c:pt idx="376">
                  <c:v>43322</c:v>
                </c:pt>
                <c:pt idx="377">
                  <c:v>43325</c:v>
                </c:pt>
                <c:pt idx="378">
                  <c:v>43326</c:v>
                </c:pt>
                <c:pt idx="379">
                  <c:v>43327</c:v>
                </c:pt>
                <c:pt idx="380">
                  <c:v>43328</c:v>
                </c:pt>
                <c:pt idx="381">
                  <c:v>43329</c:v>
                </c:pt>
                <c:pt idx="382">
                  <c:v>43332</c:v>
                </c:pt>
                <c:pt idx="383">
                  <c:v>43333</c:v>
                </c:pt>
                <c:pt idx="384">
                  <c:v>43334</c:v>
                </c:pt>
                <c:pt idx="385">
                  <c:v>43335</c:v>
                </c:pt>
                <c:pt idx="386">
                  <c:v>43336</c:v>
                </c:pt>
                <c:pt idx="387">
                  <c:v>43339</c:v>
                </c:pt>
                <c:pt idx="388">
                  <c:v>43340</c:v>
                </c:pt>
                <c:pt idx="389">
                  <c:v>43341</c:v>
                </c:pt>
                <c:pt idx="390">
                  <c:v>43342</c:v>
                </c:pt>
                <c:pt idx="391">
                  <c:v>43343</c:v>
                </c:pt>
                <c:pt idx="392">
                  <c:v>43347</c:v>
                </c:pt>
                <c:pt idx="393">
                  <c:v>43348</c:v>
                </c:pt>
                <c:pt idx="394">
                  <c:v>43349</c:v>
                </c:pt>
                <c:pt idx="395">
                  <c:v>43350</c:v>
                </c:pt>
                <c:pt idx="396">
                  <c:v>43353</c:v>
                </c:pt>
                <c:pt idx="397">
                  <c:v>43354</c:v>
                </c:pt>
                <c:pt idx="398">
                  <c:v>43355</c:v>
                </c:pt>
                <c:pt idx="399">
                  <c:v>43356</c:v>
                </c:pt>
                <c:pt idx="400">
                  <c:v>43357</c:v>
                </c:pt>
                <c:pt idx="401">
                  <c:v>43360</c:v>
                </c:pt>
                <c:pt idx="402">
                  <c:v>43361</c:v>
                </c:pt>
                <c:pt idx="403">
                  <c:v>43362</c:v>
                </c:pt>
                <c:pt idx="404">
                  <c:v>43363</c:v>
                </c:pt>
                <c:pt idx="405">
                  <c:v>43364</c:v>
                </c:pt>
                <c:pt idx="406">
                  <c:v>43367</c:v>
                </c:pt>
                <c:pt idx="407">
                  <c:v>43368</c:v>
                </c:pt>
                <c:pt idx="408">
                  <c:v>43369</c:v>
                </c:pt>
                <c:pt idx="409">
                  <c:v>43370</c:v>
                </c:pt>
                <c:pt idx="410">
                  <c:v>43371</c:v>
                </c:pt>
                <c:pt idx="411">
                  <c:v>43374</c:v>
                </c:pt>
                <c:pt idx="412">
                  <c:v>43375</c:v>
                </c:pt>
                <c:pt idx="413">
                  <c:v>43376</c:v>
                </c:pt>
                <c:pt idx="414">
                  <c:v>43377</c:v>
                </c:pt>
                <c:pt idx="415">
                  <c:v>43378</c:v>
                </c:pt>
                <c:pt idx="416">
                  <c:v>43381</c:v>
                </c:pt>
                <c:pt idx="417">
                  <c:v>43382</c:v>
                </c:pt>
                <c:pt idx="418">
                  <c:v>43383</c:v>
                </c:pt>
                <c:pt idx="419">
                  <c:v>43384</c:v>
                </c:pt>
                <c:pt idx="420">
                  <c:v>43385</c:v>
                </c:pt>
                <c:pt idx="421">
                  <c:v>43388</c:v>
                </c:pt>
                <c:pt idx="422">
                  <c:v>43389</c:v>
                </c:pt>
                <c:pt idx="423">
                  <c:v>43390</c:v>
                </c:pt>
                <c:pt idx="424">
                  <c:v>43391</c:v>
                </c:pt>
                <c:pt idx="425">
                  <c:v>43392</c:v>
                </c:pt>
                <c:pt idx="426">
                  <c:v>43395</c:v>
                </c:pt>
                <c:pt idx="427">
                  <c:v>43396</c:v>
                </c:pt>
                <c:pt idx="428">
                  <c:v>43397</c:v>
                </c:pt>
                <c:pt idx="429">
                  <c:v>43398</c:v>
                </c:pt>
                <c:pt idx="430">
                  <c:v>43399</c:v>
                </c:pt>
                <c:pt idx="431">
                  <c:v>43402</c:v>
                </c:pt>
                <c:pt idx="432">
                  <c:v>43403</c:v>
                </c:pt>
                <c:pt idx="433">
                  <c:v>43404</c:v>
                </c:pt>
                <c:pt idx="434">
                  <c:v>43405</c:v>
                </c:pt>
                <c:pt idx="435">
                  <c:v>43406</c:v>
                </c:pt>
                <c:pt idx="436">
                  <c:v>43409</c:v>
                </c:pt>
                <c:pt idx="437">
                  <c:v>43410</c:v>
                </c:pt>
                <c:pt idx="438">
                  <c:v>43411</c:v>
                </c:pt>
                <c:pt idx="439">
                  <c:v>43412</c:v>
                </c:pt>
                <c:pt idx="440">
                  <c:v>43413</c:v>
                </c:pt>
                <c:pt idx="441">
                  <c:v>43416</c:v>
                </c:pt>
                <c:pt idx="442">
                  <c:v>43417</c:v>
                </c:pt>
                <c:pt idx="443">
                  <c:v>43418</c:v>
                </c:pt>
                <c:pt idx="444">
                  <c:v>43419</c:v>
                </c:pt>
                <c:pt idx="445">
                  <c:v>43420</c:v>
                </c:pt>
                <c:pt idx="446">
                  <c:v>43423</c:v>
                </c:pt>
                <c:pt idx="447">
                  <c:v>43424</c:v>
                </c:pt>
                <c:pt idx="448">
                  <c:v>43425</c:v>
                </c:pt>
                <c:pt idx="449">
                  <c:v>43430</c:v>
                </c:pt>
                <c:pt idx="450">
                  <c:v>43431</c:v>
                </c:pt>
                <c:pt idx="451">
                  <c:v>43432</c:v>
                </c:pt>
                <c:pt idx="452">
                  <c:v>43433</c:v>
                </c:pt>
                <c:pt idx="453">
                  <c:v>43434</c:v>
                </c:pt>
                <c:pt idx="454">
                  <c:v>43437</c:v>
                </c:pt>
                <c:pt idx="455">
                  <c:v>43438</c:v>
                </c:pt>
                <c:pt idx="456">
                  <c:v>43440</c:v>
                </c:pt>
                <c:pt idx="457">
                  <c:v>43441</c:v>
                </c:pt>
                <c:pt idx="458">
                  <c:v>43444</c:v>
                </c:pt>
                <c:pt idx="459">
                  <c:v>43445</c:v>
                </c:pt>
                <c:pt idx="460">
                  <c:v>43446</c:v>
                </c:pt>
                <c:pt idx="461">
                  <c:v>43447</c:v>
                </c:pt>
                <c:pt idx="462">
                  <c:v>43448</c:v>
                </c:pt>
                <c:pt idx="463">
                  <c:v>43451</c:v>
                </c:pt>
                <c:pt idx="464">
                  <c:v>43452</c:v>
                </c:pt>
                <c:pt idx="465">
                  <c:v>43453</c:v>
                </c:pt>
                <c:pt idx="466">
                  <c:v>43454</c:v>
                </c:pt>
                <c:pt idx="467">
                  <c:v>43455</c:v>
                </c:pt>
                <c:pt idx="468">
                  <c:v>43460</c:v>
                </c:pt>
                <c:pt idx="469">
                  <c:v>43461</c:v>
                </c:pt>
                <c:pt idx="470">
                  <c:v>43462</c:v>
                </c:pt>
                <c:pt idx="471">
                  <c:v>43465</c:v>
                </c:pt>
                <c:pt idx="472">
                  <c:v>43467</c:v>
                </c:pt>
                <c:pt idx="473">
                  <c:v>43468</c:v>
                </c:pt>
                <c:pt idx="474">
                  <c:v>43469</c:v>
                </c:pt>
                <c:pt idx="475">
                  <c:v>43472</c:v>
                </c:pt>
                <c:pt idx="476">
                  <c:v>43473</c:v>
                </c:pt>
                <c:pt idx="477">
                  <c:v>43474</c:v>
                </c:pt>
                <c:pt idx="478">
                  <c:v>43475</c:v>
                </c:pt>
                <c:pt idx="479">
                  <c:v>43476</c:v>
                </c:pt>
                <c:pt idx="480">
                  <c:v>43479</c:v>
                </c:pt>
                <c:pt idx="481">
                  <c:v>43480</c:v>
                </c:pt>
                <c:pt idx="482">
                  <c:v>43481</c:v>
                </c:pt>
                <c:pt idx="483">
                  <c:v>43482</c:v>
                </c:pt>
                <c:pt idx="484">
                  <c:v>43483</c:v>
                </c:pt>
                <c:pt idx="485">
                  <c:v>43487</c:v>
                </c:pt>
                <c:pt idx="486">
                  <c:v>43488</c:v>
                </c:pt>
                <c:pt idx="487">
                  <c:v>43489</c:v>
                </c:pt>
                <c:pt idx="488">
                  <c:v>43490</c:v>
                </c:pt>
                <c:pt idx="489">
                  <c:v>43493</c:v>
                </c:pt>
                <c:pt idx="490">
                  <c:v>43494</c:v>
                </c:pt>
                <c:pt idx="491">
                  <c:v>43495</c:v>
                </c:pt>
                <c:pt idx="492">
                  <c:v>43496</c:v>
                </c:pt>
                <c:pt idx="493">
                  <c:v>43497</c:v>
                </c:pt>
                <c:pt idx="494">
                  <c:v>43500</c:v>
                </c:pt>
                <c:pt idx="495">
                  <c:v>43501</c:v>
                </c:pt>
                <c:pt idx="496">
                  <c:v>43502</c:v>
                </c:pt>
                <c:pt idx="497">
                  <c:v>43503</c:v>
                </c:pt>
                <c:pt idx="498">
                  <c:v>43504</c:v>
                </c:pt>
                <c:pt idx="499">
                  <c:v>43507</c:v>
                </c:pt>
                <c:pt idx="500">
                  <c:v>43508</c:v>
                </c:pt>
                <c:pt idx="501">
                  <c:v>43509</c:v>
                </c:pt>
                <c:pt idx="502">
                  <c:v>43510</c:v>
                </c:pt>
                <c:pt idx="503">
                  <c:v>43511</c:v>
                </c:pt>
                <c:pt idx="504">
                  <c:v>43515</c:v>
                </c:pt>
                <c:pt idx="505">
                  <c:v>43516</c:v>
                </c:pt>
                <c:pt idx="506">
                  <c:v>43517</c:v>
                </c:pt>
                <c:pt idx="507">
                  <c:v>43518</c:v>
                </c:pt>
                <c:pt idx="508">
                  <c:v>43521</c:v>
                </c:pt>
                <c:pt idx="509">
                  <c:v>43522</c:v>
                </c:pt>
                <c:pt idx="510">
                  <c:v>43523</c:v>
                </c:pt>
                <c:pt idx="511">
                  <c:v>43524</c:v>
                </c:pt>
                <c:pt idx="512">
                  <c:v>43525</c:v>
                </c:pt>
                <c:pt idx="513">
                  <c:v>43528</c:v>
                </c:pt>
                <c:pt idx="514">
                  <c:v>43529</c:v>
                </c:pt>
                <c:pt idx="515">
                  <c:v>43530</c:v>
                </c:pt>
                <c:pt idx="516">
                  <c:v>43531</c:v>
                </c:pt>
                <c:pt idx="517">
                  <c:v>43532</c:v>
                </c:pt>
                <c:pt idx="518">
                  <c:v>43535</c:v>
                </c:pt>
                <c:pt idx="519">
                  <c:v>43536</c:v>
                </c:pt>
                <c:pt idx="520">
                  <c:v>43537</c:v>
                </c:pt>
                <c:pt idx="521">
                  <c:v>43538</c:v>
                </c:pt>
                <c:pt idx="522">
                  <c:v>43539</c:v>
                </c:pt>
                <c:pt idx="523">
                  <c:v>43542</c:v>
                </c:pt>
                <c:pt idx="524">
                  <c:v>43543</c:v>
                </c:pt>
                <c:pt idx="525">
                  <c:v>43544</c:v>
                </c:pt>
                <c:pt idx="526">
                  <c:v>43545</c:v>
                </c:pt>
                <c:pt idx="527">
                  <c:v>43546</c:v>
                </c:pt>
                <c:pt idx="528">
                  <c:v>43549</c:v>
                </c:pt>
                <c:pt idx="529">
                  <c:v>43550</c:v>
                </c:pt>
                <c:pt idx="530">
                  <c:v>43551</c:v>
                </c:pt>
                <c:pt idx="531">
                  <c:v>43552</c:v>
                </c:pt>
                <c:pt idx="532">
                  <c:v>43553</c:v>
                </c:pt>
                <c:pt idx="533">
                  <c:v>43556</c:v>
                </c:pt>
                <c:pt idx="534">
                  <c:v>43557</c:v>
                </c:pt>
                <c:pt idx="535">
                  <c:v>43558</c:v>
                </c:pt>
                <c:pt idx="536">
                  <c:v>43559</c:v>
                </c:pt>
                <c:pt idx="537">
                  <c:v>43560</c:v>
                </c:pt>
                <c:pt idx="538">
                  <c:v>43563</c:v>
                </c:pt>
                <c:pt idx="539">
                  <c:v>43564</c:v>
                </c:pt>
                <c:pt idx="540">
                  <c:v>43565</c:v>
                </c:pt>
                <c:pt idx="541">
                  <c:v>43566</c:v>
                </c:pt>
                <c:pt idx="542">
                  <c:v>43567</c:v>
                </c:pt>
                <c:pt idx="543">
                  <c:v>43570</c:v>
                </c:pt>
                <c:pt idx="544">
                  <c:v>43571</c:v>
                </c:pt>
                <c:pt idx="545">
                  <c:v>43572</c:v>
                </c:pt>
                <c:pt idx="546">
                  <c:v>43573</c:v>
                </c:pt>
                <c:pt idx="547">
                  <c:v>43577</c:v>
                </c:pt>
                <c:pt idx="548">
                  <c:v>43578</c:v>
                </c:pt>
                <c:pt idx="549">
                  <c:v>43579</c:v>
                </c:pt>
                <c:pt idx="550">
                  <c:v>43580</c:v>
                </c:pt>
                <c:pt idx="551">
                  <c:v>43581</c:v>
                </c:pt>
                <c:pt idx="552">
                  <c:v>43584</c:v>
                </c:pt>
                <c:pt idx="553">
                  <c:v>43585</c:v>
                </c:pt>
                <c:pt idx="554">
                  <c:v>43586</c:v>
                </c:pt>
                <c:pt idx="555">
                  <c:v>43587</c:v>
                </c:pt>
                <c:pt idx="556">
                  <c:v>43588</c:v>
                </c:pt>
                <c:pt idx="557">
                  <c:v>43591</c:v>
                </c:pt>
                <c:pt idx="558">
                  <c:v>43592</c:v>
                </c:pt>
                <c:pt idx="559">
                  <c:v>43593</c:v>
                </c:pt>
                <c:pt idx="560">
                  <c:v>43594</c:v>
                </c:pt>
                <c:pt idx="561">
                  <c:v>43595</c:v>
                </c:pt>
                <c:pt idx="562">
                  <c:v>43598</c:v>
                </c:pt>
                <c:pt idx="563">
                  <c:v>43599</c:v>
                </c:pt>
                <c:pt idx="564">
                  <c:v>43600</c:v>
                </c:pt>
                <c:pt idx="565">
                  <c:v>43601</c:v>
                </c:pt>
                <c:pt idx="566">
                  <c:v>43602</c:v>
                </c:pt>
                <c:pt idx="567">
                  <c:v>43605</c:v>
                </c:pt>
                <c:pt idx="568">
                  <c:v>43606</c:v>
                </c:pt>
                <c:pt idx="569">
                  <c:v>43607</c:v>
                </c:pt>
                <c:pt idx="570">
                  <c:v>43608</c:v>
                </c:pt>
                <c:pt idx="571">
                  <c:v>43609</c:v>
                </c:pt>
                <c:pt idx="572">
                  <c:v>43613</c:v>
                </c:pt>
                <c:pt idx="573">
                  <c:v>43614</c:v>
                </c:pt>
                <c:pt idx="574">
                  <c:v>43615</c:v>
                </c:pt>
                <c:pt idx="575">
                  <c:v>43616</c:v>
                </c:pt>
                <c:pt idx="576">
                  <c:v>43619</c:v>
                </c:pt>
                <c:pt idx="577">
                  <c:v>43620</c:v>
                </c:pt>
                <c:pt idx="578">
                  <c:v>43621</c:v>
                </c:pt>
                <c:pt idx="579">
                  <c:v>43622</c:v>
                </c:pt>
                <c:pt idx="580">
                  <c:v>43623</c:v>
                </c:pt>
                <c:pt idx="581">
                  <c:v>43626</c:v>
                </c:pt>
                <c:pt idx="582">
                  <c:v>43627</c:v>
                </c:pt>
                <c:pt idx="583">
                  <c:v>43628</c:v>
                </c:pt>
                <c:pt idx="584">
                  <c:v>43629</c:v>
                </c:pt>
                <c:pt idx="585">
                  <c:v>43630</c:v>
                </c:pt>
                <c:pt idx="586">
                  <c:v>43633</c:v>
                </c:pt>
                <c:pt idx="587">
                  <c:v>43634</c:v>
                </c:pt>
                <c:pt idx="588">
                  <c:v>43635</c:v>
                </c:pt>
                <c:pt idx="589">
                  <c:v>43636</c:v>
                </c:pt>
                <c:pt idx="590">
                  <c:v>43637</c:v>
                </c:pt>
                <c:pt idx="591">
                  <c:v>43640</c:v>
                </c:pt>
                <c:pt idx="592">
                  <c:v>43641</c:v>
                </c:pt>
                <c:pt idx="593">
                  <c:v>43642</c:v>
                </c:pt>
                <c:pt idx="594">
                  <c:v>43643</c:v>
                </c:pt>
                <c:pt idx="595">
                  <c:v>43644</c:v>
                </c:pt>
                <c:pt idx="596">
                  <c:v>43647</c:v>
                </c:pt>
                <c:pt idx="597">
                  <c:v>43648</c:v>
                </c:pt>
                <c:pt idx="598">
                  <c:v>43651</c:v>
                </c:pt>
                <c:pt idx="599">
                  <c:v>43654</c:v>
                </c:pt>
                <c:pt idx="600">
                  <c:v>43655</c:v>
                </c:pt>
                <c:pt idx="601">
                  <c:v>43656</c:v>
                </c:pt>
                <c:pt idx="602">
                  <c:v>43657</c:v>
                </c:pt>
                <c:pt idx="603">
                  <c:v>43658</c:v>
                </c:pt>
                <c:pt idx="604">
                  <c:v>43661</c:v>
                </c:pt>
                <c:pt idx="605">
                  <c:v>43662</c:v>
                </c:pt>
                <c:pt idx="606">
                  <c:v>43663</c:v>
                </c:pt>
                <c:pt idx="607">
                  <c:v>43664</c:v>
                </c:pt>
                <c:pt idx="608">
                  <c:v>43665</c:v>
                </c:pt>
                <c:pt idx="609">
                  <c:v>43668</c:v>
                </c:pt>
                <c:pt idx="610">
                  <c:v>43669</c:v>
                </c:pt>
                <c:pt idx="611">
                  <c:v>43670</c:v>
                </c:pt>
                <c:pt idx="612">
                  <c:v>43671</c:v>
                </c:pt>
                <c:pt idx="613">
                  <c:v>43672</c:v>
                </c:pt>
                <c:pt idx="614">
                  <c:v>43675</c:v>
                </c:pt>
                <c:pt idx="615">
                  <c:v>43676</c:v>
                </c:pt>
                <c:pt idx="616">
                  <c:v>43677</c:v>
                </c:pt>
                <c:pt idx="617">
                  <c:v>43678</c:v>
                </c:pt>
                <c:pt idx="618">
                  <c:v>43679</c:v>
                </c:pt>
                <c:pt idx="619">
                  <c:v>43682</c:v>
                </c:pt>
                <c:pt idx="620">
                  <c:v>43683</c:v>
                </c:pt>
                <c:pt idx="621">
                  <c:v>43684</c:v>
                </c:pt>
                <c:pt idx="622">
                  <c:v>43685</c:v>
                </c:pt>
                <c:pt idx="623">
                  <c:v>43686</c:v>
                </c:pt>
                <c:pt idx="624">
                  <c:v>43689</c:v>
                </c:pt>
                <c:pt idx="625">
                  <c:v>43690</c:v>
                </c:pt>
                <c:pt idx="626">
                  <c:v>43691</c:v>
                </c:pt>
                <c:pt idx="627">
                  <c:v>43692</c:v>
                </c:pt>
                <c:pt idx="628">
                  <c:v>43693</c:v>
                </c:pt>
                <c:pt idx="629">
                  <c:v>43696</c:v>
                </c:pt>
                <c:pt idx="630">
                  <c:v>43697</c:v>
                </c:pt>
                <c:pt idx="631">
                  <c:v>43698</c:v>
                </c:pt>
                <c:pt idx="632">
                  <c:v>43699</c:v>
                </c:pt>
                <c:pt idx="633">
                  <c:v>43700</c:v>
                </c:pt>
                <c:pt idx="634">
                  <c:v>43703</c:v>
                </c:pt>
                <c:pt idx="635">
                  <c:v>43704</c:v>
                </c:pt>
                <c:pt idx="636">
                  <c:v>43705</c:v>
                </c:pt>
                <c:pt idx="637">
                  <c:v>43706</c:v>
                </c:pt>
                <c:pt idx="638">
                  <c:v>43707</c:v>
                </c:pt>
                <c:pt idx="639">
                  <c:v>43711</c:v>
                </c:pt>
                <c:pt idx="640">
                  <c:v>43712</c:v>
                </c:pt>
                <c:pt idx="641">
                  <c:v>43713</c:v>
                </c:pt>
                <c:pt idx="642">
                  <c:v>43714</c:v>
                </c:pt>
                <c:pt idx="643">
                  <c:v>43717</c:v>
                </c:pt>
                <c:pt idx="644">
                  <c:v>43718</c:v>
                </c:pt>
                <c:pt idx="645">
                  <c:v>43719</c:v>
                </c:pt>
                <c:pt idx="646">
                  <c:v>43720</c:v>
                </c:pt>
                <c:pt idx="647">
                  <c:v>43721</c:v>
                </c:pt>
                <c:pt idx="648">
                  <c:v>43724</c:v>
                </c:pt>
                <c:pt idx="649">
                  <c:v>43725</c:v>
                </c:pt>
                <c:pt idx="650">
                  <c:v>43726</c:v>
                </c:pt>
                <c:pt idx="651">
                  <c:v>43727</c:v>
                </c:pt>
                <c:pt idx="652">
                  <c:v>43728</c:v>
                </c:pt>
                <c:pt idx="653">
                  <c:v>43731</c:v>
                </c:pt>
                <c:pt idx="654">
                  <c:v>43732</c:v>
                </c:pt>
                <c:pt idx="655">
                  <c:v>43733</c:v>
                </c:pt>
                <c:pt idx="656">
                  <c:v>43734</c:v>
                </c:pt>
                <c:pt idx="657">
                  <c:v>43735</c:v>
                </c:pt>
                <c:pt idx="658">
                  <c:v>43738</c:v>
                </c:pt>
                <c:pt idx="659">
                  <c:v>43739</c:v>
                </c:pt>
                <c:pt idx="660">
                  <c:v>43740</c:v>
                </c:pt>
                <c:pt idx="661">
                  <c:v>43741</c:v>
                </c:pt>
                <c:pt idx="662">
                  <c:v>43742</c:v>
                </c:pt>
                <c:pt idx="663">
                  <c:v>43745</c:v>
                </c:pt>
                <c:pt idx="664">
                  <c:v>43746</c:v>
                </c:pt>
                <c:pt idx="665">
                  <c:v>43747</c:v>
                </c:pt>
                <c:pt idx="666">
                  <c:v>43748</c:v>
                </c:pt>
                <c:pt idx="667">
                  <c:v>43749</c:v>
                </c:pt>
                <c:pt idx="668">
                  <c:v>43752</c:v>
                </c:pt>
                <c:pt idx="669">
                  <c:v>43753</c:v>
                </c:pt>
                <c:pt idx="670">
                  <c:v>43754</c:v>
                </c:pt>
                <c:pt idx="671">
                  <c:v>43755</c:v>
                </c:pt>
                <c:pt idx="672">
                  <c:v>43756</c:v>
                </c:pt>
                <c:pt idx="673">
                  <c:v>43759</c:v>
                </c:pt>
                <c:pt idx="674">
                  <c:v>43760</c:v>
                </c:pt>
                <c:pt idx="675">
                  <c:v>43761</c:v>
                </c:pt>
                <c:pt idx="676">
                  <c:v>43762</c:v>
                </c:pt>
                <c:pt idx="677">
                  <c:v>43763</c:v>
                </c:pt>
                <c:pt idx="678">
                  <c:v>43766</c:v>
                </c:pt>
                <c:pt idx="679">
                  <c:v>43767</c:v>
                </c:pt>
                <c:pt idx="680">
                  <c:v>43768</c:v>
                </c:pt>
                <c:pt idx="681">
                  <c:v>43769</c:v>
                </c:pt>
                <c:pt idx="682">
                  <c:v>43770</c:v>
                </c:pt>
                <c:pt idx="683">
                  <c:v>43773</c:v>
                </c:pt>
                <c:pt idx="684">
                  <c:v>43774</c:v>
                </c:pt>
                <c:pt idx="685">
                  <c:v>43775</c:v>
                </c:pt>
                <c:pt idx="686">
                  <c:v>43776</c:v>
                </c:pt>
                <c:pt idx="687">
                  <c:v>43777</c:v>
                </c:pt>
                <c:pt idx="688">
                  <c:v>43780</c:v>
                </c:pt>
                <c:pt idx="689">
                  <c:v>43781</c:v>
                </c:pt>
                <c:pt idx="690">
                  <c:v>43782</c:v>
                </c:pt>
                <c:pt idx="691">
                  <c:v>43783</c:v>
                </c:pt>
                <c:pt idx="692">
                  <c:v>43784</c:v>
                </c:pt>
                <c:pt idx="693">
                  <c:v>43787</c:v>
                </c:pt>
                <c:pt idx="694">
                  <c:v>43788</c:v>
                </c:pt>
                <c:pt idx="695">
                  <c:v>43789</c:v>
                </c:pt>
                <c:pt idx="696">
                  <c:v>43790</c:v>
                </c:pt>
                <c:pt idx="697">
                  <c:v>43791</c:v>
                </c:pt>
                <c:pt idx="698">
                  <c:v>43794</c:v>
                </c:pt>
                <c:pt idx="699">
                  <c:v>43795</c:v>
                </c:pt>
                <c:pt idx="700">
                  <c:v>43796</c:v>
                </c:pt>
                <c:pt idx="701">
                  <c:v>43801</c:v>
                </c:pt>
                <c:pt idx="702">
                  <c:v>43802</c:v>
                </c:pt>
                <c:pt idx="703">
                  <c:v>43803</c:v>
                </c:pt>
                <c:pt idx="704">
                  <c:v>43804</c:v>
                </c:pt>
                <c:pt idx="705">
                  <c:v>43805</c:v>
                </c:pt>
                <c:pt idx="706">
                  <c:v>43808</c:v>
                </c:pt>
                <c:pt idx="707">
                  <c:v>43809</c:v>
                </c:pt>
                <c:pt idx="708">
                  <c:v>43810</c:v>
                </c:pt>
                <c:pt idx="709">
                  <c:v>43811</c:v>
                </c:pt>
                <c:pt idx="710">
                  <c:v>43812</c:v>
                </c:pt>
                <c:pt idx="711">
                  <c:v>43815</c:v>
                </c:pt>
                <c:pt idx="712">
                  <c:v>43816</c:v>
                </c:pt>
                <c:pt idx="713">
                  <c:v>43817</c:v>
                </c:pt>
                <c:pt idx="714">
                  <c:v>43818</c:v>
                </c:pt>
                <c:pt idx="715">
                  <c:v>43819</c:v>
                </c:pt>
                <c:pt idx="716">
                  <c:v>43822</c:v>
                </c:pt>
                <c:pt idx="717">
                  <c:v>43825</c:v>
                </c:pt>
                <c:pt idx="718">
                  <c:v>43826</c:v>
                </c:pt>
                <c:pt idx="719">
                  <c:v>43829</c:v>
                </c:pt>
                <c:pt idx="720">
                  <c:v>43830</c:v>
                </c:pt>
                <c:pt idx="721">
                  <c:v>43832</c:v>
                </c:pt>
                <c:pt idx="722">
                  <c:v>43833</c:v>
                </c:pt>
                <c:pt idx="723">
                  <c:v>43836</c:v>
                </c:pt>
                <c:pt idx="724">
                  <c:v>43837</c:v>
                </c:pt>
                <c:pt idx="725">
                  <c:v>43838</c:v>
                </c:pt>
                <c:pt idx="726">
                  <c:v>43839</c:v>
                </c:pt>
                <c:pt idx="727">
                  <c:v>43840</c:v>
                </c:pt>
                <c:pt idx="728">
                  <c:v>43843</c:v>
                </c:pt>
                <c:pt idx="729">
                  <c:v>43844</c:v>
                </c:pt>
                <c:pt idx="730">
                  <c:v>43845</c:v>
                </c:pt>
                <c:pt idx="731">
                  <c:v>43846</c:v>
                </c:pt>
                <c:pt idx="732">
                  <c:v>43847</c:v>
                </c:pt>
                <c:pt idx="733">
                  <c:v>43851</c:v>
                </c:pt>
                <c:pt idx="734">
                  <c:v>43852</c:v>
                </c:pt>
                <c:pt idx="735">
                  <c:v>43853</c:v>
                </c:pt>
                <c:pt idx="736">
                  <c:v>43854</c:v>
                </c:pt>
                <c:pt idx="737">
                  <c:v>43856</c:v>
                </c:pt>
                <c:pt idx="738">
                  <c:v>43857</c:v>
                </c:pt>
                <c:pt idx="739">
                  <c:v>43858</c:v>
                </c:pt>
                <c:pt idx="740">
                  <c:v>43859</c:v>
                </c:pt>
                <c:pt idx="741">
                  <c:v>43860</c:v>
                </c:pt>
                <c:pt idx="742">
                  <c:v>43861</c:v>
                </c:pt>
                <c:pt idx="743">
                  <c:v>43863</c:v>
                </c:pt>
                <c:pt idx="744">
                  <c:v>43864</c:v>
                </c:pt>
                <c:pt idx="745">
                  <c:v>43865</c:v>
                </c:pt>
                <c:pt idx="746">
                  <c:v>43866</c:v>
                </c:pt>
                <c:pt idx="747">
                  <c:v>43867</c:v>
                </c:pt>
                <c:pt idx="748">
                  <c:v>43868</c:v>
                </c:pt>
                <c:pt idx="749">
                  <c:v>43870</c:v>
                </c:pt>
                <c:pt idx="750">
                  <c:v>43871</c:v>
                </c:pt>
                <c:pt idx="751">
                  <c:v>43872</c:v>
                </c:pt>
                <c:pt idx="752">
                  <c:v>43873</c:v>
                </c:pt>
                <c:pt idx="753">
                  <c:v>43874</c:v>
                </c:pt>
                <c:pt idx="754">
                  <c:v>43875</c:v>
                </c:pt>
                <c:pt idx="755">
                  <c:v>43877</c:v>
                </c:pt>
                <c:pt idx="756">
                  <c:v>43879</c:v>
                </c:pt>
                <c:pt idx="757">
                  <c:v>43880</c:v>
                </c:pt>
                <c:pt idx="758">
                  <c:v>43881</c:v>
                </c:pt>
                <c:pt idx="759">
                  <c:v>43882</c:v>
                </c:pt>
                <c:pt idx="760">
                  <c:v>43884</c:v>
                </c:pt>
                <c:pt idx="761">
                  <c:v>43885</c:v>
                </c:pt>
                <c:pt idx="762">
                  <c:v>43886</c:v>
                </c:pt>
                <c:pt idx="763">
                  <c:v>43887</c:v>
                </c:pt>
                <c:pt idx="764">
                  <c:v>43888</c:v>
                </c:pt>
                <c:pt idx="765">
                  <c:v>43889</c:v>
                </c:pt>
                <c:pt idx="766">
                  <c:v>43891</c:v>
                </c:pt>
                <c:pt idx="767">
                  <c:v>43892</c:v>
                </c:pt>
                <c:pt idx="768">
                  <c:v>43893</c:v>
                </c:pt>
                <c:pt idx="769">
                  <c:v>43894</c:v>
                </c:pt>
                <c:pt idx="770">
                  <c:v>43895</c:v>
                </c:pt>
                <c:pt idx="771">
                  <c:v>43896</c:v>
                </c:pt>
                <c:pt idx="772">
                  <c:v>43898</c:v>
                </c:pt>
                <c:pt idx="773">
                  <c:v>43899</c:v>
                </c:pt>
                <c:pt idx="774">
                  <c:v>43900</c:v>
                </c:pt>
                <c:pt idx="775">
                  <c:v>43901</c:v>
                </c:pt>
                <c:pt idx="776">
                  <c:v>43902</c:v>
                </c:pt>
                <c:pt idx="777">
                  <c:v>43903</c:v>
                </c:pt>
                <c:pt idx="778">
                  <c:v>43905</c:v>
                </c:pt>
                <c:pt idx="779">
                  <c:v>43906</c:v>
                </c:pt>
                <c:pt idx="780">
                  <c:v>43907</c:v>
                </c:pt>
                <c:pt idx="781">
                  <c:v>43908</c:v>
                </c:pt>
                <c:pt idx="782">
                  <c:v>43909</c:v>
                </c:pt>
                <c:pt idx="783">
                  <c:v>43910</c:v>
                </c:pt>
                <c:pt idx="784">
                  <c:v>43912</c:v>
                </c:pt>
                <c:pt idx="785">
                  <c:v>43913</c:v>
                </c:pt>
                <c:pt idx="786">
                  <c:v>43914</c:v>
                </c:pt>
                <c:pt idx="787">
                  <c:v>43915</c:v>
                </c:pt>
                <c:pt idx="788">
                  <c:v>43916</c:v>
                </c:pt>
                <c:pt idx="789">
                  <c:v>43917</c:v>
                </c:pt>
                <c:pt idx="790">
                  <c:v>43919</c:v>
                </c:pt>
                <c:pt idx="791">
                  <c:v>43920</c:v>
                </c:pt>
                <c:pt idx="792">
                  <c:v>43921</c:v>
                </c:pt>
                <c:pt idx="793">
                  <c:v>43922</c:v>
                </c:pt>
                <c:pt idx="794">
                  <c:v>43923</c:v>
                </c:pt>
                <c:pt idx="795">
                  <c:v>43924</c:v>
                </c:pt>
                <c:pt idx="796">
                  <c:v>43927</c:v>
                </c:pt>
                <c:pt idx="797">
                  <c:v>43928</c:v>
                </c:pt>
                <c:pt idx="798">
                  <c:v>43929</c:v>
                </c:pt>
                <c:pt idx="799">
                  <c:v>43930</c:v>
                </c:pt>
                <c:pt idx="800">
                  <c:v>43933</c:v>
                </c:pt>
                <c:pt idx="801">
                  <c:v>43934</c:v>
                </c:pt>
                <c:pt idx="802">
                  <c:v>43935</c:v>
                </c:pt>
                <c:pt idx="803">
                  <c:v>43936</c:v>
                </c:pt>
                <c:pt idx="804">
                  <c:v>43937</c:v>
                </c:pt>
                <c:pt idx="805">
                  <c:v>43938</c:v>
                </c:pt>
                <c:pt idx="806">
                  <c:v>43940</c:v>
                </c:pt>
                <c:pt idx="807">
                  <c:v>43941</c:v>
                </c:pt>
                <c:pt idx="808">
                  <c:v>43942</c:v>
                </c:pt>
                <c:pt idx="809">
                  <c:v>43943</c:v>
                </c:pt>
                <c:pt idx="810">
                  <c:v>43944</c:v>
                </c:pt>
                <c:pt idx="811">
                  <c:v>43945</c:v>
                </c:pt>
                <c:pt idx="812">
                  <c:v>43947</c:v>
                </c:pt>
                <c:pt idx="813">
                  <c:v>43948</c:v>
                </c:pt>
                <c:pt idx="814">
                  <c:v>43949</c:v>
                </c:pt>
                <c:pt idx="815">
                  <c:v>43950</c:v>
                </c:pt>
                <c:pt idx="816">
                  <c:v>43951</c:v>
                </c:pt>
                <c:pt idx="817">
                  <c:v>43952</c:v>
                </c:pt>
                <c:pt idx="818">
                  <c:v>43954</c:v>
                </c:pt>
                <c:pt idx="819">
                  <c:v>43955</c:v>
                </c:pt>
                <c:pt idx="820">
                  <c:v>43956</c:v>
                </c:pt>
                <c:pt idx="821">
                  <c:v>43957</c:v>
                </c:pt>
                <c:pt idx="822">
                  <c:v>43958</c:v>
                </c:pt>
                <c:pt idx="823">
                  <c:v>43959</c:v>
                </c:pt>
                <c:pt idx="824">
                  <c:v>43961</c:v>
                </c:pt>
                <c:pt idx="825">
                  <c:v>43962</c:v>
                </c:pt>
                <c:pt idx="826">
                  <c:v>43963</c:v>
                </c:pt>
                <c:pt idx="827">
                  <c:v>43964</c:v>
                </c:pt>
                <c:pt idx="828">
                  <c:v>43965</c:v>
                </c:pt>
                <c:pt idx="829">
                  <c:v>43966</c:v>
                </c:pt>
                <c:pt idx="830">
                  <c:v>43968</c:v>
                </c:pt>
                <c:pt idx="831">
                  <c:v>43969</c:v>
                </c:pt>
                <c:pt idx="832">
                  <c:v>43970</c:v>
                </c:pt>
                <c:pt idx="833">
                  <c:v>43971</c:v>
                </c:pt>
                <c:pt idx="834">
                  <c:v>43972</c:v>
                </c:pt>
                <c:pt idx="835">
                  <c:v>43973</c:v>
                </c:pt>
                <c:pt idx="836">
                  <c:v>43975</c:v>
                </c:pt>
                <c:pt idx="837">
                  <c:v>43976</c:v>
                </c:pt>
                <c:pt idx="838">
                  <c:v>43977</c:v>
                </c:pt>
                <c:pt idx="839">
                  <c:v>43978</c:v>
                </c:pt>
                <c:pt idx="840">
                  <c:v>43979</c:v>
                </c:pt>
                <c:pt idx="841">
                  <c:v>43980</c:v>
                </c:pt>
                <c:pt idx="842">
                  <c:v>43982</c:v>
                </c:pt>
                <c:pt idx="843">
                  <c:v>43983</c:v>
                </c:pt>
                <c:pt idx="844">
                  <c:v>43984</c:v>
                </c:pt>
                <c:pt idx="845">
                  <c:v>43985</c:v>
                </c:pt>
                <c:pt idx="846">
                  <c:v>43986</c:v>
                </c:pt>
                <c:pt idx="847">
                  <c:v>43987</c:v>
                </c:pt>
              </c:numCache>
            </c:numRef>
          </c:cat>
          <c:val>
            <c:numRef>
              <c:f>'Performance comparison'!$L$29:$L$876</c:f>
              <c:numCache>
                <c:formatCode>0.00%</c:formatCode>
                <c:ptCount val="848"/>
                <c:pt idx="0">
                  <c:v>-3.2533184039079052E-3</c:v>
                </c:pt>
                <c:pt idx="1">
                  <c:v>-1.578433485402991E-2</c:v>
                </c:pt>
                <c:pt idx="2">
                  <c:v>-3.1880527252015088E-2</c:v>
                </c:pt>
                <c:pt idx="3">
                  <c:v>-1.4462707171804371E-2</c:v>
                </c:pt>
                <c:pt idx="4">
                  <c:v>-1.9550836446499291E-2</c:v>
                </c:pt>
                <c:pt idx="5">
                  <c:v>-1.7857674565061578E-2</c:v>
                </c:pt>
                <c:pt idx="6">
                  <c:v>-2.255384164990604E-2</c:v>
                </c:pt>
                <c:pt idx="7">
                  <c:v>-2.3303204721240395E-2</c:v>
                </c:pt>
                <c:pt idx="8">
                  <c:v>-3.558698064817499E-2</c:v>
                </c:pt>
                <c:pt idx="9">
                  <c:v>-2.6854904808667403E-2</c:v>
                </c:pt>
                <c:pt idx="10">
                  <c:v>-4.2775289046350688E-2</c:v>
                </c:pt>
                <c:pt idx="11">
                  <c:v>-3.4291302576000306E-2</c:v>
                </c:pt>
                <c:pt idx="12">
                  <c:v>-3.5401946885737869E-2</c:v>
                </c:pt>
                <c:pt idx="13">
                  <c:v>-3.4661598876527949E-2</c:v>
                </c:pt>
                <c:pt idx="14">
                  <c:v>-3.1323391028777001E-2</c:v>
                </c:pt>
                <c:pt idx="15">
                  <c:v>-8.3986560524172207E-3</c:v>
                </c:pt>
                <c:pt idx="16">
                  <c:v>-2.1991483416762454E-2</c:v>
                </c:pt>
                <c:pt idx="17">
                  <c:v>-1.9550836446499457E-2</c:v>
                </c:pt>
                <c:pt idx="18">
                  <c:v>-1.842234281535976E-2</c:v>
                </c:pt>
                <c:pt idx="19">
                  <c:v>3.6900214864668796E-2</c:v>
                </c:pt>
                <c:pt idx="20">
                  <c:v>5.6989279765035192E-2</c:v>
                </c:pt>
                <c:pt idx="21">
                  <c:v>7.3149946335213864E-2</c:v>
                </c:pt>
                <c:pt idx="22">
                  <c:v>7.5007723653192304E-2</c:v>
                </c:pt>
                <c:pt idx="23">
                  <c:v>8.9156960512802086E-2</c:v>
                </c:pt>
                <c:pt idx="24">
                  <c:v>6.5548492401858005E-2</c:v>
                </c:pt>
                <c:pt idx="25">
                  <c:v>6.7802381254235294E-2</c:v>
                </c:pt>
                <c:pt idx="26">
                  <c:v>6.7187206410522435E-2</c:v>
                </c:pt>
                <c:pt idx="27">
                  <c:v>7.8733685206783671E-2</c:v>
                </c:pt>
                <c:pt idx="28">
                  <c:v>9.71519746122535E-2</c:v>
                </c:pt>
                <c:pt idx="29">
                  <c:v>8.2473560670322368E-2</c:v>
                </c:pt>
                <c:pt idx="30">
                  <c:v>8.9576159839435662E-2</c:v>
                </c:pt>
                <c:pt idx="31">
                  <c:v>8.3931742337756798E-2</c:v>
                </c:pt>
                <c:pt idx="32">
                  <c:v>8.8947447680286437E-2</c:v>
                </c:pt>
                <c:pt idx="33">
                  <c:v>7.5627812537171435E-2</c:v>
                </c:pt>
                <c:pt idx="34">
                  <c:v>5.2332949720640287E-2</c:v>
                </c:pt>
                <c:pt idx="35">
                  <c:v>3.5508999255467508E-2</c:v>
                </c:pt>
                <c:pt idx="36">
                  <c:v>3.0556041930364222E-2</c:v>
                </c:pt>
                <c:pt idx="37">
                  <c:v>3.7696016729232042E-2</c:v>
                </c:pt>
                <c:pt idx="38">
                  <c:v>2.2093903218527638E-2</c:v>
                </c:pt>
                <c:pt idx="39">
                  <c:v>1.9745047199772582E-2</c:v>
                </c:pt>
                <c:pt idx="40">
                  <c:v>9.0497778413485431E-3</c:v>
                </c:pt>
                <c:pt idx="41">
                  <c:v>-1.3409445549224606E-3</c:v>
                </c:pt>
                <c:pt idx="42">
                  <c:v>-1.7292668444889685E-2</c:v>
                </c:pt>
                <c:pt idx="43">
                  <c:v>-2.3303204721240482E-2</c:v>
                </c:pt>
                <c:pt idx="44">
                  <c:v>-1.7857674565061866E-2</c:v>
                </c:pt>
                <c:pt idx="45">
                  <c:v>-1.917480711678228E-2</c:v>
                </c:pt>
                <c:pt idx="46">
                  <c:v>-9.158697868597002E-3</c:v>
                </c:pt>
                <c:pt idx="47">
                  <c:v>-4.5898341159833229E-3</c:v>
                </c:pt>
                <c:pt idx="48">
                  <c:v>3.372308742690814E-2</c:v>
                </c:pt>
                <c:pt idx="49">
                  <c:v>3.709910099360756E-2</c:v>
                </c:pt>
                <c:pt idx="50">
                  <c:v>5.0113620587600806E-2</c:v>
                </c:pt>
                <c:pt idx="51">
                  <c:v>5.8004384927982384E-2</c:v>
                </c:pt>
                <c:pt idx="52">
                  <c:v>5.13235017595874E-2</c:v>
                </c:pt>
                <c:pt idx="53">
                  <c:v>5.0113620587600667E-2</c:v>
                </c:pt>
                <c:pt idx="54">
                  <c:v>6.3299692563199797E-2</c:v>
                </c:pt>
                <c:pt idx="55">
                  <c:v>5.5975122909165467E-2</c:v>
                </c:pt>
                <c:pt idx="56">
                  <c:v>6.5957929455587511E-2</c:v>
                </c:pt>
                <c:pt idx="57">
                  <c:v>9.04151070274955E-2</c:v>
                </c:pt>
                <c:pt idx="58">
                  <c:v>8.7063616667912735E-2</c:v>
                </c:pt>
                <c:pt idx="59">
                  <c:v>0.13635578888001584</c:v>
                </c:pt>
                <c:pt idx="60">
                  <c:v>0.12109495221620134</c:v>
                </c:pt>
                <c:pt idx="61">
                  <c:v>0.11656177666626111</c:v>
                </c:pt>
                <c:pt idx="62">
                  <c:v>0.12847826464093223</c:v>
                </c:pt>
                <c:pt idx="63">
                  <c:v>9.7363192523438724E-2</c:v>
                </c:pt>
                <c:pt idx="64">
                  <c:v>8.6854479191126141E-2</c:v>
                </c:pt>
                <c:pt idx="65">
                  <c:v>8.6645469055714991E-2</c:v>
                </c:pt>
                <c:pt idx="66">
                  <c:v>6.5753241150958708E-2</c:v>
                </c:pt>
                <c:pt idx="67">
                  <c:v>6.9650241342714928E-2</c:v>
                </c:pt>
                <c:pt idx="68">
                  <c:v>6.1259728596279296E-2</c:v>
                </c:pt>
                <c:pt idx="69">
                  <c:v>5.5569853345450698E-2</c:v>
                </c:pt>
                <c:pt idx="70">
                  <c:v>3.590621817209249E-2</c:v>
                </c:pt>
                <c:pt idx="71">
                  <c:v>2.799012711949285E-2</c:v>
                </c:pt>
                <c:pt idx="72">
                  <c:v>1.3508445604634829E-2</c:v>
                </c:pt>
                <c:pt idx="73">
                  <c:v>1.56478998459809E-2</c:v>
                </c:pt>
                <c:pt idx="74">
                  <c:v>6.473014131747036E-2</c:v>
                </c:pt>
                <c:pt idx="75">
                  <c:v>4.6492614747805666E-2</c:v>
                </c:pt>
                <c:pt idx="76">
                  <c:v>4.9307798618070969E-2</c:v>
                </c:pt>
                <c:pt idx="77">
                  <c:v>7.666202507153197E-2</c:v>
                </c:pt>
                <c:pt idx="78">
                  <c:v>7.5834532273253458E-2</c:v>
                </c:pt>
                <c:pt idx="79">
                  <c:v>9.0415107027495611E-2</c:v>
                </c:pt>
                <c:pt idx="80">
                  <c:v>9.5885307802968903E-2</c:v>
                </c:pt>
                <c:pt idx="81">
                  <c:v>7.9356068797043683E-2</c:v>
                </c:pt>
                <c:pt idx="82">
                  <c:v>0.13197171789921597</c:v>
                </c:pt>
                <c:pt idx="83">
                  <c:v>0.13372307561482172</c:v>
                </c:pt>
                <c:pt idx="84">
                  <c:v>0.12956863653752249</c:v>
                </c:pt>
                <c:pt idx="85">
                  <c:v>0.12412851890767904</c:v>
                </c:pt>
                <c:pt idx="86">
                  <c:v>0.11591587287972037</c:v>
                </c:pt>
                <c:pt idx="87">
                  <c:v>0.1538631612533351</c:v>
                </c:pt>
                <c:pt idx="88">
                  <c:v>0.15991769265416919</c:v>
                </c:pt>
                <c:pt idx="89">
                  <c:v>0.15363957793338245</c:v>
                </c:pt>
                <c:pt idx="90">
                  <c:v>0.16578276699000521</c:v>
                </c:pt>
                <c:pt idx="91">
                  <c:v>0.18797288001855142</c:v>
                </c:pt>
                <c:pt idx="92">
                  <c:v>0.20429789294536449</c:v>
                </c:pt>
                <c:pt idx="93">
                  <c:v>0.19937228201251952</c:v>
                </c:pt>
                <c:pt idx="94">
                  <c:v>0.19307497840326154</c:v>
                </c:pt>
                <c:pt idx="95">
                  <c:v>0.18450905024726588</c:v>
                </c:pt>
                <c:pt idx="96">
                  <c:v>0.16487817627605691</c:v>
                </c:pt>
                <c:pt idx="97">
                  <c:v>0.15363957793338248</c:v>
                </c:pt>
                <c:pt idx="98">
                  <c:v>0.14940185561602318</c:v>
                </c:pt>
                <c:pt idx="99">
                  <c:v>0.12499697312416691</c:v>
                </c:pt>
                <c:pt idx="100">
                  <c:v>0.14496034270097252</c:v>
                </c:pt>
                <c:pt idx="101">
                  <c:v>0.13635578888001618</c:v>
                </c:pt>
                <c:pt idx="102">
                  <c:v>0.16510428681785641</c:v>
                </c:pt>
                <c:pt idx="103">
                  <c:v>0.16126806421486861</c:v>
                </c:pt>
                <c:pt idx="104">
                  <c:v>0.14695657266417042</c:v>
                </c:pt>
                <c:pt idx="105">
                  <c:v>0.13701501315047321</c:v>
                </c:pt>
                <c:pt idx="106">
                  <c:v>0.12412851890767908</c:v>
                </c:pt>
                <c:pt idx="107">
                  <c:v>0.11419539933705346</c:v>
                </c:pt>
                <c:pt idx="108">
                  <c:v>0.12543149409087195</c:v>
                </c:pt>
                <c:pt idx="109">
                  <c:v>0.1172080763624349</c:v>
                </c:pt>
                <c:pt idx="110">
                  <c:v>0.10181006057717167</c:v>
                </c:pt>
                <c:pt idx="111">
                  <c:v>0.10883805244787918</c:v>
                </c:pt>
                <c:pt idx="112">
                  <c:v>0.13087872403254108</c:v>
                </c:pt>
                <c:pt idx="113">
                  <c:v>0.11850205969386175</c:v>
                </c:pt>
                <c:pt idx="114">
                  <c:v>8.5600885224760281E-2</c:v>
                </c:pt>
                <c:pt idx="115">
                  <c:v>6.7802381254235961E-2</c:v>
                </c:pt>
                <c:pt idx="116">
                  <c:v>6.1871266678619294E-2</c:v>
                </c:pt>
                <c:pt idx="117">
                  <c:v>4.830147870818783E-2</c:v>
                </c:pt>
                <c:pt idx="118">
                  <c:v>3.9090380066392282E-2</c:v>
                </c:pt>
                <c:pt idx="119">
                  <c:v>5.942729400025823E-2</c:v>
                </c:pt>
                <c:pt idx="120">
                  <c:v>5.0718378197049746E-2</c:v>
                </c:pt>
                <c:pt idx="121">
                  <c:v>6.20752434306268E-2</c:v>
                </c:pt>
                <c:pt idx="122">
                  <c:v>5.0920011752202288E-2</c:v>
                </c:pt>
                <c:pt idx="123">
                  <c:v>5.4759624392572454E-2</c:v>
                </c:pt>
                <c:pt idx="124">
                  <c:v>5.9223937949453492E-2</c:v>
                </c:pt>
                <c:pt idx="125">
                  <c:v>5.1323501759588254E-2</c:v>
                </c:pt>
                <c:pt idx="126">
                  <c:v>7.1089830280280653E-2</c:v>
                </c:pt>
                <c:pt idx="127">
                  <c:v>6.6367513733278413E-2</c:v>
                </c:pt>
                <c:pt idx="128">
                  <c:v>9.1884923565073232E-2</c:v>
                </c:pt>
                <c:pt idx="129">
                  <c:v>9.2725810737187539E-2</c:v>
                </c:pt>
                <c:pt idx="130">
                  <c:v>0.10905183891871645</c:v>
                </c:pt>
                <c:pt idx="131">
                  <c:v>0.10244691444262911</c:v>
                </c:pt>
                <c:pt idx="132">
                  <c:v>7.273765766958068E-2</c:v>
                </c:pt>
                <c:pt idx="133">
                  <c:v>9.6518482872839706E-2</c:v>
                </c:pt>
                <c:pt idx="134">
                  <c:v>9.0834855201757284E-2</c:v>
                </c:pt>
                <c:pt idx="135">
                  <c:v>7.4801174746489535E-2</c:v>
                </c:pt>
                <c:pt idx="136">
                  <c:v>9.5252638808602103E-2</c:v>
                </c:pt>
                <c:pt idx="137">
                  <c:v>8.6018596183585136E-2</c:v>
                </c:pt>
                <c:pt idx="138">
                  <c:v>0.11355102170380657</c:v>
                </c:pt>
                <c:pt idx="139">
                  <c:v>0.11634644340156293</c:v>
                </c:pt>
                <c:pt idx="140">
                  <c:v>0.12673614747558815</c:v>
                </c:pt>
                <c:pt idx="141">
                  <c:v>9.9478294790066674E-2</c:v>
                </c:pt>
                <c:pt idx="142">
                  <c:v>9.8208700896188453E-2</c:v>
                </c:pt>
                <c:pt idx="143">
                  <c:v>6.9650241342715719E-2</c:v>
                </c:pt>
                <c:pt idx="144">
                  <c:v>5.9427294000258264E-2</c:v>
                </c:pt>
                <c:pt idx="145">
                  <c:v>6.0852230628131075E-2</c:v>
                </c:pt>
                <c:pt idx="146">
                  <c:v>9.4199008956625099E-2</c:v>
                </c:pt>
                <c:pt idx="147">
                  <c:v>8.1849296792222914E-2</c:v>
                </c:pt>
                <c:pt idx="148">
                  <c:v>7.8526344617211766E-2</c:v>
                </c:pt>
                <c:pt idx="149">
                  <c:v>5.6583517933423561E-2</c:v>
                </c:pt>
                <c:pt idx="150">
                  <c:v>4.468701686924318E-2</c:v>
                </c:pt>
                <c:pt idx="151">
                  <c:v>4.468701686924318E-2</c:v>
                </c:pt>
                <c:pt idx="152">
                  <c:v>4.4286195216574245E-2</c:v>
                </c:pt>
                <c:pt idx="153">
                  <c:v>5.2939031173804912E-2</c:v>
                </c:pt>
                <c:pt idx="154">
                  <c:v>3.4318010603552621E-2</c:v>
                </c:pt>
                <c:pt idx="155">
                  <c:v>3.1544653014005497E-2</c:v>
                </c:pt>
                <c:pt idx="156">
                  <c:v>2.9370934124562879E-2</c:v>
                </c:pt>
                <c:pt idx="157">
                  <c:v>-9.5800372264173012E-4</c:v>
                </c:pt>
                <c:pt idx="158">
                  <c:v>5.5741999745984212E-3</c:v>
                </c:pt>
                <c:pt idx="159">
                  <c:v>5.7518937186961001E-4</c:v>
                </c:pt>
                <c:pt idx="160">
                  <c:v>1.1761381232225868E-2</c:v>
                </c:pt>
                <c:pt idx="161">
                  <c:v>9.6302751061797254E-3</c:v>
                </c:pt>
                <c:pt idx="162">
                  <c:v>3.0951297914952981E-2</c:v>
                </c:pt>
                <c:pt idx="163">
                  <c:v>3.4119696605117926E-2</c:v>
                </c:pt>
                <c:pt idx="164">
                  <c:v>4.2884653291285782E-2</c:v>
                </c:pt>
                <c:pt idx="165">
                  <c:v>2.6808074196023431E-2</c:v>
                </c:pt>
                <c:pt idx="166">
                  <c:v>5.6786337692714919E-2</c:v>
                </c:pt>
                <c:pt idx="167">
                  <c:v>5.0920011752202038E-2</c:v>
                </c:pt>
                <c:pt idx="168">
                  <c:v>2.4251844286184772E-2</c:v>
                </c:pt>
                <c:pt idx="169">
                  <c:v>1.6816846014545875E-2</c:v>
                </c:pt>
                <c:pt idx="170">
                  <c:v>3.0556041930364798E-2</c:v>
                </c:pt>
                <c:pt idx="171">
                  <c:v>1.3897096981687861E-2</c:v>
                </c:pt>
                <c:pt idx="172">
                  <c:v>5.7670096137501983E-3</c:v>
                </c:pt>
                <c:pt idx="173">
                  <c:v>5.574199974598645E-3</c:v>
                </c:pt>
                <c:pt idx="174">
                  <c:v>2.4949058378002996E-3</c:v>
                </c:pt>
                <c:pt idx="175">
                  <c:v>1.7011757799937452E-2</c:v>
                </c:pt>
                <c:pt idx="176">
                  <c:v>1.3508445604635738E-2</c:v>
                </c:pt>
                <c:pt idx="177">
                  <c:v>5.188749990604577E-3</c:v>
                </c:pt>
                <c:pt idx="178">
                  <c:v>-5.7340180590375774E-3</c:v>
                </c:pt>
                <c:pt idx="179">
                  <c:v>-1.9170101049003751E-4</c:v>
                </c:pt>
                <c:pt idx="180">
                  <c:v>-8.9686893220088833E-3</c:v>
                </c:pt>
                <c:pt idx="181">
                  <c:v>-3.2622936322609986E-2</c:v>
                </c:pt>
                <c:pt idx="182">
                  <c:v>-3.7250431683348066E-2</c:v>
                </c:pt>
                <c:pt idx="183">
                  <c:v>-4.1488878895345929E-2</c:v>
                </c:pt>
                <c:pt idx="184">
                  <c:v>-4.0016629825591121E-2</c:v>
                </c:pt>
                <c:pt idx="185">
                  <c:v>-4.4426817054516898E-2</c:v>
                </c:pt>
                <c:pt idx="186">
                  <c:v>-6.4394770384468392E-2</c:v>
                </c:pt>
                <c:pt idx="187">
                  <c:v>-9.4665230003703721E-2</c:v>
                </c:pt>
                <c:pt idx="188">
                  <c:v>-9.2046337170177434E-2</c:v>
                </c:pt>
                <c:pt idx="189">
                  <c:v>-8.5204805473478001E-2</c:v>
                </c:pt>
                <c:pt idx="190">
                  <c:v>-9.1521671594404344E-2</c:v>
                </c:pt>
                <c:pt idx="191">
                  <c:v>-8.3971885931114529E-2</c:v>
                </c:pt>
                <c:pt idx="192">
                  <c:v>-8.4324238357667683E-2</c:v>
                </c:pt>
                <c:pt idx="193">
                  <c:v>-6.5472586188467671E-2</c:v>
                </c:pt>
                <c:pt idx="194">
                  <c:v>-5.8807714358681693E-2</c:v>
                </c:pt>
                <c:pt idx="195">
                  <c:v>-5.5367808761903968E-2</c:v>
                </c:pt>
                <c:pt idx="196">
                  <c:v>-8.0617606180571483E-2</c:v>
                </c:pt>
                <c:pt idx="197">
                  <c:v>-7.2449964822153753E-2</c:v>
                </c:pt>
                <c:pt idx="198">
                  <c:v>-8.5556811803617572E-2</c:v>
                </c:pt>
                <c:pt idx="199">
                  <c:v>-0.10628019999516605</c:v>
                </c:pt>
                <c:pt idx="200">
                  <c:v>-0.1078302045976641</c:v>
                </c:pt>
                <c:pt idx="201">
                  <c:v>-0.10576303767896153</c:v>
                </c:pt>
                <c:pt idx="202">
                  <c:v>-9.3793027570594781E-2</c:v>
                </c:pt>
                <c:pt idx="203">
                  <c:v>-9.5536759470633767E-2</c:v>
                </c:pt>
                <c:pt idx="204">
                  <c:v>-0.11212316209151663</c:v>
                </c:pt>
                <c:pt idx="205">
                  <c:v>-9.6755511221940871E-2</c:v>
                </c:pt>
                <c:pt idx="206">
                  <c:v>-9.9362133603205283E-2</c:v>
                </c:pt>
                <c:pt idx="207">
                  <c:v>-7.0129553229281272E-2</c:v>
                </c:pt>
                <c:pt idx="208">
                  <c:v>-8.3090231998324784E-2</c:v>
                </c:pt>
                <c:pt idx="209">
                  <c:v>-9.4839635027024458E-2</c:v>
                </c:pt>
                <c:pt idx="210">
                  <c:v>-0.1057630376789615</c:v>
                </c:pt>
                <c:pt idx="211">
                  <c:v>-9.0996800603659861E-2</c:v>
                </c:pt>
                <c:pt idx="212">
                  <c:v>-8.1501371175355511E-2</c:v>
                </c:pt>
                <c:pt idx="213">
                  <c:v>-8.924521493950506E-2</c:v>
                </c:pt>
                <c:pt idx="214">
                  <c:v>-9.3793027570594725E-2</c:v>
                </c:pt>
                <c:pt idx="215">
                  <c:v>-9.1346774363574565E-2</c:v>
                </c:pt>
                <c:pt idx="216">
                  <c:v>-9.6581457449640196E-2</c:v>
                </c:pt>
                <c:pt idx="217">
                  <c:v>-0.10748595330634894</c:v>
                </c:pt>
                <c:pt idx="218">
                  <c:v>-0.11212316209151653</c:v>
                </c:pt>
                <c:pt idx="219">
                  <c:v>-0.11400624059227457</c:v>
                </c:pt>
                <c:pt idx="220">
                  <c:v>-0.1393368751573302</c:v>
                </c:pt>
                <c:pt idx="221">
                  <c:v>-0.13381889443117498</c:v>
                </c:pt>
                <c:pt idx="222">
                  <c:v>-0.1371667549681295</c:v>
                </c:pt>
                <c:pt idx="223">
                  <c:v>-0.14681256415881092</c:v>
                </c:pt>
                <c:pt idx="224">
                  <c:v>-0.14598469754572335</c:v>
                </c:pt>
                <c:pt idx="225">
                  <c:v>-0.1666412025019231</c:v>
                </c:pt>
                <c:pt idx="226">
                  <c:v>-0.17278805141083112</c:v>
                </c:pt>
                <c:pt idx="227">
                  <c:v>-0.16355349386528242</c:v>
                </c:pt>
                <c:pt idx="228">
                  <c:v>-0.16826245770771198</c:v>
                </c:pt>
                <c:pt idx="229">
                  <c:v>-0.18799200952795481</c:v>
                </c:pt>
                <c:pt idx="230">
                  <c:v>-0.19763408225022477</c:v>
                </c:pt>
                <c:pt idx="231">
                  <c:v>-0.20124559597867031</c:v>
                </c:pt>
                <c:pt idx="232">
                  <c:v>-0.20905209920177867</c:v>
                </c:pt>
                <c:pt idx="233">
                  <c:v>-0.20014783062811004</c:v>
                </c:pt>
                <c:pt idx="234">
                  <c:v>-0.20390666039628119</c:v>
                </c:pt>
                <c:pt idx="235">
                  <c:v>-0.2035939649639755</c:v>
                </c:pt>
                <c:pt idx="236">
                  <c:v>-0.19448296885699518</c:v>
                </c:pt>
                <c:pt idx="237">
                  <c:v>-0.19637486598528914</c:v>
                </c:pt>
                <c:pt idx="238">
                  <c:v>-0.21169243613552632</c:v>
                </c:pt>
                <c:pt idx="239">
                  <c:v>-0.22922055990027229</c:v>
                </c:pt>
                <c:pt idx="240">
                  <c:v>-0.22769525457538189</c:v>
                </c:pt>
                <c:pt idx="241">
                  <c:v>-0.23726611373611037</c:v>
                </c:pt>
                <c:pt idx="242">
                  <c:v>-0.22845814467112935</c:v>
                </c:pt>
                <c:pt idx="243">
                  <c:v>-0.21215764510363411</c:v>
                </c:pt>
                <c:pt idx="244">
                  <c:v>-0.21571724020568686</c:v>
                </c:pt>
                <c:pt idx="245">
                  <c:v>-0.23211230522588308</c:v>
                </c:pt>
                <c:pt idx="246">
                  <c:v>-0.22677886782129877</c:v>
                </c:pt>
                <c:pt idx="247">
                  <c:v>-0.20671654354048144</c:v>
                </c:pt>
                <c:pt idx="248">
                  <c:v>-0.19479852582262353</c:v>
                </c:pt>
                <c:pt idx="249">
                  <c:v>-0.16923397655864403</c:v>
                </c:pt>
                <c:pt idx="250">
                  <c:v>-0.1588223161415479</c:v>
                </c:pt>
                <c:pt idx="251">
                  <c:v>-0.12641398008375934</c:v>
                </c:pt>
                <c:pt idx="252">
                  <c:v>-0.1279330958874344</c:v>
                </c:pt>
                <c:pt idx="253">
                  <c:v>-0.12624501310979547</c:v>
                </c:pt>
                <c:pt idx="254">
                  <c:v>-0.14978728137387565</c:v>
                </c:pt>
                <c:pt idx="255">
                  <c:v>-0.1619245799880133</c:v>
                </c:pt>
                <c:pt idx="256">
                  <c:v>-0.16745215055698182</c:v>
                </c:pt>
                <c:pt idx="257">
                  <c:v>-0.17101263330263528</c:v>
                </c:pt>
                <c:pt idx="258">
                  <c:v>-0.16745215055698168</c:v>
                </c:pt>
                <c:pt idx="259">
                  <c:v>-0.18496967363134814</c:v>
                </c:pt>
                <c:pt idx="260">
                  <c:v>-0.1973194032017295</c:v>
                </c:pt>
                <c:pt idx="261">
                  <c:v>-0.2029682649640982</c:v>
                </c:pt>
                <c:pt idx="262">
                  <c:v>-0.18878583351487804</c:v>
                </c:pt>
                <c:pt idx="263">
                  <c:v>-0.16680341553059116</c:v>
                </c:pt>
                <c:pt idx="264">
                  <c:v>-0.15620237040253335</c:v>
                </c:pt>
                <c:pt idx="265">
                  <c:v>-0.1604562707267444</c:v>
                </c:pt>
                <c:pt idx="266">
                  <c:v>-0.18177835131218015</c:v>
                </c:pt>
                <c:pt idx="267">
                  <c:v>-0.18225766745907851</c:v>
                </c:pt>
                <c:pt idx="268">
                  <c:v>-0.1588223161415484</c:v>
                </c:pt>
                <c:pt idx="269">
                  <c:v>-0.14183496955328173</c:v>
                </c:pt>
                <c:pt idx="270">
                  <c:v>-0.17327177572887897</c:v>
                </c:pt>
                <c:pt idx="271">
                  <c:v>-0.16225059465817057</c:v>
                </c:pt>
                <c:pt idx="272">
                  <c:v>-0.15160083397249957</c:v>
                </c:pt>
                <c:pt idx="273">
                  <c:v>-0.15571031627609913</c:v>
                </c:pt>
                <c:pt idx="274">
                  <c:v>-0.15947618243381734</c:v>
                </c:pt>
                <c:pt idx="275">
                  <c:v>-0.17809569564109901</c:v>
                </c:pt>
                <c:pt idx="276">
                  <c:v>-0.17359409643558055</c:v>
                </c:pt>
                <c:pt idx="277">
                  <c:v>-0.19495631429082896</c:v>
                </c:pt>
                <c:pt idx="278">
                  <c:v>-0.22249163095722913</c:v>
                </c:pt>
                <c:pt idx="279">
                  <c:v>-0.20905209920177911</c:v>
                </c:pt>
                <c:pt idx="280">
                  <c:v>-0.23332728107400585</c:v>
                </c:pt>
                <c:pt idx="281">
                  <c:v>-0.22830567727820619</c:v>
                </c:pt>
                <c:pt idx="282">
                  <c:v>-0.22371846750471075</c:v>
                </c:pt>
                <c:pt idx="283">
                  <c:v>-0.21029540057424662</c:v>
                </c:pt>
                <c:pt idx="284">
                  <c:v>-0.21895621877426685</c:v>
                </c:pt>
                <c:pt idx="285">
                  <c:v>-0.1887858335148781</c:v>
                </c:pt>
                <c:pt idx="286">
                  <c:v>-0.19668976362568716</c:v>
                </c:pt>
                <c:pt idx="287">
                  <c:v>-0.1944829688569957</c:v>
                </c:pt>
                <c:pt idx="288">
                  <c:v>-0.19716206588139557</c:v>
                </c:pt>
                <c:pt idx="289">
                  <c:v>-0.17359409643558057</c:v>
                </c:pt>
                <c:pt idx="290">
                  <c:v>-0.19527165887631567</c:v>
                </c:pt>
                <c:pt idx="291">
                  <c:v>-0.2276952545753827</c:v>
                </c:pt>
                <c:pt idx="292">
                  <c:v>-0.24749485823051845</c:v>
                </c:pt>
                <c:pt idx="293">
                  <c:v>-0.25122927141355383</c:v>
                </c:pt>
                <c:pt idx="294">
                  <c:v>-0.25598904542103679</c:v>
                </c:pt>
                <c:pt idx="295">
                  <c:v>-0.23847496852218608</c:v>
                </c:pt>
                <c:pt idx="296">
                  <c:v>-0.24299503052741578</c:v>
                </c:pt>
                <c:pt idx="297">
                  <c:v>-0.27188812903981602</c:v>
                </c:pt>
                <c:pt idx="298">
                  <c:v>-0.26925577891833841</c:v>
                </c:pt>
                <c:pt idx="299">
                  <c:v>-0.27057276164058514</c:v>
                </c:pt>
                <c:pt idx="300">
                  <c:v>-0.27436786191285029</c:v>
                </c:pt>
                <c:pt idx="301">
                  <c:v>-0.26057855690699017</c:v>
                </c:pt>
                <c:pt idx="302">
                  <c:v>-0.26573519448461369</c:v>
                </c:pt>
                <c:pt idx="303">
                  <c:v>-0.267790377164283</c:v>
                </c:pt>
                <c:pt idx="304">
                  <c:v>-0.26646960508879869</c:v>
                </c:pt>
                <c:pt idx="305">
                  <c:v>-0.27334754259818111</c:v>
                </c:pt>
                <c:pt idx="306">
                  <c:v>-0.25390943978385666</c:v>
                </c:pt>
                <c:pt idx="307">
                  <c:v>-0.26397018450511894</c:v>
                </c:pt>
                <c:pt idx="308">
                  <c:v>-0.2713037462663147</c:v>
                </c:pt>
                <c:pt idx="309">
                  <c:v>-0.28997965629681499</c:v>
                </c:pt>
                <c:pt idx="310">
                  <c:v>-0.30436227476462291</c:v>
                </c:pt>
                <c:pt idx="311">
                  <c:v>-0.28046808430342979</c:v>
                </c:pt>
                <c:pt idx="312">
                  <c:v>-0.31014217376542802</c:v>
                </c:pt>
                <c:pt idx="313">
                  <c:v>-0.31322992358711516</c:v>
                </c:pt>
                <c:pt idx="314">
                  <c:v>-0.30393795177161986</c:v>
                </c:pt>
                <c:pt idx="315">
                  <c:v>-0.30760874521078596</c:v>
                </c:pt>
                <c:pt idx="316">
                  <c:v>-0.31252896329556301</c:v>
                </c:pt>
                <c:pt idx="317">
                  <c:v>-0.31504997310472782</c:v>
                </c:pt>
                <c:pt idx="318">
                  <c:v>-0.31504997310472782</c:v>
                </c:pt>
                <c:pt idx="319">
                  <c:v>-0.3121081904352816</c:v>
                </c:pt>
                <c:pt idx="320">
                  <c:v>-0.32548630272514534</c:v>
                </c:pt>
                <c:pt idx="321">
                  <c:v>-0.32396242622591814</c:v>
                </c:pt>
                <c:pt idx="322">
                  <c:v>-0.31993378961656382</c:v>
                </c:pt>
                <c:pt idx="323">
                  <c:v>-0.30407941277578654</c:v>
                </c:pt>
                <c:pt idx="324">
                  <c:v>-0.26323381747229374</c:v>
                </c:pt>
                <c:pt idx="325">
                  <c:v>-0.24614709317471314</c:v>
                </c:pt>
                <c:pt idx="326">
                  <c:v>-0.26808358830792944</c:v>
                </c:pt>
                <c:pt idx="327">
                  <c:v>-0.25078189239220389</c:v>
                </c:pt>
                <c:pt idx="328">
                  <c:v>-0.23226419337941762</c:v>
                </c:pt>
                <c:pt idx="329">
                  <c:v>-0.21602612188155576</c:v>
                </c:pt>
                <c:pt idx="330">
                  <c:v>-0.22784781505917578</c:v>
                </c:pt>
                <c:pt idx="331">
                  <c:v>-0.21571724020568811</c:v>
                </c:pt>
                <c:pt idx="332">
                  <c:v>-0.23438925497622426</c:v>
                </c:pt>
                <c:pt idx="333">
                  <c:v>-0.23119995911510349</c:v>
                </c:pt>
                <c:pt idx="334">
                  <c:v>-0.23666113790236268</c:v>
                </c:pt>
                <c:pt idx="335">
                  <c:v>-0.24058690169347105</c:v>
                </c:pt>
                <c:pt idx="336">
                  <c:v>-0.24479740415449341</c:v>
                </c:pt>
                <c:pt idx="337">
                  <c:v>-0.24854188548230752</c:v>
                </c:pt>
                <c:pt idx="338">
                  <c:v>-0.22080231160625891</c:v>
                </c:pt>
                <c:pt idx="339">
                  <c:v>-0.23287181911914046</c:v>
                </c:pt>
                <c:pt idx="340">
                  <c:v>-0.22095603480880116</c:v>
                </c:pt>
                <c:pt idx="341">
                  <c:v>-0.23847496852218655</c:v>
                </c:pt>
                <c:pt idx="342">
                  <c:v>-0.22815307983043492</c:v>
                </c:pt>
                <c:pt idx="343">
                  <c:v>-0.27349339749970381</c:v>
                </c:pt>
                <c:pt idx="344">
                  <c:v>-0.2661759349442302</c:v>
                </c:pt>
                <c:pt idx="345">
                  <c:v>-0.30153055834363268</c:v>
                </c:pt>
                <c:pt idx="346">
                  <c:v>-0.33265880243946033</c:v>
                </c:pt>
                <c:pt idx="347">
                  <c:v>-0.3420972830776825</c:v>
                </c:pt>
                <c:pt idx="348">
                  <c:v>-0.35158251685820269</c:v>
                </c:pt>
                <c:pt idx="349">
                  <c:v>-0.34874640185935279</c:v>
                </c:pt>
                <c:pt idx="350">
                  <c:v>-0.33512963410223956</c:v>
                </c:pt>
                <c:pt idx="351">
                  <c:v>-0.34685119355874111</c:v>
                </c:pt>
                <c:pt idx="352">
                  <c:v>-0.34752840319737421</c:v>
                </c:pt>
                <c:pt idx="353">
                  <c:v>-0.35104291075863153</c:v>
                </c:pt>
                <c:pt idx="354">
                  <c:v>-0.29940151056960079</c:v>
                </c:pt>
                <c:pt idx="355">
                  <c:v>-0.29869090005920163</c:v>
                </c:pt>
                <c:pt idx="356">
                  <c:v>-0.30831316166095751</c:v>
                </c:pt>
                <c:pt idx="357">
                  <c:v>-0.2658820609888316</c:v>
                </c:pt>
                <c:pt idx="358">
                  <c:v>-0.26617593494422992</c:v>
                </c:pt>
                <c:pt idx="359">
                  <c:v>-0.27611463090323485</c:v>
                </c:pt>
                <c:pt idx="360">
                  <c:v>-0.28624345422106107</c:v>
                </c:pt>
                <c:pt idx="361">
                  <c:v>-0.30053758002255015</c:v>
                </c:pt>
                <c:pt idx="362">
                  <c:v>-0.2633811548857542</c:v>
                </c:pt>
                <c:pt idx="363">
                  <c:v>-0.27261805097498953</c:v>
                </c:pt>
                <c:pt idx="364">
                  <c:v>-0.2839373707878084</c:v>
                </c:pt>
                <c:pt idx="365">
                  <c:v>-0.28840067084823551</c:v>
                </c:pt>
                <c:pt idx="366">
                  <c:v>-0.27509607864401814</c:v>
                </c:pt>
                <c:pt idx="367">
                  <c:v>-0.29584304107302817</c:v>
                </c:pt>
                <c:pt idx="368">
                  <c:v>-0.2761146309032349</c:v>
                </c:pt>
                <c:pt idx="369">
                  <c:v>-0.25998764377359429</c:v>
                </c:pt>
                <c:pt idx="370">
                  <c:v>-0.27901903315618592</c:v>
                </c:pt>
                <c:pt idx="371">
                  <c:v>-0.27218014131037871</c:v>
                </c:pt>
                <c:pt idx="372">
                  <c:v>-0.27974387191572569</c:v>
                </c:pt>
                <c:pt idx="373">
                  <c:v>-0.28205963500013254</c:v>
                </c:pt>
                <c:pt idx="374">
                  <c:v>-0.24928914696259113</c:v>
                </c:pt>
                <c:pt idx="375">
                  <c:v>-0.24734516130365569</c:v>
                </c:pt>
                <c:pt idx="376">
                  <c:v>-0.25954404852974411</c:v>
                </c:pt>
                <c:pt idx="377">
                  <c:v>-0.25316562418815436</c:v>
                </c:pt>
                <c:pt idx="378">
                  <c:v>-0.25078189239220405</c:v>
                </c:pt>
                <c:pt idx="379">
                  <c:v>-0.22003355628278345</c:v>
                </c:pt>
                <c:pt idx="380">
                  <c:v>-0.22693167509843842</c:v>
                </c:pt>
                <c:pt idx="381">
                  <c:v>-0.23378265705535375</c:v>
                </c:pt>
                <c:pt idx="382">
                  <c:v>-0.24164118297905882</c:v>
                </c:pt>
                <c:pt idx="383">
                  <c:v>-0.25539529446266152</c:v>
                </c:pt>
                <c:pt idx="384">
                  <c:v>-0.2629391953942144</c:v>
                </c:pt>
                <c:pt idx="385">
                  <c:v>-0.26249702574537492</c:v>
                </c:pt>
                <c:pt idx="386">
                  <c:v>-0.27553271352971304</c:v>
                </c:pt>
                <c:pt idx="387">
                  <c:v>-0.27771313441884565</c:v>
                </c:pt>
                <c:pt idx="388">
                  <c:v>-0.27276401230749153</c:v>
                </c:pt>
                <c:pt idx="389">
                  <c:v>-0.28696307718714131</c:v>
                </c:pt>
                <c:pt idx="390">
                  <c:v>-0.29755272951576389</c:v>
                </c:pt>
                <c:pt idx="391">
                  <c:v>-0.29112647405017733</c:v>
                </c:pt>
                <c:pt idx="392">
                  <c:v>-0.29212883680314994</c:v>
                </c:pt>
                <c:pt idx="393">
                  <c:v>-0.27553271352971298</c:v>
                </c:pt>
                <c:pt idx="394">
                  <c:v>-0.26161199618255448</c:v>
                </c:pt>
                <c:pt idx="395">
                  <c:v>-0.26131688106171902</c:v>
                </c:pt>
                <c:pt idx="396">
                  <c:v>-0.25821245106537122</c:v>
                </c:pt>
                <c:pt idx="397">
                  <c:v>-0.28321556636935674</c:v>
                </c:pt>
                <c:pt idx="398">
                  <c:v>-0.29925949991216877</c:v>
                </c:pt>
                <c:pt idx="399">
                  <c:v>-0.27363911449559813</c:v>
                </c:pt>
                <c:pt idx="400">
                  <c:v>-0.27945395887021707</c:v>
                </c:pt>
                <c:pt idx="401">
                  <c:v>-0.2782937847177514</c:v>
                </c:pt>
                <c:pt idx="402">
                  <c:v>-0.29184247837209476</c:v>
                </c:pt>
                <c:pt idx="403">
                  <c:v>-0.30986105468978425</c:v>
                </c:pt>
                <c:pt idx="404">
                  <c:v>-0.30535146437446348</c:v>
                </c:pt>
                <c:pt idx="405">
                  <c:v>-0.30506888209094135</c:v>
                </c:pt>
                <c:pt idx="406">
                  <c:v>-0.32326906234893876</c:v>
                </c:pt>
                <c:pt idx="407">
                  <c:v>-0.32603987319085093</c:v>
                </c:pt>
                <c:pt idx="408">
                  <c:v>-0.31616841305241505</c:v>
                </c:pt>
                <c:pt idx="409">
                  <c:v>-0.3238238612343623</c:v>
                </c:pt>
                <c:pt idx="410">
                  <c:v>-0.33937066919908548</c:v>
                </c:pt>
                <c:pt idx="411">
                  <c:v>-0.36697259594839343</c:v>
                </c:pt>
                <c:pt idx="412">
                  <c:v>-0.36604254875174652</c:v>
                </c:pt>
                <c:pt idx="413">
                  <c:v>-0.38160605131055181</c:v>
                </c:pt>
                <c:pt idx="414">
                  <c:v>-0.35400708694614674</c:v>
                </c:pt>
                <c:pt idx="415">
                  <c:v>-0.35414153236418011</c:v>
                </c:pt>
                <c:pt idx="416">
                  <c:v>-0.35346878792638564</c:v>
                </c:pt>
                <c:pt idx="417">
                  <c:v>-0.36244704589162724</c:v>
                </c:pt>
                <c:pt idx="418">
                  <c:v>-0.33827789486424054</c:v>
                </c:pt>
                <c:pt idx="419">
                  <c:v>-0.30774968792926105</c:v>
                </c:pt>
                <c:pt idx="420">
                  <c:v>-0.31294954516312651</c:v>
                </c:pt>
                <c:pt idx="421">
                  <c:v>-0.31909829308991289</c:v>
                </c:pt>
                <c:pt idx="422">
                  <c:v>-0.32104678365659717</c:v>
                </c:pt>
                <c:pt idx="423">
                  <c:v>-0.29040984200338399</c:v>
                </c:pt>
                <c:pt idx="424">
                  <c:v>-0.27451358264917347</c:v>
                </c:pt>
                <c:pt idx="425">
                  <c:v>-0.28133658920048604</c:v>
                </c:pt>
                <c:pt idx="426">
                  <c:v>-0.28205963500013292</c:v>
                </c:pt>
                <c:pt idx="427">
                  <c:v>-0.24164118297905895</c:v>
                </c:pt>
                <c:pt idx="428">
                  <c:v>-0.24749485823051948</c:v>
                </c:pt>
                <c:pt idx="429">
                  <c:v>-0.25509835356353894</c:v>
                </c:pt>
                <c:pt idx="430">
                  <c:v>-0.25895240523381791</c:v>
                </c:pt>
                <c:pt idx="431">
                  <c:v>-0.25078189239220433</c:v>
                </c:pt>
                <c:pt idx="432">
                  <c:v>-0.23787072379537516</c:v>
                </c:pt>
                <c:pt idx="433">
                  <c:v>-0.22463755459329235</c:v>
                </c:pt>
                <c:pt idx="434">
                  <c:v>-0.19951996998413118</c:v>
                </c:pt>
                <c:pt idx="435">
                  <c:v>-0.19084688859393367</c:v>
                </c:pt>
                <c:pt idx="436">
                  <c:v>-0.19021315915335477</c:v>
                </c:pt>
                <c:pt idx="437">
                  <c:v>-0.17600816375425113</c:v>
                </c:pt>
                <c:pt idx="438">
                  <c:v>-0.1672899778746304</c:v>
                </c:pt>
                <c:pt idx="439">
                  <c:v>-0.15094173029089314</c:v>
                </c:pt>
                <c:pt idx="440">
                  <c:v>-0.1429986302475327</c:v>
                </c:pt>
                <c:pt idx="441">
                  <c:v>-0.13866963577200273</c:v>
                </c:pt>
                <c:pt idx="442">
                  <c:v>-6.5293000946940752E-2</c:v>
                </c:pt>
                <c:pt idx="443">
                  <c:v>-7.5298462386438253E-2</c:v>
                </c:pt>
                <c:pt idx="444">
                  <c:v>-7.9024826415597701E-2</c:v>
                </c:pt>
                <c:pt idx="445">
                  <c:v>-7.9024826415597701E-2</c:v>
                </c:pt>
                <c:pt idx="446">
                  <c:v>-8.4324238357668474E-2</c:v>
                </c:pt>
                <c:pt idx="447">
                  <c:v>-2.3864807271588837E-2</c:v>
                </c:pt>
                <c:pt idx="448">
                  <c:v>-4.6075622014495693E-2</c:v>
                </c:pt>
                <c:pt idx="449">
                  <c:v>1.0404660437949305E-2</c:v>
                </c:pt>
                <c:pt idx="450">
                  <c:v>1.1761381232224775E-2</c:v>
                </c:pt>
                <c:pt idx="451">
                  <c:v>3.6701308629548894E-2</c:v>
                </c:pt>
                <c:pt idx="452">
                  <c:v>1.3897096981686455E-2</c:v>
                </c:pt>
                <c:pt idx="453">
                  <c:v>2.4055437801577595E-2</c:v>
                </c:pt>
                <c:pt idx="454">
                  <c:v>-1.4840512235065745E-2</c:v>
                </c:pt>
                <c:pt idx="455">
                  <c:v>-2.0490225891443573E-2</c:v>
                </c:pt>
                <c:pt idx="456">
                  <c:v>1.3119925797548004E-2</c:v>
                </c:pt>
                <c:pt idx="457">
                  <c:v>-8.3986560524179389E-3</c:v>
                </c:pt>
                <c:pt idx="458">
                  <c:v>2.2681945973765126E-2</c:v>
                </c:pt>
                <c:pt idx="459">
                  <c:v>1.0017344410275717E-2</c:v>
                </c:pt>
                <c:pt idx="460">
                  <c:v>1.9745047199771951E-2</c:v>
                </c:pt>
                <c:pt idx="461">
                  <c:v>-7.8282786409199223E-3</c:v>
                </c:pt>
                <c:pt idx="462">
                  <c:v>1.8768027121379132E-2</c:v>
                </c:pt>
                <c:pt idx="463">
                  <c:v>4.4887437838140087E-2</c:v>
                </c:pt>
                <c:pt idx="464">
                  <c:v>0.12066231108137487</c:v>
                </c:pt>
                <c:pt idx="465">
                  <c:v>0.10011366492014097</c:v>
                </c:pt>
                <c:pt idx="466">
                  <c:v>0.12847826464093193</c:v>
                </c:pt>
                <c:pt idx="467">
                  <c:v>0.13481918447274108</c:v>
                </c:pt>
                <c:pt idx="468">
                  <c:v>0.12109495221620106</c:v>
                </c:pt>
                <c:pt idx="469">
                  <c:v>0.15654950714141952</c:v>
                </c:pt>
                <c:pt idx="470">
                  <c:v>0.14053846962444291</c:v>
                </c:pt>
                <c:pt idx="471">
                  <c:v>0.13877523358823135</c:v>
                </c:pt>
                <c:pt idx="472">
                  <c:v>0.11419539933705261</c:v>
                </c:pt>
                <c:pt idx="473">
                  <c:v>0.10244691444262759</c:v>
                </c:pt>
                <c:pt idx="474">
                  <c:v>8.4140269389486419E-2</c:v>
                </c:pt>
                <c:pt idx="475">
                  <c:v>7.2531494622241413E-2</c:v>
                </c:pt>
                <c:pt idx="476">
                  <c:v>4.6894301847034081E-2</c:v>
                </c:pt>
                <c:pt idx="477">
                  <c:v>-3.6353814421565891E-3</c:v>
                </c:pt>
                <c:pt idx="478">
                  <c:v>-8.0184089031620238E-3</c:v>
                </c:pt>
                <c:pt idx="479">
                  <c:v>1.1179723441532214E-2</c:v>
                </c:pt>
                <c:pt idx="480">
                  <c:v>3.2336281814249919E-2</c:v>
                </c:pt>
                <c:pt idx="481">
                  <c:v>1.1506905867932488E-3</c:v>
                </c:pt>
                <c:pt idx="482">
                  <c:v>-2.6799978012323335E-3</c:v>
                </c:pt>
                <c:pt idx="483">
                  <c:v>1.9186115232831661E-3</c:v>
                </c:pt>
                <c:pt idx="484">
                  <c:v>-3.0765869882287085E-2</c:v>
                </c:pt>
                <c:pt idx="485">
                  <c:v>-7.638036133265861E-3</c:v>
                </c:pt>
                <c:pt idx="486">
                  <c:v>-8.5886779098748329E-3</c:v>
                </c:pt>
                <c:pt idx="487">
                  <c:v>-1.8234180586518923E-2</c:v>
                </c:pt>
                <c:pt idx="488">
                  <c:v>-2.8719167110944903E-2</c:v>
                </c:pt>
                <c:pt idx="489">
                  <c:v>3.4561478335307649E-3</c:v>
                </c:pt>
                <c:pt idx="490">
                  <c:v>-2.1616370894785485E-2</c:v>
                </c:pt>
                <c:pt idx="491">
                  <c:v>-3.8726682154878581E-2</c:v>
                </c:pt>
                <c:pt idx="492">
                  <c:v>-3.0580016177876413E-2</c:v>
                </c:pt>
                <c:pt idx="493">
                  <c:v>-5.75417046046348E-2</c:v>
                </c:pt>
                <c:pt idx="494">
                  <c:v>-4.4793453165561471E-2</c:v>
                </c:pt>
                <c:pt idx="495">
                  <c:v>-2.8160266299387293E-2</c:v>
                </c:pt>
                <c:pt idx="496">
                  <c:v>-3.466159887652881E-2</c:v>
                </c:pt>
                <c:pt idx="497">
                  <c:v>-8.9686893220103925E-3</c:v>
                </c:pt>
                <c:pt idx="498">
                  <c:v>-1.048733046429449E-2</c:v>
                </c:pt>
                <c:pt idx="499">
                  <c:v>-4.5898341159840766E-3</c:v>
                </c:pt>
                <c:pt idx="500">
                  <c:v>-1.7669311885018208E-2</c:v>
                </c:pt>
                <c:pt idx="501">
                  <c:v>-3.2622936322611443E-2</c:v>
                </c:pt>
                <c:pt idx="502">
                  <c:v>-4.2040381799743148E-2</c:v>
                </c:pt>
                <c:pt idx="503">
                  <c:v>-6.3495750267287501E-2</c:v>
                </c:pt>
                <c:pt idx="504">
                  <c:v>-7.2449964822154947E-2</c:v>
                </c:pt>
                <c:pt idx="505">
                  <c:v>-8.7139159386525944E-2</c:v>
                </c:pt>
                <c:pt idx="506">
                  <c:v>-8.7841670849449757E-2</c:v>
                </c:pt>
                <c:pt idx="507">
                  <c:v>-9.3094686043480868E-2</c:v>
                </c:pt>
                <c:pt idx="508">
                  <c:v>-6.1515016748540007E-2</c:v>
                </c:pt>
                <c:pt idx="509">
                  <c:v>-6.1875442054298076E-2</c:v>
                </c:pt>
                <c:pt idx="510">
                  <c:v>-8.749048558945427E-2</c:v>
                </c:pt>
                <c:pt idx="511">
                  <c:v>-9.2395926400280146E-2</c:v>
                </c:pt>
                <c:pt idx="512">
                  <c:v>-6.7266272768027324E-2</c:v>
                </c:pt>
                <c:pt idx="513">
                  <c:v>-8.1324712456341791E-2</c:v>
                </c:pt>
                <c:pt idx="514">
                  <c:v>-8.0794460570565857E-2</c:v>
                </c:pt>
                <c:pt idx="515">
                  <c:v>-7.4765004567559259E-2</c:v>
                </c:pt>
                <c:pt idx="516">
                  <c:v>-8.2560915704279578E-2</c:v>
                </c:pt>
                <c:pt idx="517">
                  <c:v>-7.2093331437490249E-2</c:v>
                </c:pt>
                <c:pt idx="518">
                  <c:v>-8.4852692799984031E-2</c:v>
                </c:pt>
                <c:pt idx="519">
                  <c:v>-8.626036503665388E-2</c:v>
                </c:pt>
                <c:pt idx="520">
                  <c:v>-0.11040813850432656</c:v>
                </c:pt>
                <c:pt idx="521">
                  <c:v>-0.11639776885218166</c:v>
                </c:pt>
                <c:pt idx="522">
                  <c:v>-0.11486099745383278</c:v>
                </c:pt>
                <c:pt idx="523">
                  <c:v>-0.12455412665949253</c:v>
                </c:pt>
                <c:pt idx="524">
                  <c:v>-0.12353819361396835</c:v>
                </c:pt>
                <c:pt idx="525">
                  <c:v>-0.13699966213189532</c:v>
                </c:pt>
                <c:pt idx="526">
                  <c:v>-0.13950359462277229</c:v>
                </c:pt>
                <c:pt idx="527">
                  <c:v>-0.12370761853179557</c:v>
                </c:pt>
                <c:pt idx="528">
                  <c:v>-0.11997435442775832</c:v>
                </c:pt>
                <c:pt idx="529">
                  <c:v>-0.13883646650707632</c:v>
                </c:pt>
                <c:pt idx="530">
                  <c:v>-0.12995498366955927</c:v>
                </c:pt>
                <c:pt idx="531">
                  <c:v>-0.12810171044218249</c:v>
                </c:pt>
                <c:pt idx="532">
                  <c:v>-0.1421675822344238</c:v>
                </c:pt>
                <c:pt idx="533">
                  <c:v>-0.16599194100086115</c:v>
                </c:pt>
                <c:pt idx="534">
                  <c:v>-0.18193819150173718</c:v>
                </c:pt>
                <c:pt idx="535">
                  <c:v>-0.18001875714659507</c:v>
                </c:pt>
                <c:pt idx="536">
                  <c:v>-0.17423837803522257</c:v>
                </c:pt>
                <c:pt idx="537">
                  <c:v>-0.18989621510251672</c:v>
                </c:pt>
                <c:pt idx="538">
                  <c:v>-0.21060608546811718</c:v>
                </c:pt>
                <c:pt idx="539">
                  <c:v>-0.20406295582328096</c:v>
                </c:pt>
                <c:pt idx="540">
                  <c:v>-0.21386163434946326</c:v>
                </c:pt>
                <c:pt idx="541">
                  <c:v>-0.19779140824099806</c:v>
                </c:pt>
                <c:pt idx="542">
                  <c:v>-0.20265526026425912</c:v>
                </c:pt>
                <c:pt idx="543">
                  <c:v>-0.19495631429083007</c:v>
                </c:pt>
                <c:pt idx="544">
                  <c:v>-0.20515649648305861</c:v>
                </c:pt>
                <c:pt idx="545">
                  <c:v>-0.20061842441623939</c:v>
                </c:pt>
                <c:pt idx="546">
                  <c:v>-0.2043755046615808</c:v>
                </c:pt>
                <c:pt idx="547">
                  <c:v>-0.23059130113037221</c:v>
                </c:pt>
                <c:pt idx="548">
                  <c:v>-0.23968236374259361</c:v>
                </c:pt>
                <c:pt idx="549">
                  <c:v>-0.23347909105082759</c:v>
                </c:pt>
                <c:pt idx="550">
                  <c:v>-0.22310523737194837</c:v>
                </c:pt>
                <c:pt idx="551">
                  <c:v>-0.19337773465425095</c:v>
                </c:pt>
                <c:pt idx="552">
                  <c:v>-0.19653232720055486</c:v>
                </c:pt>
                <c:pt idx="553">
                  <c:v>-0.20296826496409928</c:v>
                </c:pt>
                <c:pt idx="554">
                  <c:v>-0.198105860201444</c:v>
                </c:pt>
                <c:pt idx="555">
                  <c:v>-0.16955760115170262</c:v>
                </c:pt>
                <c:pt idx="556">
                  <c:v>-0.17165857970230947</c:v>
                </c:pt>
                <c:pt idx="557">
                  <c:v>-0.17665095664672606</c:v>
                </c:pt>
                <c:pt idx="558">
                  <c:v>-0.16290228902829521</c:v>
                </c:pt>
                <c:pt idx="559">
                  <c:v>-0.17456040348452012</c:v>
                </c:pt>
                <c:pt idx="560">
                  <c:v>-0.16777636842070645</c:v>
                </c:pt>
                <c:pt idx="561">
                  <c:v>-0.1671278437599133</c:v>
                </c:pt>
                <c:pt idx="562">
                  <c:v>-0.15702182466081027</c:v>
                </c:pt>
                <c:pt idx="563">
                  <c:v>-0.16907209260587644</c:v>
                </c:pt>
                <c:pt idx="564">
                  <c:v>-0.172949334974212</c:v>
                </c:pt>
                <c:pt idx="565">
                  <c:v>-0.18656150779104116</c:v>
                </c:pt>
                <c:pt idx="566">
                  <c:v>-0.18481031729930888</c:v>
                </c:pt>
                <c:pt idx="567">
                  <c:v>-0.19021315915335479</c:v>
                </c:pt>
                <c:pt idx="568">
                  <c:v>-0.18846843668681759</c:v>
                </c:pt>
                <c:pt idx="569">
                  <c:v>-0.16322790375190149</c:v>
                </c:pt>
                <c:pt idx="570">
                  <c:v>-0.10438250253960726</c:v>
                </c:pt>
                <c:pt idx="571">
                  <c:v>-0.11673894933414716</c:v>
                </c:pt>
                <c:pt idx="572">
                  <c:v>-0.12539991881721058</c:v>
                </c:pt>
                <c:pt idx="573">
                  <c:v>-0.11980434677768426</c:v>
                </c:pt>
                <c:pt idx="574">
                  <c:v>-8.1324712456341458E-2</c:v>
                </c:pt>
                <c:pt idx="575">
                  <c:v>-2.5174075203869814E-2</c:v>
                </c:pt>
                <c:pt idx="576">
                  <c:v>-2.04902258914435E-2</c:v>
                </c:pt>
                <c:pt idx="577">
                  <c:v>-2.4800173535651442E-2</c:v>
                </c:pt>
                <c:pt idx="578">
                  <c:v>9.4367192237445399E-3</c:v>
                </c:pt>
                <c:pt idx="579">
                  <c:v>-8.0184089031620186E-3</c:v>
                </c:pt>
                <c:pt idx="580">
                  <c:v>-3.4291302576000958E-2</c:v>
                </c:pt>
                <c:pt idx="581">
                  <c:v>-2.0677964136061124E-2</c:v>
                </c:pt>
                <c:pt idx="582">
                  <c:v>-2.0865742230816893E-2</c:v>
                </c:pt>
                <c:pt idx="583">
                  <c:v>1.9940628389215509E-2</c:v>
                </c:pt>
                <c:pt idx="584">
                  <c:v>-2.106290930156577E-3</c:v>
                </c:pt>
                <c:pt idx="585">
                  <c:v>-6.4960108636931283E-3</c:v>
                </c:pt>
                <c:pt idx="586">
                  <c:v>4.6109208418633274E-3</c:v>
                </c:pt>
                <c:pt idx="587">
                  <c:v>-3.2622936322611269E-2</c:v>
                </c:pt>
                <c:pt idx="588">
                  <c:v>-3.0022080314421638E-2</c:v>
                </c:pt>
                <c:pt idx="589">
                  <c:v>-8.238444408042514E-2</c:v>
                </c:pt>
                <c:pt idx="590">
                  <c:v>-9.605923617811428E-2</c:v>
                </c:pt>
                <c:pt idx="591">
                  <c:v>-0.10420984042317244</c:v>
                </c:pt>
                <c:pt idx="592">
                  <c:v>-0.10300012805616131</c:v>
                </c:pt>
                <c:pt idx="593">
                  <c:v>-0.12944990747820978</c:v>
                </c:pt>
                <c:pt idx="594">
                  <c:v>-0.13029157068047836</c:v>
                </c:pt>
                <c:pt idx="595">
                  <c:v>-0.1140062405922759</c:v>
                </c:pt>
                <c:pt idx="596">
                  <c:v>-0.12455412665949241</c:v>
                </c:pt>
                <c:pt idx="597">
                  <c:v>-7.5298462386438642E-2</c:v>
                </c:pt>
                <c:pt idx="598">
                  <c:v>-9.7451232251010877E-2</c:v>
                </c:pt>
                <c:pt idx="599">
                  <c:v>-0.1000561135121653</c:v>
                </c:pt>
                <c:pt idx="600">
                  <c:v>-0.10300012805616152</c:v>
                </c:pt>
                <c:pt idx="601">
                  <c:v>-0.14697809167537657</c:v>
                </c:pt>
                <c:pt idx="602">
                  <c:v>-0.14316479022798034</c:v>
                </c:pt>
                <c:pt idx="603">
                  <c:v>-0.14333085616972896</c:v>
                </c:pt>
                <c:pt idx="604">
                  <c:v>-0.13281240215535658</c:v>
                </c:pt>
                <c:pt idx="605">
                  <c:v>-9.9362133603206657E-2</c:v>
                </c:pt>
                <c:pt idx="606">
                  <c:v>-8.4676554734899157E-2</c:v>
                </c:pt>
                <c:pt idx="607">
                  <c:v>-5.8265311747015665E-2</c:v>
                </c:pt>
                <c:pt idx="608">
                  <c:v>-6.4215063365023292E-2</c:v>
                </c:pt>
                <c:pt idx="609">
                  <c:v>-7.4765004567559412E-2</c:v>
                </c:pt>
                <c:pt idx="610">
                  <c:v>-8.4500438484544291E-2</c:v>
                </c:pt>
                <c:pt idx="611">
                  <c:v>-6.869897358616063E-2</c:v>
                </c:pt>
                <c:pt idx="612">
                  <c:v>-7.1201191133872008E-2</c:v>
                </c:pt>
                <c:pt idx="613">
                  <c:v>-7.4409195995149113E-2</c:v>
                </c:pt>
                <c:pt idx="614">
                  <c:v>-8.6260365036654324E-2</c:v>
                </c:pt>
                <c:pt idx="615">
                  <c:v>-0.10679711221928102</c:v>
                </c:pt>
                <c:pt idx="616">
                  <c:v>-0.11588579684284164</c:v>
                </c:pt>
                <c:pt idx="617">
                  <c:v>-3.3550131541734321E-2</c:v>
                </c:pt>
                <c:pt idx="618">
                  <c:v>-6.4754177399654334E-2</c:v>
                </c:pt>
                <c:pt idx="619">
                  <c:v>-4.7173280375712515E-2</c:v>
                </c:pt>
                <c:pt idx="620">
                  <c:v>-2.7601052943023414E-2</c:v>
                </c:pt>
                <c:pt idx="621">
                  <c:v>2.0918795355383647E-2</c:v>
                </c:pt>
                <c:pt idx="622">
                  <c:v>-7.0672245924209669E-3</c:v>
                </c:pt>
                <c:pt idx="623">
                  <c:v>-4.3693122971108195E-2</c:v>
                </c:pt>
                <c:pt idx="624">
                  <c:v>-5.1552068656438736E-2</c:v>
                </c:pt>
                <c:pt idx="625">
                  <c:v>-9.0296502937603995E-2</c:v>
                </c:pt>
                <c:pt idx="626">
                  <c:v>-5.6998705215005864E-2</c:v>
                </c:pt>
                <c:pt idx="627">
                  <c:v>-4.3142531056222261E-2</c:v>
                </c:pt>
                <c:pt idx="628">
                  <c:v>-5.0459154147898241E-2</c:v>
                </c:pt>
                <c:pt idx="629">
                  <c:v>-7.4587080525464283E-2</c:v>
                </c:pt>
                <c:pt idx="630">
                  <c:v>-7.6897183750136044E-2</c:v>
                </c:pt>
                <c:pt idx="631">
                  <c:v>-6.5113437328073592E-2</c:v>
                </c:pt>
                <c:pt idx="632">
                  <c:v>-5.916904432285993E-2</c:v>
                </c:pt>
                <c:pt idx="633">
                  <c:v>-3.7619634050911337E-2</c:v>
                </c:pt>
                <c:pt idx="634">
                  <c:v>-2.7787461072583206E-2</c:v>
                </c:pt>
                <c:pt idx="635">
                  <c:v>-5.1552068656438479E-2</c:v>
                </c:pt>
                <c:pt idx="636">
                  <c:v>-6.6907785573679532E-2</c:v>
                </c:pt>
                <c:pt idx="637">
                  <c:v>-8.3442965694271648E-2</c:v>
                </c:pt>
                <c:pt idx="638">
                  <c:v>-5.4642101163136961E-2</c:v>
                </c:pt>
                <c:pt idx="639">
                  <c:v>-3.336472047437565E-2</c:v>
                </c:pt>
                <c:pt idx="640">
                  <c:v>-7.5476188814384046E-2</c:v>
                </c:pt>
                <c:pt idx="641">
                  <c:v>-7.6186938685564712E-2</c:v>
                </c:pt>
                <c:pt idx="642">
                  <c:v>-8.0086979118236201E-2</c:v>
                </c:pt>
                <c:pt idx="643">
                  <c:v>-0.10334584036942503</c:v>
                </c:pt>
                <c:pt idx="644">
                  <c:v>-9.5536759470635196E-2</c:v>
                </c:pt>
                <c:pt idx="645">
                  <c:v>-6.6369831642137625E-2</c:v>
                </c:pt>
                <c:pt idx="646">
                  <c:v>-5.4460632786534756E-2</c:v>
                </c:pt>
                <c:pt idx="647">
                  <c:v>-5.0094571560066928E-2</c:v>
                </c:pt>
                <c:pt idx="648">
                  <c:v>-0.18703861680480621</c:v>
                </c:pt>
                <c:pt idx="649">
                  <c:v>-0.12877603616458524</c:v>
                </c:pt>
                <c:pt idx="650">
                  <c:v>-0.10783020459766546</c:v>
                </c:pt>
                <c:pt idx="651">
                  <c:v>-0.10817432021798981</c:v>
                </c:pt>
                <c:pt idx="652">
                  <c:v>-0.10748595330635066</c:v>
                </c:pt>
                <c:pt idx="653">
                  <c:v>-0.11690946182709942</c:v>
                </c:pt>
                <c:pt idx="654">
                  <c:v>-9.3618527177448979E-2</c:v>
                </c:pt>
                <c:pt idx="655">
                  <c:v>-7.9556088043575987E-2</c:v>
                </c:pt>
                <c:pt idx="656">
                  <c:v>-7.8138869053794247E-2</c:v>
                </c:pt>
                <c:pt idx="657">
                  <c:v>-6.9235676340463403E-2</c:v>
                </c:pt>
                <c:pt idx="658">
                  <c:v>-3.5771924695823069E-2</c:v>
                </c:pt>
                <c:pt idx="659">
                  <c:v>-2.7414535459965132E-2</c:v>
                </c:pt>
                <c:pt idx="660">
                  <c:v>-8.9686893220108123E-3</c:v>
                </c:pt>
                <c:pt idx="661">
                  <c:v>-5.352775209992602E-3</c:v>
                </c:pt>
                <c:pt idx="662">
                  <c:v>-1.2193006956558889E-2</c:v>
                </c:pt>
                <c:pt idx="663">
                  <c:v>-1.1056193658085521E-2</c:v>
                </c:pt>
                <c:pt idx="664">
                  <c:v>-8.7787396681670814E-3</c:v>
                </c:pt>
                <c:pt idx="665">
                  <c:v>-8.0184089031625147E-3</c:v>
                </c:pt>
                <c:pt idx="666">
                  <c:v>-2.6108199521530817E-2</c:v>
                </c:pt>
                <c:pt idx="667">
                  <c:v>-4.735614901138048E-2</c:v>
                </c:pt>
                <c:pt idx="668">
                  <c:v>-2.6854904808668409E-2</c:v>
                </c:pt>
                <c:pt idx="669">
                  <c:v>-1.2193006956558653E-2</c:v>
                </c:pt>
                <c:pt idx="670">
                  <c:v>-2.2553841649907255E-2</c:v>
                </c:pt>
                <c:pt idx="671">
                  <c:v>-3.3179330651045211E-2</c:v>
                </c:pt>
                <c:pt idx="672">
                  <c:v>-3.0394053548354984E-2</c:v>
                </c:pt>
                <c:pt idx="673">
                  <c:v>-2.161637089478578E-2</c:v>
                </c:pt>
                <c:pt idx="674">
                  <c:v>-3.7435049905929184E-2</c:v>
                </c:pt>
                <c:pt idx="675">
                  <c:v>-7.0308272071892025E-2</c:v>
                </c:pt>
                <c:pt idx="676">
                  <c:v>-7.4942843606019979E-2</c:v>
                </c:pt>
                <c:pt idx="677">
                  <c:v>-8.2560915704280161E-2</c:v>
                </c:pt>
                <c:pt idx="678">
                  <c:v>-6.7445504020187647E-2</c:v>
                </c:pt>
                <c:pt idx="679">
                  <c:v>-6.259592118560442E-2</c:v>
                </c:pt>
                <c:pt idx="680">
                  <c:v>-5.3915939178375893E-2</c:v>
                </c:pt>
                <c:pt idx="681">
                  <c:v>-3.780425795885882E-2</c:v>
                </c:pt>
                <c:pt idx="682">
                  <c:v>-7.4409195995149335E-2</c:v>
                </c:pt>
                <c:pt idx="683">
                  <c:v>-8.0440791253947305E-2</c:v>
                </c:pt>
                <c:pt idx="684">
                  <c:v>-9.2570657722920488E-2</c:v>
                </c:pt>
                <c:pt idx="685">
                  <c:v>-7.7074626295236426E-2</c:v>
                </c:pt>
                <c:pt idx="686">
                  <c:v>-9.1171846538354237E-2</c:v>
                </c:pt>
                <c:pt idx="687">
                  <c:v>-9.2745410930760178E-2</c:v>
                </c:pt>
                <c:pt idx="688">
                  <c:v>-8.608454511181915E-2</c:v>
                </c:pt>
                <c:pt idx="689">
                  <c:v>-8.5028729423381424E-2</c:v>
                </c:pt>
                <c:pt idx="690">
                  <c:v>-9.0646721826235691E-2</c:v>
                </c:pt>
                <c:pt idx="691">
                  <c:v>-8.4500438484544652E-2</c:v>
                </c:pt>
                <c:pt idx="692">
                  <c:v>-0.10109617253259709</c:v>
                </c:pt>
                <c:pt idx="693">
                  <c:v>-8.9420480081510448E-2</c:v>
                </c:pt>
                <c:pt idx="694">
                  <c:v>-5.6636499485202163E-2</c:v>
                </c:pt>
                <c:pt idx="695">
                  <c:v>-9.0471671488749336E-2</c:v>
                </c:pt>
                <c:pt idx="696">
                  <c:v>-0.11588579684284181</c:v>
                </c:pt>
                <c:pt idx="697">
                  <c:v>-0.10196203109508396</c:v>
                </c:pt>
                <c:pt idx="698">
                  <c:v>-0.10610779630306773</c:v>
                </c:pt>
                <c:pt idx="699">
                  <c:v>-0.11297952935412768</c:v>
                </c:pt>
                <c:pt idx="700">
                  <c:v>-0.10783020459766582</c:v>
                </c:pt>
                <c:pt idx="701">
                  <c:v>-7.0129553229283048E-2</c:v>
                </c:pt>
                <c:pt idx="702">
                  <c:v>-7.2628198179935946E-2</c:v>
                </c:pt>
                <c:pt idx="703">
                  <c:v>-0.11332187786825554</c:v>
                </c:pt>
                <c:pt idx="704">
                  <c:v>-0.11332187786825554</c:v>
                </c:pt>
                <c:pt idx="705">
                  <c:v>-0.12641398008376165</c:v>
                </c:pt>
                <c:pt idx="706">
                  <c:v>-0.12336879081670324</c:v>
                </c:pt>
                <c:pt idx="707">
                  <c:v>-0.12708944446247952</c:v>
                </c:pt>
                <c:pt idx="708">
                  <c:v>-0.11895373857082613</c:v>
                </c:pt>
                <c:pt idx="709">
                  <c:v>-0.12607606827397336</c:v>
                </c:pt>
                <c:pt idx="710">
                  <c:v>-0.14100297016397975</c:v>
                </c:pt>
                <c:pt idx="711">
                  <c:v>-0.14333085616972924</c:v>
                </c:pt>
                <c:pt idx="712">
                  <c:v>-0.15538217844988939</c:v>
                </c:pt>
                <c:pt idx="713">
                  <c:v>-0.15521808556231276</c:v>
                </c:pt>
                <c:pt idx="714">
                  <c:v>-0.15996637115370724</c:v>
                </c:pt>
                <c:pt idx="715">
                  <c:v>-0.14714354216111411</c:v>
                </c:pt>
                <c:pt idx="716">
                  <c:v>-0.14846631022206491</c:v>
                </c:pt>
                <c:pt idx="717">
                  <c:v>-0.16745215055698368</c:v>
                </c:pt>
                <c:pt idx="718">
                  <c:v>-0.16810046499907305</c:v>
                </c:pt>
                <c:pt idx="719">
                  <c:v>-0.16745215055698365</c:v>
                </c:pt>
                <c:pt idx="720">
                  <c:v>-0.15734942498597501</c:v>
                </c:pt>
                <c:pt idx="721">
                  <c:v>-0.15931276002466702</c:v>
                </c:pt>
                <c:pt idx="722">
                  <c:v>-0.18942046785240979</c:v>
                </c:pt>
                <c:pt idx="723">
                  <c:v>-0.19290370446070257</c:v>
                </c:pt>
                <c:pt idx="724">
                  <c:v>-0.18385388488974785</c:v>
                </c:pt>
                <c:pt idx="725">
                  <c:v>-0.1333157833094534</c:v>
                </c:pt>
                <c:pt idx="726">
                  <c:v>-0.1324766459075096</c:v>
                </c:pt>
                <c:pt idx="727">
                  <c:v>-0.1237076185317959</c:v>
                </c:pt>
                <c:pt idx="728">
                  <c:v>-0.10731382625371147</c:v>
                </c:pt>
                <c:pt idx="729">
                  <c:v>-0.10989310715093827</c:v>
                </c:pt>
                <c:pt idx="730">
                  <c:v>-0.1026542096943396</c:v>
                </c:pt>
                <c:pt idx="731">
                  <c:v>-0.11486099745383341</c:v>
                </c:pt>
                <c:pt idx="732">
                  <c:v>-0.11520271964798633</c:v>
                </c:pt>
                <c:pt idx="733">
                  <c:v>-0.11178038574148527</c:v>
                </c:pt>
                <c:pt idx="734">
                  <c:v>-8.397188593111643E-2</c:v>
                </c:pt>
                <c:pt idx="735">
                  <c:v>-6.3495750267288056E-2</c:v>
                </c:pt>
                <c:pt idx="736">
                  <c:v>-3.7988792426343315E-2</c:v>
                </c:pt>
                <c:pt idx="737">
                  <c:v>-8.9686893220109927E-3</c:v>
                </c:pt>
                <c:pt idx="738">
                  <c:v>-1.8422342815361134E-2</c:v>
                </c:pt>
                <c:pt idx="739">
                  <c:v>-2.4800173535652118E-2</c:v>
                </c:pt>
                <c:pt idx="740">
                  <c:v>-2.1991483416763841E-2</c:v>
                </c:pt>
                <c:pt idx="741">
                  <c:v>5.7518937186780417E-4</c:v>
                </c:pt>
                <c:pt idx="742">
                  <c:v>1.1761381232224062E-2</c:v>
                </c:pt>
                <c:pt idx="743">
                  <c:v>2.2485925971254223E-2</c:v>
                </c:pt>
                <c:pt idx="744">
                  <c:v>4.028696977036067E-2</c:v>
                </c:pt>
                <c:pt idx="745">
                  <c:v>5.0315132227906678E-2</c:v>
                </c:pt>
                <c:pt idx="746">
                  <c:v>2.7595960776193539E-2</c:v>
                </c:pt>
                <c:pt idx="747">
                  <c:v>2.3662799402271287E-2</c:v>
                </c:pt>
                <c:pt idx="748">
                  <c:v>3.6104966305905248E-2</c:v>
                </c:pt>
                <c:pt idx="749">
                  <c:v>4.7296170460093122E-2</c:v>
                </c:pt>
                <c:pt idx="750">
                  <c:v>5.112176666560786E-2</c:v>
                </c:pt>
                <c:pt idx="751">
                  <c:v>4.3685313870492293E-2</c:v>
                </c:pt>
                <c:pt idx="752">
                  <c:v>1.9354194966492322E-2</c:v>
                </c:pt>
                <c:pt idx="753">
                  <c:v>1.4480415755719289E-2</c:v>
                </c:pt>
                <c:pt idx="754">
                  <c:v>2.3028028494086576E-3</c:v>
                </c:pt>
                <c:pt idx="755">
                  <c:v>-1.917010104918607E-4</c:v>
                </c:pt>
                <c:pt idx="756">
                  <c:v>2.3028028494086459E-3</c:v>
                </c:pt>
                <c:pt idx="757">
                  <c:v>-2.1241136375846899E-2</c:v>
                </c:pt>
                <c:pt idx="758">
                  <c:v>-3.0394053548354855E-2</c:v>
                </c:pt>
                <c:pt idx="759">
                  <c:v>-2.2928584011895417E-2</c:v>
                </c:pt>
                <c:pt idx="760">
                  <c:v>1.7265423953197988E-3</c:v>
                </c:pt>
                <c:pt idx="761">
                  <c:v>1.428591891126583E-2</c:v>
                </c:pt>
                <c:pt idx="762">
                  <c:v>4.4486535860458185E-2</c:v>
                </c:pt>
                <c:pt idx="763">
                  <c:v>6.8212721842675961E-2</c:v>
                </c:pt>
                <c:pt idx="764">
                  <c:v>0.10841070202315514</c:v>
                </c:pt>
                <c:pt idx="765">
                  <c:v>0.10244691444262746</c:v>
                </c:pt>
                <c:pt idx="766">
                  <c:v>0.15744659173962627</c:v>
                </c:pt>
                <c:pt idx="767">
                  <c:v>0.15319273993711968</c:v>
                </c:pt>
                <c:pt idx="768">
                  <c:v>0.10969332296339468</c:v>
                </c:pt>
                <c:pt idx="769">
                  <c:v>0.10053750471856164</c:v>
                </c:pt>
                <c:pt idx="770">
                  <c:v>0.1090518389187146</c:v>
                </c:pt>
                <c:pt idx="771">
                  <c:v>0.1280424180586073</c:v>
                </c:pt>
                <c:pt idx="772">
                  <c:v>0.47203744617579202</c:v>
                </c:pt>
                <c:pt idx="773">
                  <c:v>0.23412948174959003</c:v>
                </c:pt>
                <c:pt idx="774">
                  <c:v>0.51633562636792818</c:v>
                </c:pt>
                <c:pt idx="775">
                  <c:v>0.41761445247842793</c:v>
                </c:pt>
                <c:pt idx="776">
                  <c:v>0.45860626156663808</c:v>
                </c:pt>
                <c:pt idx="777">
                  <c:v>0.46012348230981792</c:v>
                </c:pt>
                <c:pt idx="778">
                  <c:v>0.53973607700881754</c:v>
                </c:pt>
                <c:pt idx="779">
                  <c:v>0.49724497310298654</c:v>
                </c:pt>
                <c:pt idx="780">
                  <c:v>0.5976104210893104</c:v>
                </c:pt>
                <c:pt idx="781">
                  <c:v>0.64652257875811425</c:v>
                </c:pt>
                <c:pt idx="782">
                  <c:v>0.91811332342521024</c:v>
                </c:pt>
                <c:pt idx="783">
                  <c:v>0.69987858412407222</c:v>
                </c:pt>
                <c:pt idx="784">
                  <c:v>0.88459586054459416</c:v>
                </c:pt>
                <c:pt idx="785">
                  <c:v>0.75787732187741519</c:v>
                </c:pt>
                <c:pt idx="786">
                  <c:v>0.75379576519075964</c:v>
                </c:pt>
                <c:pt idx="787">
                  <c:v>0.76361983150539492</c:v>
                </c:pt>
                <c:pt idx="788">
                  <c:v>0.81684185263938225</c:v>
                </c:pt>
                <c:pt idx="789">
                  <c:v>0.87076442782138663</c:v>
                </c:pt>
                <c:pt idx="790">
                  <c:v>0.94487235066544517</c:v>
                </c:pt>
                <c:pt idx="791">
                  <c:v>0.93505877852678387</c:v>
                </c:pt>
                <c:pt idx="792">
                  <c:v>0.94487235066544517</c:v>
                </c:pt>
                <c:pt idx="793">
                  <c:v>0.90097815922581281</c:v>
                </c:pt>
                <c:pt idx="794">
                  <c:v>0.74487433519682289</c:v>
                </c:pt>
                <c:pt idx="795">
                  <c:v>0.58721174871161708</c:v>
                </c:pt>
                <c:pt idx="796">
                  <c:v>0.66498691426055834</c:v>
                </c:pt>
                <c:pt idx="797">
                  <c:v>0.69333884163963888</c:v>
                </c:pt>
                <c:pt idx="798">
                  <c:v>0.68076485238905016</c:v>
                </c:pt>
                <c:pt idx="799">
                  <c:v>0.81078638430861638</c:v>
                </c:pt>
                <c:pt idx="800">
                  <c:v>0.81078638430861638</c:v>
                </c:pt>
                <c:pt idx="801">
                  <c:v>0.82249768685155211</c:v>
                </c:pt>
                <c:pt idx="802">
                  <c:v>0.91667408118682714</c:v>
                </c:pt>
                <c:pt idx="803">
                  <c:v>0.94437937557500651</c:v>
                </c:pt>
                <c:pt idx="804">
                  <c:v>0.9637878469676443</c:v>
                </c:pt>
                <c:pt idx="805">
                  <c:v>1.0574912228956213</c:v>
                </c:pt>
                <c:pt idx="806">
                  <c:v>1.1189439986114769</c:v>
                </c:pt>
                <c:pt idx="807">
                  <c:v>1.875066037018255</c:v>
                </c:pt>
                <c:pt idx="808">
                  <c:v>1.7506384586432029</c:v>
                </c:pt>
                <c:pt idx="809">
                  <c:v>1.5060920374925058</c:v>
                </c:pt>
                <c:pt idx="810">
                  <c:v>1.1113439037887067</c:v>
                </c:pt>
                <c:pt idx="811">
                  <c:v>1.1107616621419818</c:v>
                </c:pt>
                <c:pt idx="812">
                  <c:v>1.1408968819353884</c:v>
                </c:pt>
                <c:pt idx="813">
                  <c:v>1.4416615602208493</c:v>
                </c:pt>
                <c:pt idx="814">
                  <c:v>1.3592528717412253</c:v>
                </c:pt>
                <c:pt idx="815">
                  <c:v>1.4416615602208493</c:v>
                </c:pt>
                <c:pt idx="816">
                  <c:v>1.2424653563263435</c:v>
                </c:pt>
                <c:pt idx="817">
                  <c:v>1.0185253095498741</c:v>
                </c:pt>
                <c:pt idx="818">
                  <c:v>1.0308084543093818</c:v>
                </c:pt>
                <c:pt idx="819">
                  <c:v>0.96983620194740905</c:v>
                </c:pt>
                <c:pt idx="820">
                  <c:v>0.70452072003011956</c:v>
                </c:pt>
                <c:pt idx="821">
                  <c:v>0.78566264538331165</c:v>
                </c:pt>
                <c:pt idx="822">
                  <c:v>0.79368468527850744</c:v>
                </c:pt>
                <c:pt idx="823">
                  <c:v>0.75054240716653853</c:v>
                </c:pt>
                <c:pt idx="824">
                  <c:v>0.74932508096189288</c:v>
                </c:pt>
                <c:pt idx="825">
                  <c:v>0.75542638115806982</c:v>
                </c:pt>
                <c:pt idx="826">
                  <c:v>0.72647381604512473</c:v>
                </c:pt>
                <c:pt idx="827">
                  <c:v>0.70840572865064777</c:v>
                </c:pt>
                <c:pt idx="828">
                  <c:v>0.63199271907040444</c:v>
                </c:pt>
                <c:pt idx="829">
                  <c:v>0.56504545325435673</c:v>
                </c:pt>
                <c:pt idx="830">
                  <c:v>0.54435045566446394</c:v>
                </c:pt>
                <c:pt idx="831">
                  <c:v>0.45105449633158839</c:v>
                </c:pt>
                <c:pt idx="832">
                  <c:v>0.47758445560545226</c:v>
                </c:pt>
                <c:pt idx="833">
                  <c:v>0.43998157125274395</c:v>
                </c:pt>
                <c:pt idx="834">
                  <c:v>0.43138762258636082</c:v>
                </c:pt>
                <c:pt idx="835">
                  <c:v>0.44117266730170834</c:v>
                </c:pt>
                <c:pt idx="836">
                  <c:v>0.45800001723161093</c:v>
                </c:pt>
                <c:pt idx="837">
                  <c:v>0.42814705408192982</c:v>
                </c:pt>
                <c:pt idx="838">
                  <c:v>0.42726511957111335</c:v>
                </c:pt>
                <c:pt idx="839">
                  <c:v>0.49724497310298693</c:v>
                </c:pt>
                <c:pt idx="840">
                  <c:v>0.43968390720802775</c:v>
                </c:pt>
                <c:pt idx="841">
                  <c:v>0.3900582029623319</c:v>
                </c:pt>
                <c:pt idx="842">
                  <c:v>0.39062464308745237</c:v>
                </c:pt>
                <c:pt idx="843">
                  <c:v>0.38610230625281933</c:v>
                </c:pt>
                <c:pt idx="844">
                  <c:v>0.33658726720151544</c:v>
                </c:pt>
                <c:pt idx="845">
                  <c:v>0.34602506165618413</c:v>
                </c:pt>
                <c:pt idx="846">
                  <c:v>0.33685563387252265</c:v>
                </c:pt>
                <c:pt idx="847">
                  <c:v>0.29171543368670894</c:v>
                </c:pt>
              </c:numCache>
            </c:numRef>
          </c:val>
          <c:smooth val="0"/>
          <c:extLst>
            <c:ext xmlns:c16="http://schemas.microsoft.com/office/drawing/2014/chart" uri="{C3380CC4-5D6E-409C-BE32-E72D297353CC}">
              <c16:uniqueId val="{00000000-E432-4A26-883E-FAAECF7310AD}"/>
            </c:ext>
          </c:extLst>
        </c:ser>
        <c:ser>
          <c:idx val="1"/>
          <c:order val="1"/>
          <c:tx>
            <c:v>Oil WTI</c:v>
          </c:tx>
          <c:spPr>
            <a:ln w="22225" cap="rnd">
              <a:solidFill>
                <a:schemeClr val="accent2"/>
              </a:solidFill>
            </a:ln>
            <a:effectLst>
              <a:glow rad="139700">
                <a:schemeClr val="accent2">
                  <a:satMod val="175000"/>
                  <a:alpha val="14000"/>
                </a:schemeClr>
              </a:glow>
            </a:effectLst>
          </c:spPr>
          <c:marker>
            <c:symbol val="none"/>
          </c:marker>
          <c:cat>
            <c:numRef>
              <c:f>'Single Position Backtest'!$L$29:$L$876</c:f>
              <c:numCache>
                <c:formatCode>m/d/yyyy</c:formatCode>
                <c:ptCount val="848"/>
                <c:pt idx="0">
                  <c:v>42774</c:v>
                </c:pt>
                <c:pt idx="1">
                  <c:v>42775</c:v>
                </c:pt>
                <c:pt idx="2">
                  <c:v>42776</c:v>
                </c:pt>
                <c:pt idx="3">
                  <c:v>42779</c:v>
                </c:pt>
                <c:pt idx="4">
                  <c:v>42780</c:v>
                </c:pt>
                <c:pt idx="5">
                  <c:v>42781</c:v>
                </c:pt>
                <c:pt idx="6">
                  <c:v>42782</c:v>
                </c:pt>
                <c:pt idx="7">
                  <c:v>42783</c:v>
                </c:pt>
                <c:pt idx="8">
                  <c:v>42787</c:v>
                </c:pt>
                <c:pt idx="9">
                  <c:v>42788</c:v>
                </c:pt>
                <c:pt idx="10">
                  <c:v>42789</c:v>
                </c:pt>
                <c:pt idx="11">
                  <c:v>42790</c:v>
                </c:pt>
                <c:pt idx="12">
                  <c:v>42793</c:v>
                </c:pt>
                <c:pt idx="13">
                  <c:v>42794</c:v>
                </c:pt>
                <c:pt idx="14">
                  <c:v>42795</c:v>
                </c:pt>
                <c:pt idx="15">
                  <c:v>42796</c:v>
                </c:pt>
                <c:pt idx="16">
                  <c:v>42797</c:v>
                </c:pt>
                <c:pt idx="17">
                  <c:v>42800</c:v>
                </c:pt>
                <c:pt idx="18">
                  <c:v>42801</c:v>
                </c:pt>
                <c:pt idx="19">
                  <c:v>42802</c:v>
                </c:pt>
                <c:pt idx="20">
                  <c:v>42803</c:v>
                </c:pt>
                <c:pt idx="21">
                  <c:v>42804</c:v>
                </c:pt>
                <c:pt idx="22">
                  <c:v>42807</c:v>
                </c:pt>
                <c:pt idx="23">
                  <c:v>42808</c:v>
                </c:pt>
                <c:pt idx="24">
                  <c:v>42809</c:v>
                </c:pt>
                <c:pt idx="25">
                  <c:v>42810</c:v>
                </c:pt>
                <c:pt idx="26">
                  <c:v>42811</c:v>
                </c:pt>
                <c:pt idx="27">
                  <c:v>42814</c:v>
                </c:pt>
                <c:pt idx="28">
                  <c:v>42815</c:v>
                </c:pt>
                <c:pt idx="29">
                  <c:v>42816</c:v>
                </c:pt>
                <c:pt idx="30">
                  <c:v>42817</c:v>
                </c:pt>
                <c:pt idx="31">
                  <c:v>42818</c:v>
                </c:pt>
                <c:pt idx="32">
                  <c:v>42821</c:v>
                </c:pt>
                <c:pt idx="33">
                  <c:v>42822</c:v>
                </c:pt>
                <c:pt idx="34">
                  <c:v>42823</c:v>
                </c:pt>
                <c:pt idx="35">
                  <c:v>42824</c:v>
                </c:pt>
                <c:pt idx="36">
                  <c:v>42825</c:v>
                </c:pt>
                <c:pt idx="37">
                  <c:v>42828</c:v>
                </c:pt>
                <c:pt idx="38">
                  <c:v>42829</c:v>
                </c:pt>
                <c:pt idx="39">
                  <c:v>42830</c:v>
                </c:pt>
                <c:pt idx="40">
                  <c:v>42831</c:v>
                </c:pt>
                <c:pt idx="41">
                  <c:v>42832</c:v>
                </c:pt>
                <c:pt idx="42">
                  <c:v>42835</c:v>
                </c:pt>
                <c:pt idx="43">
                  <c:v>42836</c:v>
                </c:pt>
                <c:pt idx="44">
                  <c:v>42837</c:v>
                </c:pt>
                <c:pt idx="45">
                  <c:v>42838</c:v>
                </c:pt>
                <c:pt idx="46">
                  <c:v>42842</c:v>
                </c:pt>
                <c:pt idx="47">
                  <c:v>42843</c:v>
                </c:pt>
                <c:pt idx="48">
                  <c:v>42844</c:v>
                </c:pt>
                <c:pt idx="49">
                  <c:v>42845</c:v>
                </c:pt>
                <c:pt idx="50">
                  <c:v>42846</c:v>
                </c:pt>
                <c:pt idx="51">
                  <c:v>42849</c:v>
                </c:pt>
                <c:pt idx="52">
                  <c:v>42850</c:v>
                </c:pt>
                <c:pt idx="53">
                  <c:v>42851</c:v>
                </c:pt>
                <c:pt idx="54">
                  <c:v>42852</c:v>
                </c:pt>
                <c:pt idx="55">
                  <c:v>42853</c:v>
                </c:pt>
                <c:pt idx="56">
                  <c:v>42856</c:v>
                </c:pt>
                <c:pt idx="57">
                  <c:v>42857</c:v>
                </c:pt>
                <c:pt idx="58">
                  <c:v>42858</c:v>
                </c:pt>
                <c:pt idx="59">
                  <c:v>42859</c:v>
                </c:pt>
                <c:pt idx="60">
                  <c:v>42860</c:v>
                </c:pt>
                <c:pt idx="61">
                  <c:v>42863</c:v>
                </c:pt>
                <c:pt idx="62">
                  <c:v>42864</c:v>
                </c:pt>
                <c:pt idx="63">
                  <c:v>42865</c:v>
                </c:pt>
                <c:pt idx="64">
                  <c:v>42866</c:v>
                </c:pt>
                <c:pt idx="65">
                  <c:v>42867</c:v>
                </c:pt>
                <c:pt idx="66">
                  <c:v>42870</c:v>
                </c:pt>
                <c:pt idx="67">
                  <c:v>42871</c:v>
                </c:pt>
                <c:pt idx="68">
                  <c:v>42872</c:v>
                </c:pt>
                <c:pt idx="69">
                  <c:v>42873</c:v>
                </c:pt>
                <c:pt idx="70">
                  <c:v>42874</c:v>
                </c:pt>
                <c:pt idx="71">
                  <c:v>42877</c:v>
                </c:pt>
                <c:pt idx="72">
                  <c:v>42878</c:v>
                </c:pt>
                <c:pt idx="73">
                  <c:v>42879</c:v>
                </c:pt>
                <c:pt idx="74">
                  <c:v>42880</c:v>
                </c:pt>
                <c:pt idx="75">
                  <c:v>42881</c:v>
                </c:pt>
                <c:pt idx="76">
                  <c:v>42885</c:v>
                </c:pt>
                <c:pt idx="77">
                  <c:v>42886</c:v>
                </c:pt>
                <c:pt idx="78">
                  <c:v>42887</c:v>
                </c:pt>
                <c:pt idx="79">
                  <c:v>42888</c:v>
                </c:pt>
                <c:pt idx="80">
                  <c:v>42891</c:v>
                </c:pt>
                <c:pt idx="81">
                  <c:v>42892</c:v>
                </c:pt>
                <c:pt idx="82">
                  <c:v>42893</c:v>
                </c:pt>
                <c:pt idx="83">
                  <c:v>42894</c:v>
                </c:pt>
                <c:pt idx="84">
                  <c:v>42895</c:v>
                </c:pt>
                <c:pt idx="85">
                  <c:v>42898</c:v>
                </c:pt>
                <c:pt idx="86">
                  <c:v>42899</c:v>
                </c:pt>
                <c:pt idx="87">
                  <c:v>42900</c:v>
                </c:pt>
                <c:pt idx="88">
                  <c:v>42901</c:v>
                </c:pt>
                <c:pt idx="89">
                  <c:v>42902</c:v>
                </c:pt>
                <c:pt idx="90">
                  <c:v>42905</c:v>
                </c:pt>
                <c:pt idx="91">
                  <c:v>42906</c:v>
                </c:pt>
                <c:pt idx="92">
                  <c:v>42907</c:v>
                </c:pt>
                <c:pt idx="93">
                  <c:v>42908</c:v>
                </c:pt>
                <c:pt idx="94">
                  <c:v>42909</c:v>
                </c:pt>
                <c:pt idx="95">
                  <c:v>42912</c:v>
                </c:pt>
                <c:pt idx="96">
                  <c:v>42913</c:v>
                </c:pt>
                <c:pt idx="97">
                  <c:v>42914</c:v>
                </c:pt>
                <c:pt idx="98">
                  <c:v>42915</c:v>
                </c:pt>
                <c:pt idx="99">
                  <c:v>42916</c:v>
                </c:pt>
                <c:pt idx="100">
                  <c:v>42921</c:v>
                </c:pt>
                <c:pt idx="101">
                  <c:v>42922</c:v>
                </c:pt>
                <c:pt idx="102">
                  <c:v>42923</c:v>
                </c:pt>
                <c:pt idx="103">
                  <c:v>42926</c:v>
                </c:pt>
                <c:pt idx="104">
                  <c:v>42927</c:v>
                </c:pt>
                <c:pt idx="105">
                  <c:v>42928</c:v>
                </c:pt>
                <c:pt idx="106">
                  <c:v>42929</c:v>
                </c:pt>
                <c:pt idx="107">
                  <c:v>42930</c:v>
                </c:pt>
                <c:pt idx="108">
                  <c:v>42933</c:v>
                </c:pt>
                <c:pt idx="109">
                  <c:v>42934</c:v>
                </c:pt>
                <c:pt idx="110">
                  <c:v>42935</c:v>
                </c:pt>
                <c:pt idx="111">
                  <c:v>42936</c:v>
                </c:pt>
                <c:pt idx="112">
                  <c:v>42937</c:v>
                </c:pt>
                <c:pt idx="113">
                  <c:v>42940</c:v>
                </c:pt>
                <c:pt idx="114">
                  <c:v>42941</c:v>
                </c:pt>
                <c:pt idx="115">
                  <c:v>42942</c:v>
                </c:pt>
                <c:pt idx="116">
                  <c:v>42943</c:v>
                </c:pt>
                <c:pt idx="117">
                  <c:v>42944</c:v>
                </c:pt>
                <c:pt idx="118">
                  <c:v>42947</c:v>
                </c:pt>
                <c:pt idx="119">
                  <c:v>42948</c:v>
                </c:pt>
                <c:pt idx="120">
                  <c:v>42949</c:v>
                </c:pt>
                <c:pt idx="121">
                  <c:v>42950</c:v>
                </c:pt>
                <c:pt idx="122">
                  <c:v>42951</c:v>
                </c:pt>
                <c:pt idx="123">
                  <c:v>42954</c:v>
                </c:pt>
                <c:pt idx="124">
                  <c:v>42955</c:v>
                </c:pt>
                <c:pt idx="125">
                  <c:v>42956</c:v>
                </c:pt>
                <c:pt idx="126">
                  <c:v>42957</c:v>
                </c:pt>
                <c:pt idx="127">
                  <c:v>42958</c:v>
                </c:pt>
                <c:pt idx="128">
                  <c:v>42961</c:v>
                </c:pt>
                <c:pt idx="129">
                  <c:v>42962</c:v>
                </c:pt>
                <c:pt idx="130">
                  <c:v>42963</c:v>
                </c:pt>
                <c:pt idx="131">
                  <c:v>42964</c:v>
                </c:pt>
                <c:pt idx="132">
                  <c:v>42965</c:v>
                </c:pt>
                <c:pt idx="133">
                  <c:v>42968</c:v>
                </c:pt>
                <c:pt idx="134">
                  <c:v>42969</c:v>
                </c:pt>
                <c:pt idx="135">
                  <c:v>42970</c:v>
                </c:pt>
                <c:pt idx="136">
                  <c:v>42971</c:v>
                </c:pt>
                <c:pt idx="137">
                  <c:v>42972</c:v>
                </c:pt>
                <c:pt idx="138">
                  <c:v>42975</c:v>
                </c:pt>
                <c:pt idx="139">
                  <c:v>42976</c:v>
                </c:pt>
                <c:pt idx="140">
                  <c:v>42977</c:v>
                </c:pt>
                <c:pt idx="141">
                  <c:v>42978</c:v>
                </c:pt>
                <c:pt idx="142">
                  <c:v>42979</c:v>
                </c:pt>
                <c:pt idx="143">
                  <c:v>42983</c:v>
                </c:pt>
                <c:pt idx="144">
                  <c:v>42984</c:v>
                </c:pt>
                <c:pt idx="145">
                  <c:v>42985</c:v>
                </c:pt>
                <c:pt idx="146">
                  <c:v>42986</c:v>
                </c:pt>
                <c:pt idx="147">
                  <c:v>42989</c:v>
                </c:pt>
                <c:pt idx="148">
                  <c:v>42990</c:v>
                </c:pt>
                <c:pt idx="149">
                  <c:v>42991</c:v>
                </c:pt>
                <c:pt idx="150">
                  <c:v>42992</c:v>
                </c:pt>
                <c:pt idx="151">
                  <c:v>42993</c:v>
                </c:pt>
                <c:pt idx="152">
                  <c:v>42996</c:v>
                </c:pt>
                <c:pt idx="153">
                  <c:v>42997</c:v>
                </c:pt>
                <c:pt idx="154">
                  <c:v>42998</c:v>
                </c:pt>
                <c:pt idx="155">
                  <c:v>42999</c:v>
                </c:pt>
                <c:pt idx="156">
                  <c:v>43000</c:v>
                </c:pt>
                <c:pt idx="157">
                  <c:v>43003</c:v>
                </c:pt>
                <c:pt idx="158">
                  <c:v>43004</c:v>
                </c:pt>
                <c:pt idx="159">
                  <c:v>43005</c:v>
                </c:pt>
                <c:pt idx="160">
                  <c:v>43006</c:v>
                </c:pt>
                <c:pt idx="161">
                  <c:v>43007</c:v>
                </c:pt>
                <c:pt idx="162">
                  <c:v>43010</c:v>
                </c:pt>
                <c:pt idx="163">
                  <c:v>43011</c:v>
                </c:pt>
                <c:pt idx="164">
                  <c:v>43012</c:v>
                </c:pt>
                <c:pt idx="165">
                  <c:v>43013</c:v>
                </c:pt>
                <c:pt idx="166">
                  <c:v>43014</c:v>
                </c:pt>
                <c:pt idx="167">
                  <c:v>43017</c:v>
                </c:pt>
                <c:pt idx="168">
                  <c:v>43018</c:v>
                </c:pt>
                <c:pt idx="169">
                  <c:v>43019</c:v>
                </c:pt>
                <c:pt idx="170">
                  <c:v>43020</c:v>
                </c:pt>
                <c:pt idx="171">
                  <c:v>43021</c:v>
                </c:pt>
                <c:pt idx="172">
                  <c:v>43024</c:v>
                </c:pt>
                <c:pt idx="173">
                  <c:v>43025</c:v>
                </c:pt>
                <c:pt idx="174">
                  <c:v>43026</c:v>
                </c:pt>
                <c:pt idx="175">
                  <c:v>43027</c:v>
                </c:pt>
                <c:pt idx="176">
                  <c:v>43028</c:v>
                </c:pt>
                <c:pt idx="177">
                  <c:v>43031</c:v>
                </c:pt>
                <c:pt idx="178">
                  <c:v>43032</c:v>
                </c:pt>
                <c:pt idx="179">
                  <c:v>43033</c:v>
                </c:pt>
                <c:pt idx="180">
                  <c:v>43034</c:v>
                </c:pt>
                <c:pt idx="181">
                  <c:v>43035</c:v>
                </c:pt>
                <c:pt idx="182">
                  <c:v>43038</c:v>
                </c:pt>
                <c:pt idx="183">
                  <c:v>43039</c:v>
                </c:pt>
                <c:pt idx="184">
                  <c:v>43040</c:v>
                </c:pt>
                <c:pt idx="185">
                  <c:v>43041</c:v>
                </c:pt>
                <c:pt idx="186">
                  <c:v>43042</c:v>
                </c:pt>
                <c:pt idx="187">
                  <c:v>43045</c:v>
                </c:pt>
                <c:pt idx="188">
                  <c:v>43046</c:v>
                </c:pt>
                <c:pt idx="189">
                  <c:v>43047</c:v>
                </c:pt>
                <c:pt idx="190">
                  <c:v>43048</c:v>
                </c:pt>
                <c:pt idx="191">
                  <c:v>43049</c:v>
                </c:pt>
                <c:pt idx="192">
                  <c:v>43052</c:v>
                </c:pt>
                <c:pt idx="193">
                  <c:v>43053</c:v>
                </c:pt>
                <c:pt idx="194">
                  <c:v>43054</c:v>
                </c:pt>
                <c:pt idx="195">
                  <c:v>43055</c:v>
                </c:pt>
                <c:pt idx="196">
                  <c:v>43056</c:v>
                </c:pt>
                <c:pt idx="197">
                  <c:v>43059</c:v>
                </c:pt>
                <c:pt idx="198">
                  <c:v>43060</c:v>
                </c:pt>
                <c:pt idx="199">
                  <c:v>43061</c:v>
                </c:pt>
                <c:pt idx="200">
                  <c:v>43066</c:v>
                </c:pt>
                <c:pt idx="201">
                  <c:v>43067</c:v>
                </c:pt>
                <c:pt idx="202">
                  <c:v>43068</c:v>
                </c:pt>
                <c:pt idx="203">
                  <c:v>43069</c:v>
                </c:pt>
                <c:pt idx="204">
                  <c:v>43070</c:v>
                </c:pt>
                <c:pt idx="205">
                  <c:v>43073</c:v>
                </c:pt>
                <c:pt idx="206">
                  <c:v>43074</c:v>
                </c:pt>
                <c:pt idx="207">
                  <c:v>43075</c:v>
                </c:pt>
                <c:pt idx="208">
                  <c:v>43076</c:v>
                </c:pt>
                <c:pt idx="209">
                  <c:v>43077</c:v>
                </c:pt>
                <c:pt idx="210">
                  <c:v>43080</c:v>
                </c:pt>
                <c:pt idx="211">
                  <c:v>43081</c:v>
                </c:pt>
                <c:pt idx="212">
                  <c:v>43082</c:v>
                </c:pt>
                <c:pt idx="213">
                  <c:v>43083</c:v>
                </c:pt>
                <c:pt idx="214">
                  <c:v>43084</c:v>
                </c:pt>
                <c:pt idx="215">
                  <c:v>43087</c:v>
                </c:pt>
                <c:pt idx="216">
                  <c:v>43088</c:v>
                </c:pt>
                <c:pt idx="217">
                  <c:v>43089</c:v>
                </c:pt>
                <c:pt idx="218">
                  <c:v>43090</c:v>
                </c:pt>
                <c:pt idx="219">
                  <c:v>43091</c:v>
                </c:pt>
                <c:pt idx="220">
                  <c:v>43095</c:v>
                </c:pt>
                <c:pt idx="221">
                  <c:v>43096</c:v>
                </c:pt>
                <c:pt idx="222">
                  <c:v>43097</c:v>
                </c:pt>
                <c:pt idx="223">
                  <c:v>43098</c:v>
                </c:pt>
                <c:pt idx="224">
                  <c:v>43102</c:v>
                </c:pt>
                <c:pt idx="225">
                  <c:v>43103</c:v>
                </c:pt>
                <c:pt idx="226">
                  <c:v>43104</c:v>
                </c:pt>
                <c:pt idx="227">
                  <c:v>43105</c:v>
                </c:pt>
                <c:pt idx="228">
                  <c:v>43108</c:v>
                </c:pt>
                <c:pt idx="229">
                  <c:v>43109</c:v>
                </c:pt>
                <c:pt idx="230">
                  <c:v>43110</c:v>
                </c:pt>
                <c:pt idx="231">
                  <c:v>43111</c:v>
                </c:pt>
                <c:pt idx="232">
                  <c:v>43112</c:v>
                </c:pt>
                <c:pt idx="233">
                  <c:v>43116</c:v>
                </c:pt>
                <c:pt idx="234">
                  <c:v>43117</c:v>
                </c:pt>
                <c:pt idx="235">
                  <c:v>43118</c:v>
                </c:pt>
                <c:pt idx="236">
                  <c:v>43119</c:v>
                </c:pt>
                <c:pt idx="237">
                  <c:v>43122</c:v>
                </c:pt>
                <c:pt idx="238">
                  <c:v>43123</c:v>
                </c:pt>
                <c:pt idx="239">
                  <c:v>43124</c:v>
                </c:pt>
                <c:pt idx="240">
                  <c:v>43125</c:v>
                </c:pt>
                <c:pt idx="241">
                  <c:v>43126</c:v>
                </c:pt>
                <c:pt idx="242">
                  <c:v>43129</c:v>
                </c:pt>
                <c:pt idx="243">
                  <c:v>43130</c:v>
                </c:pt>
                <c:pt idx="244">
                  <c:v>43131</c:v>
                </c:pt>
                <c:pt idx="245">
                  <c:v>43132</c:v>
                </c:pt>
                <c:pt idx="246">
                  <c:v>43133</c:v>
                </c:pt>
                <c:pt idx="247">
                  <c:v>43136</c:v>
                </c:pt>
                <c:pt idx="248">
                  <c:v>43137</c:v>
                </c:pt>
                <c:pt idx="249">
                  <c:v>43138</c:v>
                </c:pt>
                <c:pt idx="250">
                  <c:v>43139</c:v>
                </c:pt>
                <c:pt idx="251">
                  <c:v>43140</c:v>
                </c:pt>
                <c:pt idx="252">
                  <c:v>43143</c:v>
                </c:pt>
                <c:pt idx="253">
                  <c:v>43144</c:v>
                </c:pt>
                <c:pt idx="254">
                  <c:v>43145</c:v>
                </c:pt>
                <c:pt idx="255">
                  <c:v>43146</c:v>
                </c:pt>
                <c:pt idx="256">
                  <c:v>43147</c:v>
                </c:pt>
                <c:pt idx="257">
                  <c:v>43151</c:v>
                </c:pt>
                <c:pt idx="258">
                  <c:v>43152</c:v>
                </c:pt>
                <c:pt idx="259">
                  <c:v>43153</c:v>
                </c:pt>
                <c:pt idx="260">
                  <c:v>43154</c:v>
                </c:pt>
                <c:pt idx="261">
                  <c:v>43157</c:v>
                </c:pt>
                <c:pt idx="262">
                  <c:v>43158</c:v>
                </c:pt>
                <c:pt idx="263">
                  <c:v>43159</c:v>
                </c:pt>
                <c:pt idx="264">
                  <c:v>43160</c:v>
                </c:pt>
                <c:pt idx="265">
                  <c:v>43161</c:v>
                </c:pt>
                <c:pt idx="266">
                  <c:v>43164</c:v>
                </c:pt>
                <c:pt idx="267">
                  <c:v>43165</c:v>
                </c:pt>
                <c:pt idx="268">
                  <c:v>43166</c:v>
                </c:pt>
                <c:pt idx="269">
                  <c:v>43167</c:v>
                </c:pt>
                <c:pt idx="270">
                  <c:v>43168</c:v>
                </c:pt>
                <c:pt idx="271">
                  <c:v>43171</c:v>
                </c:pt>
                <c:pt idx="272">
                  <c:v>43172</c:v>
                </c:pt>
                <c:pt idx="273">
                  <c:v>43173</c:v>
                </c:pt>
                <c:pt idx="274">
                  <c:v>43174</c:v>
                </c:pt>
                <c:pt idx="275">
                  <c:v>43175</c:v>
                </c:pt>
                <c:pt idx="276">
                  <c:v>43178</c:v>
                </c:pt>
                <c:pt idx="277">
                  <c:v>43179</c:v>
                </c:pt>
                <c:pt idx="278">
                  <c:v>43180</c:v>
                </c:pt>
                <c:pt idx="279">
                  <c:v>43181</c:v>
                </c:pt>
                <c:pt idx="280">
                  <c:v>43182</c:v>
                </c:pt>
                <c:pt idx="281">
                  <c:v>43185</c:v>
                </c:pt>
                <c:pt idx="282">
                  <c:v>43186</c:v>
                </c:pt>
                <c:pt idx="283">
                  <c:v>43187</c:v>
                </c:pt>
                <c:pt idx="284">
                  <c:v>43188</c:v>
                </c:pt>
                <c:pt idx="285">
                  <c:v>43192</c:v>
                </c:pt>
                <c:pt idx="286">
                  <c:v>43193</c:v>
                </c:pt>
                <c:pt idx="287">
                  <c:v>43194</c:v>
                </c:pt>
                <c:pt idx="288">
                  <c:v>43195</c:v>
                </c:pt>
                <c:pt idx="289">
                  <c:v>43196</c:v>
                </c:pt>
                <c:pt idx="290">
                  <c:v>43199</c:v>
                </c:pt>
                <c:pt idx="291">
                  <c:v>43200</c:v>
                </c:pt>
                <c:pt idx="292">
                  <c:v>43201</c:v>
                </c:pt>
                <c:pt idx="293">
                  <c:v>43202</c:v>
                </c:pt>
                <c:pt idx="294">
                  <c:v>43203</c:v>
                </c:pt>
                <c:pt idx="295">
                  <c:v>43206</c:v>
                </c:pt>
                <c:pt idx="296">
                  <c:v>43207</c:v>
                </c:pt>
                <c:pt idx="297">
                  <c:v>43208</c:v>
                </c:pt>
                <c:pt idx="298">
                  <c:v>43209</c:v>
                </c:pt>
                <c:pt idx="299">
                  <c:v>43210</c:v>
                </c:pt>
                <c:pt idx="300">
                  <c:v>43213</c:v>
                </c:pt>
                <c:pt idx="301">
                  <c:v>43214</c:v>
                </c:pt>
                <c:pt idx="302">
                  <c:v>43215</c:v>
                </c:pt>
                <c:pt idx="303">
                  <c:v>43216</c:v>
                </c:pt>
                <c:pt idx="304">
                  <c:v>43217</c:v>
                </c:pt>
                <c:pt idx="305">
                  <c:v>43220</c:v>
                </c:pt>
                <c:pt idx="306">
                  <c:v>43221</c:v>
                </c:pt>
                <c:pt idx="307">
                  <c:v>43222</c:v>
                </c:pt>
                <c:pt idx="308">
                  <c:v>43223</c:v>
                </c:pt>
                <c:pt idx="309">
                  <c:v>43224</c:v>
                </c:pt>
                <c:pt idx="310">
                  <c:v>43227</c:v>
                </c:pt>
                <c:pt idx="311">
                  <c:v>43228</c:v>
                </c:pt>
                <c:pt idx="312">
                  <c:v>43229</c:v>
                </c:pt>
                <c:pt idx="313">
                  <c:v>43230</c:v>
                </c:pt>
                <c:pt idx="314">
                  <c:v>43231</c:v>
                </c:pt>
                <c:pt idx="315">
                  <c:v>43234</c:v>
                </c:pt>
                <c:pt idx="316">
                  <c:v>43235</c:v>
                </c:pt>
                <c:pt idx="317">
                  <c:v>43236</c:v>
                </c:pt>
                <c:pt idx="318">
                  <c:v>43237</c:v>
                </c:pt>
                <c:pt idx="319">
                  <c:v>43238</c:v>
                </c:pt>
                <c:pt idx="320">
                  <c:v>43241</c:v>
                </c:pt>
                <c:pt idx="321">
                  <c:v>43242</c:v>
                </c:pt>
                <c:pt idx="322">
                  <c:v>43243</c:v>
                </c:pt>
                <c:pt idx="323">
                  <c:v>43244</c:v>
                </c:pt>
                <c:pt idx="324">
                  <c:v>43245</c:v>
                </c:pt>
                <c:pt idx="325">
                  <c:v>43249</c:v>
                </c:pt>
                <c:pt idx="326">
                  <c:v>43250</c:v>
                </c:pt>
                <c:pt idx="327">
                  <c:v>43251</c:v>
                </c:pt>
                <c:pt idx="328">
                  <c:v>43252</c:v>
                </c:pt>
                <c:pt idx="329">
                  <c:v>43255</c:v>
                </c:pt>
                <c:pt idx="330">
                  <c:v>43256</c:v>
                </c:pt>
                <c:pt idx="331">
                  <c:v>43257</c:v>
                </c:pt>
                <c:pt idx="332">
                  <c:v>43258</c:v>
                </c:pt>
                <c:pt idx="333">
                  <c:v>43259</c:v>
                </c:pt>
                <c:pt idx="334">
                  <c:v>43262</c:v>
                </c:pt>
                <c:pt idx="335">
                  <c:v>43263</c:v>
                </c:pt>
                <c:pt idx="336">
                  <c:v>43264</c:v>
                </c:pt>
                <c:pt idx="337">
                  <c:v>43265</c:v>
                </c:pt>
                <c:pt idx="338">
                  <c:v>43266</c:v>
                </c:pt>
                <c:pt idx="339">
                  <c:v>43269</c:v>
                </c:pt>
                <c:pt idx="340">
                  <c:v>43270</c:v>
                </c:pt>
                <c:pt idx="341">
                  <c:v>43271</c:v>
                </c:pt>
                <c:pt idx="342">
                  <c:v>43272</c:v>
                </c:pt>
                <c:pt idx="343">
                  <c:v>43273</c:v>
                </c:pt>
                <c:pt idx="344">
                  <c:v>43276</c:v>
                </c:pt>
                <c:pt idx="345">
                  <c:v>43277</c:v>
                </c:pt>
                <c:pt idx="346">
                  <c:v>43278</c:v>
                </c:pt>
                <c:pt idx="347">
                  <c:v>43279</c:v>
                </c:pt>
                <c:pt idx="348">
                  <c:v>43280</c:v>
                </c:pt>
                <c:pt idx="349">
                  <c:v>43283</c:v>
                </c:pt>
                <c:pt idx="350">
                  <c:v>43286</c:v>
                </c:pt>
                <c:pt idx="351">
                  <c:v>43287</c:v>
                </c:pt>
                <c:pt idx="352">
                  <c:v>43290</c:v>
                </c:pt>
                <c:pt idx="353">
                  <c:v>43291</c:v>
                </c:pt>
                <c:pt idx="354">
                  <c:v>43292</c:v>
                </c:pt>
                <c:pt idx="355">
                  <c:v>43293</c:v>
                </c:pt>
                <c:pt idx="356">
                  <c:v>43294</c:v>
                </c:pt>
                <c:pt idx="357">
                  <c:v>43297</c:v>
                </c:pt>
                <c:pt idx="358">
                  <c:v>43298</c:v>
                </c:pt>
                <c:pt idx="359">
                  <c:v>43299</c:v>
                </c:pt>
                <c:pt idx="360">
                  <c:v>43300</c:v>
                </c:pt>
                <c:pt idx="361">
                  <c:v>43301</c:v>
                </c:pt>
                <c:pt idx="362">
                  <c:v>43304</c:v>
                </c:pt>
                <c:pt idx="363">
                  <c:v>43305</c:v>
                </c:pt>
                <c:pt idx="364">
                  <c:v>43306</c:v>
                </c:pt>
                <c:pt idx="365">
                  <c:v>43307</c:v>
                </c:pt>
                <c:pt idx="366">
                  <c:v>43308</c:v>
                </c:pt>
                <c:pt idx="367">
                  <c:v>43311</c:v>
                </c:pt>
                <c:pt idx="368">
                  <c:v>43312</c:v>
                </c:pt>
                <c:pt idx="369">
                  <c:v>43313</c:v>
                </c:pt>
                <c:pt idx="370">
                  <c:v>43314</c:v>
                </c:pt>
                <c:pt idx="371">
                  <c:v>43315</c:v>
                </c:pt>
                <c:pt idx="372">
                  <c:v>43318</c:v>
                </c:pt>
                <c:pt idx="373">
                  <c:v>43319</c:v>
                </c:pt>
                <c:pt idx="374">
                  <c:v>43320</c:v>
                </c:pt>
                <c:pt idx="375">
                  <c:v>43321</c:v>
                </c:pt>
                <c:pt idx="376">
                  <c:v>43322</c:v>
                </c:pt>
                <c:pt idx="377">
                  <c:v>43325</c:v>
                </c:pt>
                <c:pt idx="378">
                  <c:v>43326</c:v>
                </c:pt>
                <c:pt idx="379">
                  <c:v>43327</c:v>
                </c:pt>
                <c:pt idx="380">
                  <c:v>43328</c:v>
                </c:pt>
                <c:pt idx="381">
                  <c:v>43329</c:v>
                </c:pt>
                <c:pt idx="382">
                  <c:v>43332</c:v>
                </c:pt>
                <c:pt idx="383">
                  <c:v>43333</c:v>
                </c:pt>
                <c:pt idx="384">
                  <c:v>43334</c:v>
                </c:pt>
                <c:pt idx="385">
                  <c:v>43335</c:v>
                </c:pt>
                <c:pt idx="386">
                  <c:v>43336</c:v>
                </c:pt>
                <c:pt idx="387">
                  <c:v>43339</c:v>
                </c:pt>
                <c:pt idx="388">
                  <c:v>43340</c:v>
                </c:pt>
                <c:pt idx="389">
                  <c:v>43341</c:v>
                </c:pt>
                <c:pt idx="390">
                  <c:v>43342</c:v>
                </c:pt>
                <c:pt idx="391">
                  <c:v>43343</c:v>
                </c:pt>
                <c:pt idx="392">
                  <c:v>43347</c:v>
                </c:pt>
                <c:pt idx="393">
                  <c:v>43348</c:v>
                </c:pt>
                <c:pt idx="394">
                  <c:v>43349</c:v>
                </c:pt>
                <c:pt idx="395">
                  <c:v>43350</c:v>
                </c:pt>
                <c:pt idx="396">
                  <c:v>43353</c:v>
                </c:pt>
                <c:pt idx="397">
                  <c:v>43354</c:v>
                </c:pt>
                <c:pt idx="398">
                  <c:v>43355</c:v>
                </c:pt>
                <c:pt idx="399">
                  <c:v>43356</c:v>
                </c:pt>
                <c:pt idx="400">
                  <c:v>43357</c:v>
                </c:pt>
                <c:pt idx="401">
                  <c:v>43360</c:v>
                </c:pt>
                <c:pt idx="402">
                  <c:v>43361</c:v>
                </c:pt>
                <c:pt idx="403">
                  <c:v>43362</c:v>
                </c:pt>
                <c:pt idx="404">
                  <c:v>43363</c:v>
                </c:pt>
                <c:pt idx="405">
                  <c:v>43364</c:v>
                </c:pt>
                <c:pt idx="406">
                  <c:v>43367</c:v>
                </c:pt>
                <c:pt idx="407">
                  <c:v>43368</c:v>
                </c:pt>
                <c:pt idx="408">
                  <c:v>43369</c:v>
                </c:pt>
                <c:pt idx="409">
                  <c:v>43370</c:v>
                </c:pt>
                <c:pt idx="410">
                  <c:v>43371</c:v>
                </c:pt>
                <c:pt idx="411">
                  <c:v>43374</c:v>
                </c:pt>
                <c:pt idx="412">
                  <c:v>43375</c:v>
                </c:pt>
                <c:pt idx="413">
                  <c:v>43376</c:v>
                </c:pt>
                <c:pt idx="414">
                  <c:v>43377</c:v>
                </c:pt>
                <c:pt idx="415">
                  <c:v>43378</c:v>
                </c:pt>
                <c:pt idx="416">
                  <c:v>43381</c:v>
                </c:pt>
                <c:pt idx="417">
                  <c:v>43382</c:v>
                </c:pt>
                <c:pt idx="418">
                  <c:v>43383</c:v>
                </c:pt>
                <c:pt idx="419">
                  <c:v>43384</c:v>
                </c:pt>
                <c:pt idx="420">
                  <c:v>43385</c:v>
                </c:pt>
                <c:pt idx="421">
                  <c:v>43388</c:v>
                </c:pt>
                <c:pt idx="422">
                  <c:v>43389</c:v>
                </c:pt>
                <c:pt idx="423">
                  <c:v>43390</c:v>
                </c:pt>
                <c:pt idx="424">
                  <c:v>43391</c:v>
                </c:pt>
                <c:pt idx="425">
                  <c:v>43392</c:v>
                </c:pt>
                <c:pt idx="426">
                  <c:v>43395</c:v>
                </c:pt>
                <c:pt idx="427">
                  <c:v>43396</c:v>
                </c:pt>
                <c:pt idx="428">
                  <c:v>43397</c:v>
                </c:pt>
                <c:pt idx="429">
                  <c:v>43398</c:v>
                </c:pt>
                <c:pt idx="430">
                  <c:v>43399</c:v>
                </c:pt>
                <c:pt idx="431">
                  <c:v>43402</c:v>
                </c:pt>
                <c:pt idx="432">
                  <c:v>43403</c:v>
                </c:pt>
                <c:pt idx="433">
                  <c:v>43404</c:v>
                </c:pt>
                <c:pt idx="434">
                  <c:v>43405</c:v>
                </c:pt>
                <c:pt idx="435">
                  <c:v>43406</c:v>
                </c:pt>
                <c:pt idx="436">
                  <c:v>43409</c:v>
                </c:pt>
                <c:pt idx="437">
                  <c:v>43410</c:v>
                </c:pt>
                <c:pt idx="438">
                  <c:v>43411</c:v>
                </c:pt>
                <c:pt idx="439">
                  <c:v>43412</c:v>
                </c:pt>
                <c:pt idx="440">
                  <c:v>43413</c:v>
                </c:pt>
                <c:pt idx="441">
                  <c:v>43416</c:v>
                </c:pt>
                <c:pt idx="442">
                  <c:v>43417</c:v>
                </c:pt>
                <c:pt idx="443">
                  <c:v>43418</c:v>
                </c:pt>
                <c:pt idx="444">
                  <c:v>43419</c:v>
                </c:pt>
                <c:pt idx="445">
                  <c:v>43420</c:v>
                </c:pt>
                <c:pt idx="446">
                  <c:v>43423</c:v>
                </c:pt>
                <c:pt idx="447">
                  <c:v>43424</c:v>
                </c:pt>
                <c:pt idx="448">
                  <c:v>43425</c:v>
                </c:pt>
                <c:pt idx="449">
                  <c:v>43430</c:v>
                </c:pt>
                <c:pt idx="450">
                  <c:v>43431</c:v>
                </c:pt>
                <c:pt idx="451">
                  <c:v>43432</c:v>
                </c:pt>
                <c:pt idx="452">
                  <c:v>43433</c:v>
                </c:pt>
                <c:pt idx="453">
                  <c:v>43434</c:v>
                </c:pt>
                <c:pt idx="454">
                  <c:v>43437</c:v>
                </c:pt>
                <c:pt idx="455">
                  <c:v>43438</c:v>
                </c:pt>
                <c:pt idx="456">
                  <c:v>43440</c:v>
                </c:pt>
                <c:pt idx="457">
                  <c:v>43441</c:v>
                </c:pt>
                <c:pt idx="458">
                  <c:v>43444</c:v>
                </c:pt>
                <c:pt idx="459">
                  <c:v>43445</c:v>
                </c:pt>
                <c:pt idx="460">
                  <c:v>43446</c:v>
                </c:pt>
                <c:pt idx="461">
                  <c:v>43447</c:v>
                </c:pt>
                <c:pt idx="462">
                  <c:v>43448</c:v>
                </c:pt>
                <c:pt idx="463">
                  <c:v>43451</c:v>
                </c:pt>
                <c:pt idx="464">
                  <c:v>43452</c:v>
                </c:pt>
                <c:pt idx="465">
                  <c:v>43453</c:v>
                </c:pt>
                <c:pt idx="466">
                  <c:v>43454</c:v>
                </c:pt>
                <c:pt idx="467">
                  <c:v>43455</c:v>
                </c:pt>
                <c:pt idx="468">
                  <c:v>43460</c:v>
                </c:pt>
                <c:pt idx="469">
                  <c:v>43461</c:v>
                </c:pt>
                <c:pt idx="470">
                  <c:v>43462</c:v>
                </c:pt>
                <c:pt idx="471">
                  <c:v>43465</c:v>
                </c:pt>
                <c:pt idx="472">
                  <c:v>43467</c:v>
                </c:pt>
                <c:pt idx="473">
                  <c:v>43468</c:v>
                </c:pt>
                <c:pt idx="474">
                  <c:v>43469</c:v>
                </c:pt>
                <c:pt idx="475">
                  <c:v>43472</c:v>
                </c:pt>
                <c:pt idx="476">
                  <c:v>43473</c:v>
                </c:pt>
                <c:pt idx="477">
                  <c:v>43474</c:v>
                </c:pt>
                <c:pt idx="478">
                  <c:v>43475</c:v>
                </c:pt>
                <c:pt idx="479">
                  <c:v>43476</c:v>
                </c:pt>
                <c:pt idx="480">
                  <c:v>43479</c:v>
                </c:pt>
                <c:pt idx="481">
                  <c:v>43480</c:v>
                </c:pt>
                <c:pt idx="482">
                  <c:v>43481</c:v>
                </c:pt>
                <c:pt idx="483">
                  <c:v>43482</c:v>
                </c:pt>
                <c:pt idx="484">
                  <c:v>43483</c:v>
                </c:pt>
                <c:pt idx="485">
                  <c:v>43487</c:v>
                </c:pt>
                <c:pt idx="486">
                  <c:v>43488</c:v>
                </c:pt>
                <c:pt idx="487">
                  <c:v>43489</c:v>
                </c:pt>
                <c:pt idx="488">
                  <c:v>43490</c:v>
                </c:pt>
                <c:pt idx="489">
                  <c:v>43493</c:v>
                </c:pt>
                <c:pt idx="490">
                  <c:v>43494</c:v>
                </c:pt>
                <c:pt idx="491">
                  <c:v>43495</c:v>
                </c:pt>
                <c:pt idx="492">
                  <c:v>43496</c:v>
                </c:pt>
                <c:pt idx="493">
                  <c:v>43497</c:v>
                </c:pt>
                <c:pt idx="494">
                  <c:v>43500</c:v>
                </c:pt>
                <c:pt idx="495">
                  <c:v>43501</c:v>
                </c:pt>
                <c:pt idx="496">
                  <c:v>43502</c:v>
                </c:pt>
                <c:pt idx="497">
                  <c:v>43503</c:v>
                </c:pt>
                <c:pt idx="498">
                  <c:v>43504</c:v>
                </c:pt>
                <c:pt idx="499">
                  <c:v>43507</c:v>
                </c:pt>
                <c:pt idx="500">
                  <c:v>43508</c:v>
                </c:pt>
                <c:pt idx="501">
                  <c:v>43509</c:v>
                </c:pt>
                <c:pt idx="502">
                  <c:v>43510</c:v>
                </c:pt>
                <c:pt idx="503">
                  <c:v>43511</c:v>
                </c:pt>
                <c:pt idx="504">
                  <c:v>43515</c:v>
                </c:pt>
                <c:pt idx="505">
                  <c:v>43516</c:v>
                </c:pt>
                <c:pt idx="506">
                  <c:v>43517</c:v>
                </c:pt>
                <c:pt idx="507">
                  <c:v>43518</c:v>
                </c:pt>
                <c:pt idx="508">
                  <c:v>43521</c:v>
                </c:pt>
                <c:pt idx="509">
                  <c:v>43522</c:v>
                </c:pt>
                <c:pt idx="510">
                  <c:v>43523</c:v>
                </c:pt>
                <c:pt idx="511">
                  <c:v>43524</c:v>
                </c:pt>
                <c:pt idx="512">
                  <c:v>43525</c:v>
                </c:pt>
                <c:pt idx="513">
                  <c:v>43528</c:v>
                </c:pt>
                <c:pt idx="514">
                  <c:v>43529</c:v>
                </c:pt>
                <c:pt idx="515">
                  <c:v>43530</c:v>
                </c:pt>
                <c:pt idx="516">
                  <c:v>43531</c:v>
                </c:pt>
                <c:pt idx="517">
                  <c:v>43532</c:v>
                </c:pt>
                <c:pt idx="518">
                  <c:v>43535</c:v>
                </c:pt>
                <c:pt idx="519">
                  <c:v>43536</c:v>
                </c:pt>
                <c:pt idx="520">
                  <c:v>43537</c:v>
                </c:pt>
                <c:pt idx="521">
                  <c:v>43538</c:v>
                </c:pt>
                <c:pt idx="522">
                  <c:v>43539</c:v>
                </c:pt>
                <c:pt idx="523">
                  <c:v>43542</c:v>
                </c:pt>
                <c:pt idx="524">
                  <c:v>43543</c:v>
                </c:pt>
                <c:pt idx="525">
                  <c:v>43544</c:v>
                </c:pt>
                <c:pt idx="526">
                  <c:v>43545</c:v>
                </c:pt>
                <c:pt idx="527">
                  <c:v>43546</c:v>
                </c:pt>
                <c:pt idx="528">
                  <c:v>43549</c:v>
                </c:pt>
                <c:pt idx="529">
                  <c:v>43550</c:v>
                </c:pt>
                <c:pt idx="530">
                  <c:v>43551</c:v>
                </c:pt>
                <c:pt idx="531">
                  <c:v>43552</c:v>
                </c:pt>
                <c:pt idx="532">
                  <c:v>43553</c:v>
                </c:pt>
                <c:pt idx="533">
                  <c:v>43556</c:v>
                </c:pt>
                <c:pt idx="534">
                  <c:v>43557</c:v>
                </c:pt>
                <c:pt idx="535">
                  <c:v>43558</c:v>
                </c:pt>
                <c:pt idx="536">
                  <c:v>43559</c:v>
                </c:pt>
                <c:pt idx="537">
                  <c:v>43560</c:v>
                </c:pt>
                <c:pt idx="538">
                  <c:v>43563</c:v>
                </c:pt>
                <c:pt idx="539">
                  <c:v>43564</c:v>
                </c:pt>
                <c:pt idx="540">
                  <c:v>43565</c:v>
                </c:pt>
                <c:pt idx="541">
                  <c:v>43566</c:v>
                </c:pt>
                <c:pt idx="542">
                  <c:v>43567</c:v>
                </c:pt>
                <c:pt idx="543">
                  <c:v>43570</c:v>
                </c:pt>
                <c:pt idx="544">
                  <c:v>43571</c:v>
                </c:pt>
                <c:pt idx="545">
                  <c:v>43572</c:v>
                </c:pt>
                <c:pt idx="546">
                  <c:v>43573</c:v>
                </c:pt>
                <c:pt idx="547">
                  <c:v>43577</c:v>
                </c:pt>
                <c:pt idx="548">
                  <c:v>43578</c:v>
                </c:pt>
                <c:pt idx="549">
                  <c:v>43579</c:v>
                </c:pt>
                <c:pt idx="550">
                  <c:v>43580</c:v>
                </c:pt>
                <c:pt idx="551">
                  <c:v>43581</c:v>
                </c:pt>
                <c:pt idx="552">
                  <c:v>43584</c:v>
                </c:pt>
                <c:pt idx="553">
                  <c:v>43585</c:v>
                </c:pt>
                <c:pt idx="554">
                  <c:v>43586</c:v>
                </c:pt>
                <c:pt idx="555">
                  <c:v>43587</c:v>
                </c:pt>
                <c:pt idx="556">
                  <c:v>43588</c:v>
                </c:pt>
                <c:pt idx="557">
                  <c:v>43591</c:v>
                </c:pt>
                <c:pt idx="558">
                  <c:v>43592</c:v>
                </c:pt>
                <c:pt idx="559">
                  <c:v>43593</c:v>
                </c:pt>
                <c:pt idx="560">
                  <c:v>43594</c:v>
                </c:pt>
                <c:pt idx="561">
                  <c:v>43595</c:v>
                </c:pt>
                <c:pt idx="562">
                  <c:v>43598</c:v>
                </c:pt>
                <c:pt idx="563">
                  <c:v>43599</c:v>
                </c:pt>
                <c:pt idx="564">
                  <c:v>43600</c:v>
                </c:pt>
                <c:pt idx="565">
                  <c:v>43601</c:v>
                </c:pt>
                <c:pt idx="566">
                  <c:v>43602</c:v>
                </c:pt>
                <c:pt idx="567">
                  <c:v>43605</c:v>
                </c:pt>
                <c:pt idx="568">
                  <c:v>43606</c:v>
                </c:pt>
                <c:pt idx="569">
                  <c:v>43607</c:v>
                </c:pt>
                <c:pt idx="570">
                  <c:v>43608</c:v>
                </c:pt>
                <c:pt idx="571">
                  <c:v>43609</c:v>
                </c:pt>
                <c:pt idx="572">
                  <c:v>43613</c:v>
                </c:pt>
                <c:pt idx="573">
                  <c:v>43614</c:v>
                </c:pt>
                <c:pt idx="574">
                  <c:v>43615</c:v>
                </c:pt>
                <c:pt idx="575">
                  <c:v>43616</c:v>
                </c:pt>
                <c:pt idx="576">
                  <c:v>43619</c:v>
                </c:pt>
                <c:pt idx="577">
                  <c:v>43620</c:v>
                </c:pt>
                <c:pt idx="578">
                  <c:v>43621</c:v>
                </c:pt>
                <c:pt idx="579">
                  <c:v>43622</c:v>
                </c:pt>
                <c:pt idx="580">
                  <c:v>43623</c:v>
                </c:pt>
                <c:pt idx="581">
                  <c:v>43626</c:v>
                </c:pt>
                <c:pt idx="582">
                  <c:v>43627</c:v>
                </c:pt>
                <c:pt idx="583">
                  <c:v>43628</c:v>
                </c:pt>
                <c:pt idx="584">
                  <c:v>43629</c:v>
                </c:pt>
                <c:pt idx="585">
                  <c:v>43630</c:v>
                </c:pt>
                <c:pt idx="586">
                  <c:v>43633</c:v>
                </c:pt>
                <c:pt idx="587">
                  <c:v>43634</c:v>
                </c:pt>
                <c:pt idx="588">
                  <c:v>43635</c:v>
                </c:pt>
                <c:pt idx="589">
                  <c:v>43636</c:v>
                </c:pt>
                <c:pt idx="590">
                  <c:v>43637</c:v>
                </c:pt>
                <c:pt idx="591">
                  <c:v>43640</c:v>
                </c:pt>
                <c:pt idx="592">
                  <c:v>43641</c:v>
                </c:pt>
                <c:pt idx="593">
                  <c:v>43642</c:v>
                </c:pt>
                <c:pt idx="594">
                  <c:v>43643</c:v>
                </c:pt>
                <c:pt idx="595">
                  <c:v>43644</c:v>
                </c:pt>
                <c:pt idx="596">
                  <c:v>43647</c:v>
                </c:pt>
                <c:pt idx="597">
                  <c:v>43648</c:v>
                </c:pt>
                <c:pt idx="598">
                  <c:v>43651</c:v>
                </c:pt>
                <c:pt idx="599">
                  <c:v>43654</c:v>
                </c:pt>
                <c:pt idx="600">
                  <c:v>43655</c:v>
                </c:pt>
                <c:pt idx="601">
                  <c:v>43656</c:v>
                </c:pt>
                <c:pt idx="602">
                  <c:v>43657</c:v>
                </c:pt>
                <c:pt idx="603">
                  <c:v>43658</c:v>
                </c:pt>
                <c:pt idx="604">
                  <c:v>43661</c:v>
                </c:pt>
                <c:pt idx="605">
                  <c:v>43662</c:v>
                </c:pt>
                <c:pt idx="606">
                  <c:v>43663</c:v>
                </c:pt>
                <c:pt idx="607">
                  <c:v>43664</c:v>
                </c:pt>
                <c:pt idx="608">
                  <c:v>43665</c:v>
                </c:pt>
                <c:pt idx="609">
                  <c:v>43668</c:v>
                </c:pt>
                <c:pt idx="610">
                  <c:v>43669</c:v>
                </c:pt>
                <c:pt idx="611">
                  <c:v>43670</c:v>
                </c:pt>
                <c:pt idx="612">
                  <c:v>43671</c:v>
                </c:pt>
                <c:pt idx="613">
                  <c:v>43672</c:v>
                </c:pt>
                <c:pt idx="614">
                  <c:v>43675</c:v>
                </c:pt>
                <c:pt idx="615">
                  <c:v>43676</c:v>
                </c:pt>
                <c:pt idx="616">
                  <c:v>43677</c:v>
                </c:pt>
                <c:pt idx="617">
                  <c:v>43678</c:v>
                </c:pt>
                <c:pt idx="618">
                  <c:v>43679</c:v>
                </c:pt>
                <c:pt idx="619">
                  <c:v>43682</c:v>
                </c:pt>
                <c:pt idx="620">
                  <c:v>43683</c:v>
                </c:pt>
                <c:pt idx="621">
                  <c:v>43684</c:v>
                </c:pt>
                <c:pt idx="622">
                  <c:v>43685</c:v>
                </c:pt>
                <c:pt idx="623">
                  <c:v>43686</c:v>
                </c:pt>
                <c:pt idx="624">
                  <c:v>43689</c:v>
                </c:pt>
                <c:pt idx="625">
                  <c:v>43690</c:v>
                </c:pt>
                <c:pt idx="626">
                  <c:v>43691</c:v>
                </c:pt>
                <c:pt idx="627">
                  <c:v>43692</c:v>
                </c:pt>
                <c:pt idx="628">
                  <c:v>43693</c:v>
                </c:pt>
                <c:pt idx="629">
                  <c:v>43696</c:v>
                </c:pt>
                <c:pt idx="630">
                  <c:v>43697</c:v>
                </c:pt>
                <c:pt idx="631">
                  <c:v>43698</c:v>
                </c:pt>
                <c:pt idx="632">
                  <c:v>43699</c:v>
                </c:pt>
                <c:pt idx="633">
                  <c:v>43700</c:v>
                </c:pt>
                <c:pt idx="634">
                  <c:v>43703</c:v>
                </c:pt>
                <c:pt idx="635">
                  <c:v>43704</c:v>
                </c:pt>
                <c:pt idx="636">
                  <c:v>43705</c:v>
                </c:pt>
                <c:pt idx="637">
                  <c:v>43706</c:v>
                </c:pt>
                <c:pt idx="638">
                  <c:v>43707</c:v>
                </c:pt>
                <c:pt idx="639">
                  <c:v>43711</c:v>
                </c:pt>
                <c:pt idx="640">
                  <c:v>43712</c:v>
                </c:pt>
                <c:pt idx="641">
                  <c:v>43713</c:v>
                </c:pt>
                <c:pt idx="642">
                  <c:v>43714</c:v>
                </c:pt>
                <c:pt idx="643">
                  <c:v>43717</c:v>
                </c:pt>
                <c:pt idx="644">
                  <c:v>43718</c:v>
                </c:pt>
                <c:pt idx="645">
                  <c:v>43719</c:v>
                </c:pt>
                <c:pt idx="646">
                  <c:v>43720</c:v>
                </c:pt>
                <c:pt idx="647">
                  <c:v>43721</c:v>
                </c:pt>
                <c:pt idx="648">
                  <c:v>43724</c:v>
                </c:pt>
                <c:pt idx="649">
                  <c:v>43725</c:v>
                </c:pt>
                <c:pt idx="650">
                  <c:v>43726</c:v>
                </c:pt>
                <c:pt idx="651">
                  <c:v>43727</c:v>
                </c:pt>
                <c:pt idx="652">
                  <c:v>43728</c:v>
                </c:pt>
                <c:pt idx="653">
                  <c:v>43731</c:v>
                </c:pt>
                <c:pt idx="654">
                  <c:v>43732</c:v>
                </c:pt>
                <c:pt idx="655">
                  <c:v>43733</c:v>
                </c:pt>
                <c:pt idx="656">
                  <c:v>43734</c:v>
                </c:pt>
                <c:pt idx="657">
                  <c:v>43735</c:v>
                </c:pt>
                <c:pt idx="658">
                  <c:v>43738</c:v>
                </c:pt>
                <c:pt idx="659">
                  <c:v>43739</c:v>
                </c:pt>
                <c:pt idx="660">
                  <c:v>43740</c:v>
                </c:pt>
                <c:pt idx="661">
                  <c:v>43741</c:v>
                </c:pt>
                <c:pt idx="662">
                  <c:v>43742</c:v>
                </c:pt>
                <c:pt idx="663">
                  <c:v>43745</c:v>
                </c:pt>
                <c:pt idx="664">
                  <c:v>43746</c:v>
                </c:pt>
                <c:pt idx="665">
                  <c:v>43747</c:v>
                </c:pt>
                <c:pt idx="666">
                  <c:v>43748</c:v>
                </c:pt>
                <c:pt idx="667">
                  <c:v>43749</c:v>
                </c:pt>
                <c:pt idx="668">
                  <c:v>43752</c:v>
                </c:pt>
                <c:pt idx="669">
                  <c:v>43753</c:v>
                </c:pt>
                <c:pt idx="670">
                  <c:v>43754</c:v>
                </c:pt>
                <c:pt idx="671">
                  <c:v>43755</c:v>
                </c:pt>
                <c:pt idx="672">
                  <c:v>43756</c:v>
                </c:pt>
                <c:pt idx="673">
                  <c:v>43759</c:v>
                </c:pt>
                <c:pt idx="674">
                  <c:v>43760</c:v>
                </c:pt>
                <c:pt idx="675">
                  <c:v>43761</c:v>
                </c:pt>
                <c:pt idx="676">
                  <c:v>43762</c:v>
                </c:pt>
                <c:pt idx="677">
                  <c:v>43763</c:v>
                </c:pt>
                <c:pt idx="678">
                  <c:v>43766</c:v>
                </c:pt>
                <c:pt idx="679">
                  <c:v>43767</c:v>
                </c:pt>
                <c:pt idx="680">
                  <c:v>43768</c:v>
                </c:pt>
                <c:pt idx="681">
                  <c:v>43769</c:v>
                </c:pt>
                <c:pt idx="682">
                  <c:v>43770</c:v>
                </c:pt>
                <c:pt idx="683">
                  <c:v>43773</c:v>
                </c:pt>
                <c:pt idx="684">
                  <c:v>43774</c:v>
                </c:pt>
                <c:pt idx="685">
                  <c:v>43775</c:v>
                </c:pt>
                <c:pt idx="686">
                  <c:v>43776</c:v>
                </c:pt>
                <c:pt idx="687">
                  <c:v>43777</c:v>
                </c:pt>
                <c:pt idx="688">
                  <c:v>43780</c:v>
                </c:pt>
                <c:pt idx="689">
                  <c:v>43781</c:v>
                </c:pt>
                <c:pt idx="690">
                  <c:v>43782</c:v>
                </c:pt>
                <c:pt idx="691">
                  <c:v>43783</c:v>
                </c:pt>
                <c:pt idx="692">
                  <c:v>43784</c:v>
                </c:pt>
                <c:pt idx="693">
                  <c:v>43787</c:v>
                </c:pt>
                <c:pt idx="694">
                  <c:v>43788</c:v>
                </c:pt>
                <c:pt idx="695">
                  <c:v>43789</c:v>
                </c:pt>
                <c:pt idx="696">
                  <c:v>43790</c:v>
                </c:pt>
                <c:pt idx="697">
                  <c:v>43791</c:v>
                </c:pt>
                <c:pt idx="698">
                  <c:v>43794</c:v>
                </c:pt>
                <c:pt idx="699">
                  <c:v>43795</c:v>
                </c:pt>
                <c:pt idx="700">
                  <c:v>43796</c:v>
                </c:pt>
                <c:pt idx="701">
                  <c:v>43801</c:v>
                </c:pt>
                <c:pt idx="702">
                  <c:v>43802</c:v>
                </c:pt>
                <c:pt idx="703">
                  <c:v>43803</c:v>
                </c:pt>
                <c:pt idx="704">
                  <c:v>43804</c:v>
                </c:pt>
                <c:pt idx="705">
                  <c:v>43805</c:v>
                </c:pt>
                <c:pt idx="706">
                  <c:v>43808</c:v>
                </c:pt>
                <c:pt idx="707">
                  <c:v>43809</c:v>
                </c:pt>
                <c:pt idx="708">
                  <c:v>43810</c:v>
                </c:pt>
                <c:pt idx="709">
                  <c:v>43811</c:v>
                </c:pt>
                <c:pt idx="710">
                  <c:v>43812</c:v>
                </c:pt>
                <c:pt idx="711">
                  <c:v>43815</c:v>
                </c:pt>
                <c:pt idx="712">
                  <c:v>43816</c:v>
                </c:pt>
                <c:pt idx="713">
                  <c:v>43817</c:v>
                </c:pt>
                <c:pt idx="714">
                  <c:v>43818</c:v>
                </c:pt>
                <c:pt idx="715">
                  <c:v>43819</c:v>
                </c:pt>
                <c:pt idx="716">
                  <c:v>43822</c:v>
                </c:pt>
                <c:pt idx="717">
                  <c:v>43825</c:v>
                </c:pt>
                <c:pt idx="718">
                  <c:v>43826</c:v>
                </c:pt>
                <c:pt idx="719">
                  <c:v>43829</c:v>
                </c:pt>
                <c:pt idx="720">
                  <c:v>43830</c:v>
                </c:pt>
                <c:pt idx="721">
                  <c:v>43832</c:v>
                </c:pt>
                <c:pt idx="722">
                  <c:v>43833</c:v>
                </c:pt>
                <c:pt idx="723">
                  <c:v>43836</c:v>
                </c:pt>
                <c:pt idx="724">
                  <c:v>43837</c:v>
                </c:pt>
                <c:pt idx="725">
                  <c:v>43838</c:v>
                </c:pt>
                <c:pt idx="726">
                  <c:v>43839</c:v>
                </c:pt>
                <c:pt idx="727">
                  <c:v>43840</c:v>
                </c:pt>
                <c:pt idx="728">
                  <c:v>43843</c:v>
                </c:pt>
                <c:pt idx="729">
                  <c:v>43844</c:v>
                </c:pt>
                <c:pt idx="730">
                  <c:v>43845</c:v>
                </c:pt>
                <c:pt idx="731">
                  <c:v>43846</c:v>
                </c:pt>
                <c:pt idx="732">
                  <c:v>43847</c:v>
                </c:pt>
                <c:pt idx="733">
                  <c:v>43851</c:v>
                </c:pt>
                <c:pt idx="734">
                  <c:v>43852</c:v>
                </c:pt>
                <c:pt idx="735">
                  <c:v>43853</c:v>
                </c:pt>
                <c:pt idx="736">
                  <c:v>43854</c:v>
                </c:pt>
                <c:pt idx="737">
                  <c:v>43856</c:v>
                </c:pt>
                <c:pt idx="738">
                  <c:v>43857</c:v>
                </c:pt>
                <c:pt idx="739">
                  <c:v>43858</c:v>
                </c:pt>
                <c:pt idx="740">
                  <c:v>43859</c:v>
                </c:pt>
                <c:pt idx="741">
                  <c:v>43860</c:v>
                </c:pt>
                <c:pt idx="742">
                  <c:v>43861</c:v>
                </c:pt>
                <c:pt idx="743">
                  <c:v>43863</c:v>
                </c:pt>
                <c:pt idx="744">
                  <c:v>43864</c:v>
                </c:pt>
                <c:pt idx="745">
                  <c:v>43865</c:v>
                </c:pt>
                <c:pt idx="746">
                  <c:v>43866</c:v>
                </c:pt>
                <c:pt idx="747">
                  <c:v>43867</c:v>
                </c:pt>
                <c:pt idx="748">
                  <c:v>43868</c:v>
                </c:pt>
                <c:pt idx="749">
                  <c:v>43870</c:v>
                </c:pt>
                <c:pt idx="750">
                  <c:v>43871</c:v>
                </c:pt>
                <c:pt idx="751">
                  <c:v>43872</c:v>
                </c:pt>
                <c:pt idx="752">
                  <c:v>43873</c:v>
                </c:pt>
                <c:pt idx="753">
                  <c:v>43874</c:v>
                </c:pt>
                <c:pt idx="754">
                  <c:v>43875</c:v>
                </c:pt>
                <c:pt idx="755">
                  <c:v>43877</c:v>
                </c:pt>
                <c:pt idx="756">
                  <c:v>43879</c:v>
                </c:pt>
                <c:pt idx="757">
                  <c:v>43880</c:v>
                </c:pt>
                <c:pt idx="758">
                  <c:v>43881</c:v>
                </c:pt>
                <c:pt idx="759">
                  <c:v>43882</c:v>
                </c:pt>
                <c:pt idx="760">
                  <c:v>43884</c:v>
                </c:pt>
                <c:pt idx="761">
                  <c:v>43885</c:v>
                </c:pt>
                <c:pt idx="762">
                  <c:v>43886</c:v>
                </c:pt>
                <c:pt idx="763">
                  <c:v>43887</c:v>
                </c:pt>
                <c:pt idx="764">
                  <c:v>43888</c:v>
                </c:pt>
                <c:pt idx="765">
                  <c:v>43889</c:v>
                </c:pt>
                <c:pt idx="766">
                  <c:v>43891</c:v>
                </c:pt>
                <c:pt idx="767">
                  <c:v>43892</c:v>
                </c:pt>
                <c:pt idx="768">
                  <c:v>43893</c:v>
                </c:pt>
                <c:pt idx="769">
                  <c:v>43894</c:v>
                </c:pt>
                <c:pt idx="770">
                  <c:v>43895</c:v>
                </c:pt>
                <c:pt idx="771">
                  <c:v>43896</c:v>
                </c:pt>
                <c:pt idx="772">
                  <c:v>43898</c:v>
                </c:pt>
                <c:pt idx="773">
                  <c:v>43899</c:v>
                </c:pt>
                <c:pt idx="774">
                  <c:v>43900</c:v>
                </c:pt>
                <c:pt idx="775">
                  <c:v>43901</c:v>
                </c:pt>
                <c:pt idx="776">
                  <c:v>43902</c:v>
                </c:pt>
                <c:pt idx="777">
                  <c:v>43903</c:v>
                </c:pt>
                <c:pt idx="778">
                  <c:v>43905</c:v>
                </c:pt>
                <c:pt idx="779">
                  <c:v>43906</c:v>
                </c:pt>
                <c:pt idx="780">
                  <c:v>43907</c:v>
                </c:pt>
                <c:pt idx="781">
                  <c:v>43908</c:v>
                </c:pt>
                <c:pt idx="782">
                  <c:v>43909</c:v>
                </c:pt>
                <c:pt idx="783">
                  <c:v>43910</c:v>
                </c:pt>
                <c:pt idx="784">
                  <c:v>43912</c:v>
                </c:pt>
                <c:pt idx="785">
                  <c:v>43913</c:v>
                </c:pt>
                <c:pt idx="786">
                  <c:v>43914</c:v>
                </c:pt>
                <c:pt idx="787">
                  <c:v>43915</c:v>
                </c:pt>
                <c:pt idx="788">
                  <c:v>43916</c:v>
                </c:pt>
                <c:pt idx="789">
                  <c:v>43917</c:v>
                </c:pt>
                <c:pt idx="790">
                  <c:v>43919</c:v>
                </c:pt>
                <c:pt idx="791">
                  <c:v>43920</c:v>
                </c:pt>
                <c:pt idx="792">
                  <c:v>43921</c:v>
                </c:pt>
                <c:pt idx="793">
                  <c:v>43922</c:v>
                </c:pt>
                <c:pt idx="794">
                  <c:v>43923</c:v>
                </c:pt>
                <c:pt idx="795">
                  <c:v>43924</c:v>
                </c:pt>
                <c:pt idx="796">
                  <c:v>43927</c:v>
                </c:pt>
                <c:pt idx="797">
                  <c:v>43928</c:v>
                </c:pt>
                <c:pt idx="798">
                  <c:v>43929</c:v>
                </c:pt>
                <c:pt idx="799">
                  <c:v>43930</c:v>
                </c:pt>
                <c:pt idx="800">
                  <c:v>43933</c:v>
                </c:pt>
                <c:pt idx="801">
                  <c:v>43934</c:v>
                </c:pt>
                <c:pt idx="802">
                  <c:v>43935</c:v>
                </c:pt>
                <c:pt idx="803">
                  <c:v>43936</c:v>
                </c:pt>
                <c:pt idx="804">
                  <c:v>43937</c:v>
                </c:pt>
                <c:pt idx="805">
                  <c:v>43938</c:v>
                </c:pt>
                <c:pt idx="806">
                  <c:v>43940</c:v>
                </c:pt>
                <c:pt idx="807">
                  <c:v>43941</c:v>
                </c:pt>
                <c:pt idx="808">
                  <c:v>43942</c:v>
                </c:pt>
                <c:pt idx="809">
                  <c:v>43943</c:v>
                </c:pt>
                <c:pt idx="810">
                  <c:v>43944</c:v>
                </c:pt>
                <c:pt idx="811">
                  <c:v>43945</c:v>
                </c:pt>
                <c:pt idx="812">
                  <c:v>43947</c:v>
                </c:pt>
                <c:pt idx="813">
                  <c:v>43948</c:v>
                </c:pt>
                <c:pt idx="814">
                  <c:v>43949</c:v>
                </c:pt>
                <c:pt idx="815">
                  <c:v>43950</c:v>
                </c:pt>
                <c:pt idx="816">
                  <c:v>43951</c:v>
                </c:pt>
                <c:pt idx="817">
                  <c:v>43952</c:v>
                </c:pt>
                <c:pt idx="818">
                  <c:v>43954</c:v>
                </c:pt>
                <c:pt idx="819">
                  <c:v>43955</c:v>
                </c:pt>
                <c:pt idx="820">
                  <c:v>43956</c:v>
                </c:pt>
                <c:pt idx="821">
                  <c:v>43957</c:v>
                </c:pt>
                <c:pt idx="822">
                  <c:v>43958</c:v>
                </c:pt>
                <c:pt idx="823">
                  <c:v>43959</c:v>
                </c:pt>
                <c:pt idx="824">
                  <c:v>43961</c:v>
                </c:pt>
                <c:pt idx="825">
                  <c:v>43962</c:v>
                </c:pt>
                <c:pt idx="826">
                  <c:v>43963</c:v>
                </c:pt>
                <c:pt idx="827">
                  <c:v>43964</c:v>
                </c:pt>
                <c:pt idx="828">
                  <c:v>43965</c:v>
                </c:pt>
                <c:pt idx="829">
                  <c:v>43966</c:v>
                </c:pt>
                <c:pt idx="830">
                  <c:v>43968</c:v>
                </c:pt>
                <c:pt idx="831">
                  <c:v>43969</c:v>
                </c:pt>
                <c:pt idx="832">
                  <c:v>43970</c:v>
                </c:pt>
                <c:pt idx="833">
                  <c:v>43971</c:v>
                </c:pt>
                <c:pt idx="834">
                  <c:v>43972</c:v>
                </c:pt>
                <c:pt idx="835">
                  <c:v>43973</c:v>
                </c:pt>
                <c:pt idx="836">
                  <c:v>43975</c:v>
                </c:pt>
                <c:pt idx="837">
                  <c:v>43976</c:v>
                </c:pt>
                <c:pt idx="838">
                  <c:v>43977</c:v>
                </c:pt>
                <c:pt idx="839">
                  <c:v>43978</c:v>
                </c:pt>
                <c:pt idx="840">
                  <c:v>43979</c:v>
                </c:pt>
                <c:pt idx="841">
                  <c:v>43980</c:v>
                </c:pt>
                <c:pt idx="842">
                  <c:v>43982</c:v>
                </c:pt>
                <c:pt idx="843">
                  <c:v>43983</c:v>
                </c:pt>
                <c:pt idx="844">
                  <c:v>43984</c:v>
                </c:pt>
                <c:pt idx="845">
                  <c:v>43985</c:v>
                </c:pt>
                <c:pt idx="846">
                  <c:v>43986</c:v>
                </c:pt>
                <c:pt idx="847">
                  <c:v>43987</c:v>
                </c:pt>
              </c:numCache>
            </c:numRef>
          </c:cat>
          <c:val>
            <c:numRef>
              <c:f>'Performance comparison'!$G$29:$G$876</c:f>
              <c:numCache>
                <c:formatCode>0.00%</c:formatCode>
                <c:ptCount val="848"/>
                <c:pt idx="0">
                  <c:v>-1.2639087441580155E-2</c:v>
                </c:pt>
                <c:pt idx="1">
                  <c:v>-1.8860593052638652E-4</c:v>
                </c:pt>
                <c:pt idx="2">
                  <c:v>1.6034767630061175E-2</c:v>
                </c:pt>
                <c:pt idx="3">
                  <c:v>-1.5091115453350623E-3</c:v>
                </c:pt>
                <c:pt idx="4">
                  <c:v>3.5842861190076292E-3</c:v>
                </c:pt>
                <c:pt idx="5">
                  <c:v>1.8864931856819034E-3</c:v>
                </c:pt>
                <c:pt idx="6">
                  <c:v>6.6025846671418087E-3</c:v>
                </c:pt>
                <c:pt idx="7">
                  <c:v>7.3571781685415338E-3</c:v>
                </c:pt>
                <c:pt idx="8">
                  <c:v>1.9807640815229455E-2</c:v>
                </c:pt>
                <c:pt idx="9">
                  <c:v>1.0941369965719261E-2</c:v>
                </c:pt>
                <c:pt idx="10">
                  <c:v>2.7164743526306712E-2</c:v>
                </c:pt>
                <c:pt idx="11">
                  <c:v>1.8487154064786626E-2</c:v>
                </c:pt>
                <c:pt idx="12">
                  <c:v>1.9618959427239124E-2</c:v>
                </c:pt>
                <c:pt idx="13">
                  <c:v>1.8864365925839843E-2</c:v>
                </c:pt>
                <c:pt idx="14">
                  <c:v>1.5468855516652447E-2</c:v>
                </c:pt>
                <c:pt idx="15">
                  <c:v>-7.5456897772373521E-3</c:v>
                </c:pt>
                <c:pt idx="16">
                  <c:v>6.036672553732858E-3</c:v>
                </c:pt>
                <c:pt idx="17">
                  <c:v>3.5842861190078512E-3</c:v>
                </c:pt>
                <c:pt idx="18">
                  <c:v>2.452386434725673E-3</c:v>
                </c:pt>
                <c:pt idx="19">
                  <c:v>-5.1499700113174285E-2</c:v>
                </c:pt>
                <c:pt idx="20">
                  <c:v>-7.0364066039013351E-2</c:v>
                </c:pt>
                <c:pt idx="21">
                  <c:v>-8.5266858527328515E-2</c:v>
                </c:pt>
                <c:pt idx="22">
                  <c:v>-8.6964651460654019E-2</c:v>
                </c:pt>
                <c:pt idx="23">
                  <c:v>-9.9792439154590462E-2</c:v>
                </c:pt>
                <c:pt idx="24">
                  <c:v>-7.8287061999134044E-2</c:v>
                </c:pt>
                <c:pt idx="25">
                  <c:v>-8.0362161115342223E-2</c:v>
                </c:pt>
                <c:pt idx="26">
                  <c:v>-7.979624900193294E-2</c:v>
                </c:pt>
                <c:pt idx="27">
                  <c:v>-9.0360256191670874E-2</c:v>
                </c:pt>
                <c:pt idx="28">
                  <c:v>-0.10696091707077526</c:v>
                </c:pt>
                <c:pt idx="29">
                  <c:v>-9.3755842058322214E-2</c:v>
                </c:pt>
                <c:pt idx="30">
                  <c:v>-0.10016972647310751</c:v>
                </c:pt>
                <c:pt idx="31">
                  <c:v>-9.507634767313089E-2</c:v>
                </c:pt>
                <c:pt idx="32">
                  <c:v>-9.9603814359698339E-2</c:v>
                </c:pt>
                <c:pt idx="33">
                  <c:v>-8.7530639031527135E-2</c:v>
                </c:pt>
                <c:pt idx="34">
                  <c:v>-6.6025280740436454E-2</c:v>
                </c:pt>
                <c:pt idx="35">
                  <c:v>-5.0179213362731678E-2</c:v>
                </c:pt>
                <c:pt idx="36">
                  <c:v>-4.5463121881271884E-2</c:v>
                </c:pt>
                <c:pt idx="37">
                  <c:v>-5.2254218157110288E-2</c:v>
                </c:pt>
                <c:pt idx="38">
                  <c:v>-3.7351425668795124E-2</c:v>
                </c:pt>
                <c:pt idx="39">
                  <c:v>-3.5087645164596615E-2</c:v>
                </c:pt>
                <c:pt idx="40">
                  <c:v>-2.4712262769751026E-2</c:v>
                </c:pt>
                <c:pt idx="41">
                  <c:v>-1.4525486305432045E-2</c:v>
                </c:pt>
                <c:pt idx="42">
                  <c:v>1.3205810722729527E-3</c:v>
                </c:pt>
                <c:pt idx="43">
                  <c:v>7.3571781685415338E-3</c:v>
                </c:pt>
                <c:pt idx="44">
                  <c:v>1.8864931856821254E-3</c:v>
                </c:pt>
                <c:pt idx="45">
                  <c:v>3.206979936124954E-3</c:v>
                </c:pt>
                <c:pt idx="46">
                  <c:v>-6.791096275837849E-3</c:v>
                </c:pt>
                <c:pt idx="47">
                  <c:v>-1.1318581826771257E-2</c:v>
                </c:pt>
                <c:pt idx="48">
                  <c:v>-4.8481401565040216E-2</c:v>
                </c:pt>
                <c:pt idx="49">
                  <c:v>-5.1688324908066963E-2</c:v>
                </c:pt>
                <c:pt idx="50">
                  <c:v>-6.3950181624228386E-2</c:v>
                </c:pt>
                <c:pt idx="51">
                  <c:v>-7.1307265470939796E-2</c:v>
                </c:pt>
                <c:pt idx="52">
                  <c:v>-6.5082005851046842E-2</c:v>
                </c:pt>
                <c:pt idx="53">
                  <c:v>-6.3950181624228275E-2</c:v>
                </c:pt>
                <c:pt idx="54">
                  <c:v>-7.6211981747291824E-2</c:v>
                </c:pt>
                <c:pt idx="55">
                  <c:v>-6.9420791149623962E-2</c:v>
                </c:pt>
                <c:pt idx="56">
                  <c:v>-7.8664368182016942E-2</c:v>
                </c:pt>
                <c:pt idx="57">
                  <c:v>-0.10092431997450724</c:v>
                </c:pt>
                <c:pt idx="58">
                  <c:v>-9.7906021426372836E-2</c:v>
                </c:pt>
                <c:pt idx="59">
                  <c:v>-0.14129406305580272</c:v>
                </c:pt>
                <c:pt idx="60">
                  <c:v>-0.12808898804334945</c:v>
                </c:pt>
                <c:pt idx="61">
                  <c:v>-0.12412749006328927</c:v>
                </c:pt>
                <c:pt idx="62">
                  <c:v>-0.13450287245813486</c:v>
                </c:pt>
                <c:pt idx="63">
                  <c:v>-0.10714952300130209</c:v>
                </c:pt>
                <c:pt idx="64">
                  <c:v>-9.7717340038382505E-2</c:v>
                </c:pt>
                <c:pt idx="65">
                  <c:v>-9.7528734107855897E-2</c:v>
                </c:pt>
                <c:pt idx="66">
                  <c:v>-7.8475762251490444E-2</c:v>
                </c:pt>
                <c:pt idx="67">
                  <c:v>-8.205995404866806E-2</c:v>
                </c:pt>
                <c:pt idx="68">
                  <c:v>-7.4325564019073864E-2</c:v>
                </c:pt>
                <c:pt idx="69">
                  <c:v>-6.9043579288570855E-2</c:v>
                </c:pt>
                <c:pt idx="70">
                  <c:v>-5.0556425223784673E-2</c:v>
                </c:pt>
                <c:pt idx="71">
                  <c:v>-4.301071658218103E-2</c:v>
                </c:pt>
                <c:pt idx="72">
                  <c:v>-2.9051066932693992E-2</c:v>
                </c:pt>
                <c:pt idx="73">
                  <c:v>-3.1126147184536435E-2</c:v>
                </c:pt>
                <c:pt idx="74">
                  <c:v>-7.7532468497734763E-2</c:v>
                </c:pt>
                <c:pt idx="75">
                  <c:v>-6.0554595757577379E-2</c:v>
                </c:pt>
                <c:pt idx="76">
                  <c:v>-6.3195588122828994E-2</c:v>
                </c:pt>
                <c:pt idx="77">
                  <c:v>-8.8473838463453358E-2</c:v>
                </c:pt>
                <c:pt idx="78">
                  <c:v>-8.7719244962054077E-2</c:v>
                </c:pt>
                <c:pt idx="79">
                  <c:v>-0.10092431997450746</c:v>
                </c:pt>
                <c:pt idx="80">
                  <c:v>-0.10582901738649375</c:v>
                </c:pt>
                <c:pt idx="81">
                  <c:v>-9.0926224898178587E-2</c:v>
                </c:pt>
                <c:pt idx="82">
                  <c:v>-0.13752117100626937</c:v>
                </c:pt>
                <c:pt idx="83">
                  <c:v>-0.13903035800906838</c:v>
                </c:pt>
                <c:pt idx="84">
                  <c:v>-0.13544607189006119</c:v>
                </c:pt>
                <c:pt idx="85">
                  <c:v>-0.1307299804086014</c:v>
                </c:pt>
                <c:pt idx="86">
                  <c:v>-0.12356157794988032</c:v>
                </c:pt>
                <c:pt idx="87">
                  <c:v>-0.1561969121372162</c:v>
                </c:pt>
                <c:pt idx="88">
                  <c:v>-0.16129030980155856</c:v>
                </c:pt>
                <c:pt idx="89">
                  <c:v>-0.15600823074922598</c:v>
                </c:pt>
                <c:pt idx="90">
                  <c:v>-0.16619500721354497</c:v>
                </c:pt>
                <c:pt idx="91">
                  <c:v>-0.18449346102597486</c:v>
                </c:pt>
                <c:pt idx="92">
                  <c:v>-0.19769853603842824</c:v>
                </c:pt>
                <c:pt idx="93">
                  <c:v>-0.19373696260090423</c:v>
                </c:pt>
                <c:pt idx="94">
                  <c:v>-0.18864365925839122</c:v>
                </c:pt>
                <c:pt idx="95">
                  <c:v>-0.18166378727273302</c:v>
                </c:pt>
                <c:pt idx="96">
                  <c:v>-0.16544041371214557</c:v>
                </c:pt>
                <c:pt idx="97">
                  <c:v>-0.1560082307492261</c:v>
                </c:pt>
                <c:pt idx="98">
                  <c:v>-0.15242403895204837</c:v>
                </c:pt>
                <c:pt idx="99">
                  <c:v>-0.13148457391000112</c:v>
                </c:pt>
                <c:pt idx="100">
                  <c:v>-0.14865114690251457</c:v>
                </c:pt>
                <c:pt idx="101">
                  <c:v>-0.14129406305580317</c:v>
                </c:pt>
                <c:pt idx="102">
                  <c:v>-0.16562909510013579</c:v>
                </c:pt>
                <c:pt idx="103">
                  <c:v>-0.16242211516401117</c:v>
                </c:pt>
                <c:pt idx="104">
                  <c:v>-0.15034893983584008</c:v>
                </c:pt>
                <c:pt idx="105">
                  <c:v>-0.14185995630484649</c:v>
                </c:pt>
                <c:pt idx="106">
                  <c:v>-0.1307299804086014</c:v>
                </c:pt>
                <c:pt idx="107">
                  <c:v>-0.12205239094708153</c:v>
                </c:pt>
                <c:pt idx="108">
                  <c:v>-0.13186188009288369</c:v>
                </c:pt>
                <c:pt idx="109">
                  <c:v>-0.12469338331233304</c:v>
                </c:pt>
                <c:pt idx="110">
                  <c:v>-0.11111109643882666</c:v>
                </c:pt>
                <c:pt idx="111">
                  <c:v>-0.11733629946562174</c:v>
                </c:pt>
                <c:pt idx="112">
                  <c:v>-0.13657797157434348</c:v>
                </c:pt>
                <c:pt idx="113">
                  <c:v>-0.12582528299661533</c:v>
                </c:pt>
                <c:pt idx="114">
                  <c:v>-9.6585534675930673E-2</c:v>
                </c:pt>
                <c:pt idx="115">
                  <c:v>-8.0362161115343222E-2</c:v>
                </c:pt>
                <c:pt idx="116">
                  <c:v>-7.4891476132484036E-2</c:v>
                </c:pt>
                <c:pt idx="117">
                  <c:v>-6.2252388690903659E-2</c:v>
                </c:pt>
                <c:pt idx="118">
                  <c:v>-5.3574799229383685E-2</c:v>
                </c:pt>
                <c:pt idx="119">
                  <c:v>-7.262777108574936E-2</c:v>
                </c:pt>
                <c:pt idx="120">
                  <c:v>-6.4516093737638447E-2</c:v>
                </c:pt>
                <c:pt idx="121">
                  <c:v>-7.5080157520474367E-2</c:v>
                </c:pt>
                <c:pt idx="122">
                  <c:v>-6.4704699668164944E-2</c:v>
                </c:pt>
                <c:pt idx="123">
                  <c:v>-6.828898578717213E-2</c:v>
                </c:pt>
                <c:pt idx="124">
                  <c:v>-7.2439165155222751E-2</c:v>
                </c:pt>
                <c:pt idx="125">
                  <c:v>-6.5082005851047842E-2</c:v>
                </c:pt>
                <c:pt idx="126">
                  <c:v>-8.3380459663477735E-2</c:v>
                </c:pt>
                <c:pt idx="127">
                  <c:v>-7.904165550053488E-2</c:v>
                </c:pt>
                <c:pt idx="128">
                  <c:v>-0.10224482558931691</c:v>
                </c:pt>
                <c:pt idx="129">
                  <c:v>-0.10299941909071653</c:v>
                </c:pt>
                <c:pt idx="130">
                  <c:v>-0.11752498085361274</c:v>
                </c:pt>
                <c:pt idx="131">
                  <c:v>-0.1116770085522365</c:v>
                </c:pt>
                <c:pt idx="132">
                  <c:v>-8.4889646666276852E-2</c:v>
                </c:pt>
                <c:pt idx="133">
                  <c:v>-0.10639500495736764</c:v>
                </c:pt>
                <c:pt idx="134">
                  <c:v>-0.10130162615739102</c:v>
                </c:pt>
                <c:pt idx="135">
                  <c:v>-8.6776045530129187E-2</c:v>
                </c:pt>
                <c:pt idx="136">
                  <c:v>-0.10526312413745142</c:v>
                </c:pt>
                <c:pt idx="137">
                  <c:v>-9.6962821994448167E-2</c:v>
                </c:pt>
                <c:pt idx="138">
                  <c:v>-0.12148647883367314</c:v>
                </c:pt>
                <c:pt idx="139">
                  <c:v>-0.12393886526839815</c:v>
                </c:pt>
                <c:pt idx="140">
                  <c:v>-0.13299376091280091</c:v>
                </c:pt>
                <c:pt idx="141">
                  <c:v>-0.10903599732261937</c:v>
                </c:pt>
                <c:pt idx="142">
                  <c:v>-0.10790411650270304</c:v>
                </c:pt>
                <c:pt idx="143">
                  <c:v>-8.2059954048669392E-2</c:v>
                </c:pt>
                <c:pt idx="144">
                  <c:v>-7.2627771085749915E-2</c:v>
                </c:pt>
                <c:pt idx="145">
                  <c:v>-7.394827670055848E-2</c:v>
                </c:pt>
                <c:pt idx="146">
                  <c:v>-0.10431990584115958</c:v>
                </c:pt>
                <c:pt idx="147">
                  <c:v>-9.3189929944914374E-2</c:v>
                </c:pt>
                <c:pt idx="148">
                  <c:v>-9.0171631396780194E-2</c:v>
                </c:pt>
                <c:pt idx="149">
                  <c:v>-6.9986778720498188E-2</c:v>
                </c:pt>
                <c:pt idx="150">
                  <c:v>-5.8856802824252985E-2</c:v>
                </c:pt>
                <c:pt idx="151">
                  <c:v>-5.8856802824252985E-2</c:v>
                </c:pt>
                <c:pt idx="152">
                  <c:v>-5.8479496641370421E-2</c:v>
                </c:pt>
                <c:pt idx="153">
                  <c:v>-6.6591173989481223E-2</c:v>
                </c:pt>
                <c:pt idx="154">
                  <c:v>-4.9047313678450832E-2</c:v>
                </c:pt>
                <c:pt idx="155">
                  <c:v>-4.6406321313199217E-2</c:v>
                </c:pt>
                <c:pt idx="156">
                  <c:v>-4.4331222196990927E-2</c:v>
                </c:pt>
                <c:pt idx="157">
                  <c:v>-1.4902792488315941E-2</c:v>
                </c:pt>
                <c:pt idx="158">
                  <c:v>-2.1316676903101239E-2</c:v>
                </c:pt>
                <c:pt idx="159">
                  <c:v>-1.6411979491114947E-2</c:v>
                </c:pt>
                <c:pt idx="160">
                  <c:v>-2.735327399936982E-2</c:v>
                </c:pt>
                <c:pt idx="161">
                  <c:v>-2.5278250340625252E-2</c:v>
                </c:pt>
                <c:pt idx="162">
                  <c:v>-4.58403337423261E-2</c:v>
                </c:pt>
                <c:pt idx="163">
                  <c:v>-4.8858707747924113E-2</c:v>
                </c:pt>
                <c:pt idx="164">
                  <c:v>-5.7158991026561523E-2</c:v>
                </c:pt>
                <c:pt idx="165">
                  <c:v>-4.1878835762265809E-2</c:v>
                </c:pt>
                <c:pt idx="166">
                  <c:v>-7.0175384651024464E-2</c:v>
                </c:pt>
                <c:pt idx="167">
                  <c:v>-6.4704699668165166E-2</c:v>
                </c:pt>
                <c:pt idx="168">
                  <c:v>-3.9426524785004524E-2</c:v>
                </c:pt>
                <c:pt idx="169">
                  <c:v>-3.2258046868819834E-2</c:v>
                </c:pt>
                <c:pt idx="170">
                  <c:v>-4.5463121881273216E-2</c:v>
                </c:pt>
                <c:pt idx="171">
                  <c:v>-2.9428354251212263E-2</c:v>
                </c:pt>
                <c:pt idx="172">
                  <c:v>-2.1505358291091681E-2</c:v>
                </c:pt>
                <c:pt idx="173">
                  <c:v>-2.1316676903101461E-2</c:v>
                </c:pt>
                <c:pt idx="174">
                  <c:v>-1.8298378354967393E-2</c:v>
                </c:pt>
                <c:pt idx="175">
                  <c:v>-3.2446652799346665E-2</c:v>
                </c:pt>
                <c:pt idx="176">
                  <c:v>-2.9051066932695546E-2</c:v>
                </c:pt>
                <c:pt idx="177">
                  <c:v>-2.0939370720218897E-2</c:v>
                </c:pt>
                <c:pt idx="178">
                  <c:v>-1.018670100685648E-2</c:v>
                </c:pt>
                <c:pt idx="179">
                  <c:v>-1.5657385989715777E-2</c:v>
                </c:pt>
                <c:pt idx="180">
                  <c:v>-6.9797965281955809E-3</c:v>
                </c:pt>
                <c:pt idx="181">
                  <c:v>1.6789361131459568E-2</c:v>
                </c:pt>
                <c:pt idx="182">
                  <c:v>2.1505452612919251E-2</c:v>
                </c:pt>
                <c:pt idx="183">
                  <c:v>2.5844237911496259E-2</c:v>
                </c:pt>
                <c:pt idx="184">
                  <c:v>2.4335050908697253E-2</c:v>
                </c:pt>
                <c:pt idx="185">
                  <c:v>2.8862536459630439E-2</c:v>
                </c:pt>
                <c:pt idx="186">
                  <c:v>4.9613301249321839E-2</c:v>
                </c:pt>
                <c:pt idx="187">
                  <c:v>8.1871348118140785E-2</c:v>
                </c:pt>
                <c:pt idx="188">
                  <c:v>7.9041749822362783E-2</c:v>
                </c:pt>
                <c:pt idx="189">
                  <c:v>7.1684647111285527E-2</c:v>
                </c:pt>
                <c:pt idx="190">
                  <c:v>7.8475762251489778E-2</c:v>
                </c:pt>
                <c:pt idx="191">
                  <c:v>7.0364160360842698E-2</c:v>
                </c:pt>
                <c:pt idx="192">
                  <c:v>7.0741372221895915E-2</c:v>
                </c:pt>
                <c:pt idx="193">
                  <c:v>5.074520093360424E-2</c:v>
                </c:pt>
                <c:pt idx="194">
                  <c:v>4.3765404405409658E-2</c:v>
                </c:pt>
                <c:pt idx="195">
                  <c:v>4.0181118286402473E-2</c:v>
                </c:pt>
                <c:pt idx="196">
                  <c:v>6.6779874241835513E-2</c:v>
                </c:pt>
                <c:pt idx="197">
                  <c:v>5.8102284780315427E-2</c:v>
                </c:pt>
                <c:pt idx="198">
                  <c:v>7.2061953294168202E-2</c:v>
                </c:pt>
                <c:pt idx="199">
                  <c:v>9.4510511017184884E-2</c:v>
                </c:pt>
                <c:pt idx="200">
                  <c:v>9.6208322814876235E-2</c:v>
                </c:pt>
                <c:pt idx="201">
                  <c:v>9.3944617768141336E-2</c:v>
                </c:pt>
                <c:pt idx="202">
                  <c:v>8.0928148686214563E-2</c:v>
                </c:pt>
                <c:pt idx="203">
                  <c:v>8.2814641871896244E-2</c:v>
                </c:pt>
                <c:pt idx="204">
                  <c:v>0.1009244142963357</c:v>
                </c:pt>
                <c:pt idx="205">
                  <c:v>8.4135128622339073E-2</c:v>
                </c:pt>
                <c:pt idx="206">
                  <c:v>8.6964745782483144E-2</c:v>
                </c:pt>
                <c:pt idx="207">
                  <c:v>5.5649898345590199E-2</c:v>
                </c:pt>
                <c:pt idx="208">
                  <c:v>6.9420885471452642E-2</c:v>
                </c:pt>
                <c:pt idx="209">
                  <c:v>8.2060048370496741E-2</c:v>
                </c:pt>
                <c:pt idx="210">
                  <c:v>9.3944617768141336E-2</c:v>
                </c:pt>
                <c:pt idx="211">
                  <c:v>7.7909850138080383E-2</c:v>
                </c:pt>
                <c:pt idx="212">
                  <c:v>6.7723073673761292E-2</c:v>
                </c:pt>
                <c:pt idx="213">
                  <c:v>7.602345127422816E-2</c:v>
                </c:pt>
                <c:pt idx="214">
                  <c:v>8.0928148686214563E-2</c:v>
                </c:pt>
                <c:pt idx="215">
                  <c:v>7.8287156320962836E-2</c:v>
                </c:pt>
                <c:pt idx="216">
                  <c:v>8.3946447234348742E-2</c:v>
                </c:pt>
                <c:pt idx="217">
                  <c:v>9.5831016631993116E-2</c:v>
                </c:pt>
                <c:pt idx="218">
                  <c:v>0.10092441429633547</c:v>
                </c:pt>
                <c:pt idx="219">
                  <c:v>0.10299949454817781</c:v>
                </c:pt>
                <c:pt idx="220">
                  <c:v>0.13129604343693635</c:v>
                </c:pt>
                <c:pt idx="221">
                  <c:v>0.12507076495267744</c:v>
                </c:pt>
                <c:pt idx="222">
                  <c:v>0.12884365700221112</c:v>
                </c:pt>
                <c:pt idx="223">
                  <c:v>0.13978495151046566</c:v>
                </c:pt>
                <c:pt idx="224">
                  <c:v>0.13884175207853966</c:v>
                </c:pt>
                <c:pt idx="225">
                  <c:v>0.16261089087382863</c:v>
                </c:pt>
                <c:pt idx="226">
                  <c:v>0.16977929333254971</c:v>
                </c:pt>
                <c:pt idx="227">
                  <c:v>0.15902662361918729</c:v>
                </c:pt>
                <c:pt idx="228">
                  <c:v>0.16449730860204648</c:v>
                </c:pt>
                <c:pt idx="229">
                  <c:v>0.18770045982646266</c:v>
                </c:pt>
                <c:pt idx="230">
                  <c:v>0.19920774190559021</c:v>
                </c:pt>
                <c:pt idx="231">
                  <c:v>0.20354652720416744</c:v>
                </c:pt>
                <c:pt idx="232">
                  <c:v>0.21297878562455064</c:v>
                </c:pt>
                <c:pt idx="233">
                  <c:v>0.20222604045372439</c:v>
                </c:pt>
                <c:pt idx="234">
                  <c:v>0.20675350714029173</c:v>
                </c:pt>
                <c:pt idx="235">
                  <c:v>0.2063762198217749</c:v>
                </c:pt>
                <c:pt idx="236">
                  <c:v>0.19543484985605653</c:v>
                </c:pt>
                <c:pt idx="237">
                  <c:v>0.19769863036025481</c:v>
                </c:pt>
                <c:pt idx="238">
                  <c:v>0.21618569010321109</c:v>
                </c:pt>
                <c:pt idx="239">
                  <c:v>0.23769106725866762</c:v>
                </c:pt>
                <c:pt idx="240">
                  <c:v>0.23580464953044977</c:v>
                </c:pt>
                <c:pt idx="241">
                  <c:v>0.24768914347063076</c:v>
                </c:pt>
                <c:pt idx="242">
                  <c:v>0.23674779236927801</c:v>
                </c:pt>
                <c:pt idx="243">
                  <c:v>0.21675160221662049</c:v>
                </c:pt>
                <c:pt idx="244">
                  <c:v>0.22109046297266133</c:v>
                </c:pt>
                <c:pt idx="245">
                  <c:v>0.2412753345133094</c:v>
                </c:pt>
                <c:pt idx="246">
                  <c:v>0.23467269325307005</c:v>
                </c:pt>
                <c:pt idx="247">
                  <c:v>0.21014911187130902</c:v>
                </c:pt>
                <c:pt idx="248">
                  <c:v>0.19581213717457358</c:v>
                </c:pt>
                <c:pt idx="249">
                  <c:v>0.16562918942196281</c:v>
                </c:pt>
                <c:pt idx="250">
                  <c:v>0.15355601409379172</c:v>
                </c:pt>
                <c:pt idx="251">
                  <c:v>0.11677048167403958</c:v>
                </c:pt>
                <c:pt idx="252">
                  <c:v>0.11846827460736509</c:v>
                </c:pt>
                <c:pt idx="253">
                  <c:v>0.11658180028604948</c:v>
                </c:pt>
                <c:pt idx="254">
                  <c:v>0.14318053737711667</c:v>
                </c:pt>
                <c:pt idx="255">
                  <c:v>0.15714020589096944</c:v>
                </c:pt>
                <c:pt idx="256">
                  <c:v>0.16355409030575463</c:v>
                </c:pt>
                <c:pt idx="257">
                  <c:v>0.16770428853817099</c:v>
                </c:pt>
                <c:pt idx="258">
                  <c:v>0.16355409030575441</c:v>
                </c:pt>
                <c:pt idx="259">
                  <c:v>0.18411624916491909</c:v>
                </c:pt>
                <c:pt idx="260">
                  <c:v>0.19883043572270775</c:v>
                </c:pt>
                <c:pt idx="261">
                  <c:v>0.20562162632037584</c:v>
                </c:pt>
                <c:pt idx="262">
                  <c:v>0.18864365925838888</c:v>
                </c:pt>
                <c:pt idx="263">
                  <c:v>0.16279949680435535</c:v>
                </c:pt>
                <c:pt idx="264">
                  <c:v>0.15053771554565754</c:v>
                </c:pt>
                <c:pt idx="265">
                  <c:v>0.15544241295764394</c:v>
                </c:pt>
                <c:pt idx="266">
                  <c:v>0.18034337597975147</c:v>
                </c:pt>
                <c:pt idx="267">
                  <c:v>0.1809092692287948</c:v>
                </c:pt>
                <c:pt idx="268">
                  <c:v>0.15355601409379194</c:v>
                </c:pt>
                <c:pt idx="269">
                  <c:v>0.13412566059707975</c:v>
                </c:pt>
                <c:pt idx="270">
                  <c:v>0.17034528090342249</c:v>
                </c:pt>
                <c:pt idx="271">
                  <c:v>0.1575175120738519</c:v>
                </c:pt>
                <c:pt idx="272">
                  <c:v>0.14525563649332462</c:v>
                </c:pt>
                <c:pt idx="273">
                  <c:v>0.14997172797478431</c:v>
                </c:pt>
                <c:pt idx="274">
                  <c:v>0.15431053213772739</c:v>
                </c:pt>
                <c:pt idx="275">
                  <c:v>0.17600457181680818</c:v>
                </c:pt>
                <c:pt idx="276">
                  <c:v>0.1707225682219391</c:v>
                </c:pt>
                <c:pt idx="277">
                  <c:v>0.19600083742692931</c:v>
                </c:pt>
                <c:pt idx="278">
                  <c:v>0.22939068965820075</c:v>
                </c:pt>
                <c:pt idx="279">
                  <c:v>0.21297878562455042</c:v>
                </c:pt>
                <c:pt idx="280">
                  <c:v>0.24278437060118074</c:v>
                </c:pt>
                <c:pt idx="281">
                  <c:v>0.2365592430318495</c:v>
                </c:pt>
                <c:pt idx="282">
                  <c:v>0.23089987666099998</c:v>
                </c:pt>
                <c:pt idx="283">
                  <c:v>0.21448782171242242</c:v>
                </c:pt>
                <c:pt idx="284">
                  <c:v>0.22505196095272195</c:v>
                </c:pt>
                <c:pt idx="285">
                  <c:v>0.18864365925838866</c:v>
                </c:pt>
                <c:pt idx="286">
                  <c:v>0.19807584222130825</c:v>
                </c:pt>
                <c:pt idx="287">
                  <c:v>0.19543484985605675</c:v>
                </c:pt>
                <c:pt idx="288">
                  <c:v>0.19864182979218126</c:v>
                </c:pt>
                <c:pt idx="289">
                  <c:v>0.17072256822193954</c:v>
                </c:pt>
                <c:pt idx="290">
                  <c:v>0.19637804928798297</c:v>
                </c:pt>
                <c:pt idx="291">
                  <c:v>0.23580464953045044</c:v>
                </c:pt>
                <c:pt idx="292">
                  <c:v>0.26051693116456764</c:v>
                </c:pt>
                <c:pt idx="293">
                  <c:v>0.26523302264602733</c:v>
                </c:pt>
                <c:pt idx="294">
                  <c:v>0.27126960087793006</c:v>
                </c:pt>
                <c:pt idx="295">
                  <c:v>0.24919833047343021</c:v>
                </c:pt>
                <c:pt idx="296">
                  <c:v>0.25485756479371835</c:v>
                </c:pt>
                <c:pt idx="297">
                  <c:v>0.29164315380656824</c:v>
                </c:pt>
                <c:pt idx="298">
                  <c:v>0.28824756793991724</c:v>
                </c:pt>
                <c:pt idx="299">
                  <c:v>0.28994528541577913</c:v>
                </c:pt>
                <c:pt idx="300">
                  <c:v>0.29485005828522892</c:v>
                </c:pt>
                <c:pt idx="301">
                  <c:v>0.27711751658620831</c:v>
                </c:pt>
                <c:pt idx="302">
                  <c:v>0.28372015784644766</c:v>
                </c:pt>
                <c:pt idx="303">
                  <c:v>0.28636115021169917</c:v>
                </c:pt>
                <c:pt idx="304">
                  <c:v>0.28466328182090983</c:v>
                </c:pt>
                <c:pt idx="305">
                  <c:v>0.29352957153478609</c:v>
                </c:pt>
                <c:pt idx="306">
                  <c:v>0.26862860851267878</c:v>
                </c:pt>
                <c:pt idx="307">
                  <c:v>0.2814563773422496</c:v>
                </c:pt>
                <c:pt idx="308">
                  <c:v>0.29088856030516919</c:v>
                </c:pt>
                <c:pt idx="309">
                  <c:v>0.31522361121386733</c:v>
                </c:pt>
                <c:pt idx="310">
                  <c:v>0.33427665852769661</c:v>
                </c:pt>
                <c:pt idx="311">
                  <c:v>0.30277307310971557</c:v>
                </c:pt>
                <c:pt idx="312">
                  <c:v>0.34201097309982709</c:v>
                </c:pt>
                <c:pt idx="313">
                  <c:v>0.34616117133224344</c:v>
                </c:pt>
                <c:pt idx="314">
                  <c:v>0.33371061436372584</c:v>
                </c:pt>
                <c:pt idx="315">
                  <c:v>0.33861538723317586</c:v>
                </c:pt>
                <c:pt idx="316">
                  <c:v>0.34521789644285361</c:v>
                </c:pt>
                <c:pt idx="317">
                  <c:v>0.34861348230950462</c:v>
                </c:pt>
                <c:pt idx="318">
                  <c:v>0.34861348230950462</c:v>
                </c:pt>
                <c:pt idx="319">
                  <c:v>0.34465198432944444</c:v>
                </c:pt>
                <c:pt idx="320">
                  <c:v>0.36276175675388411</c:v>
                </c:pt>
                <c:pt idx="321">
                  <c:v>0.36068665763767593</c:v>
                </c:pt>
                <c:pt idx="322">
                  <c:v>0.35521597265481653</c:v>
                </c:pt>
                <c:pt idx="323">
                  <c:v>0.33389929575171595</c:v>
                </c:pt>
                <c:pt idx="324">
                  <c:v>0.28051310245285954</c:v>
                </c:pt>
                <c:pt idx="325">
                  <c:v>0.2588191948243399</c:v>
                </c:pt>
                <c:pt idx="326">
                  <c:v>0.28673838093711823</c:v>
                </c:pt>
                <c:pt idx="327">
                  <c:v>0.26466711053261838</c:v>
                </c:pt>
                <c:pt idx="328">
                  <c:v>0.24146388385073836</c:v>
                </c:pt>
                <c:pt idx="329">
                  <c:v>0.22146769369808106</c:v>
                </c:pt>
                <c:pt idx="330">
                  <c:v>0.23599319886787939</c:v>
                </c:pt>
                <c:pt idx="331">
                  <c:v>0.22109046297266199</c:v>
                </c:pt>
                <c:pt idx="332">
                  <c:v>0.24410487621599009</c:v>
                </c:pt>
                <c:pt idx="333">
                  <c:v>0.24014337823592991</c:v>
                </c:pt>
                <c:pt idx="334">
                  <c:v>0.24693454996923192</c:v>
                </c:pt>
                <c:pt idx="335">
                  <c:v>0.25183934170304778</c:v>
                </c:pt>
                <c:pt idx="336">
                  <c:v>0.25712132643355101</c:v>
                </c:pt>
                <c:pt idx="337">
                  <c:v>0.26183741791501092</c:v>
                </c:pt>
                <c:pt idx="338">
                  <c:v>0.22731560940635931</c:v>
                </c:pt>
                <c:pt idx="339">
                  <c:v>0.24221845848777224</c:v>
                </c:pt>
                <c:pt idx="340">
                  <c:v>0.22750429079434942</c:v>
                </c:pt>
                <c:pt idx="341">
                  <c:v>0.24919833047343043</c:v>
                </c:pt>
                <c:pt idx="342">
                  <c:v>0.23637056164386006</c:v>
                </c:pt>
                <c:pt idx="343">
                  <c:v>0.29371825292277687</c:v>
                </c:pt>
                <c:pt idx="344">
                  <c:v>0.28428606995985728</c:v>
                </c:pt>
                <c:pt idx="345">
                  <c:v>0.33050370988506539</c:v>
                </c:pt>
                <c:pt idx="346">
                  <c:v>0.37257130249278414</c:v>
                </c:pt>
                <c:pt idx="347">
                  <c:v>0.38558762065978347</c:v>
                </c:pt>
                <c:pt idx="348">
                  <c:v>0.39879277112970035</c:v>
                </c:pt>
                <c:pt idx="349">
                  <c:v>0.39483125428527432</c:v>
                </c:pt>
                <c:pt idx="350">
                  <c:v>0.37596688835943515</c:v>
                </c:pt>
                <c:pt idx="351">
                  <c:v>0.3921902619200226</c:v>
                </c:pt>
                <c:pt idx="352">
                  <c:v>0.39313338589448477</c:v>
                </c:pt>
                <c:pt idx="353">
                  <c:v>0.39803817762830063</c:v>
                </c:pt>
                <c:pt idx="354">
                  <c:v>0.32767401726745726</c:v>
                </c:pt>
                <c:pt idx="355">
                  <c:v>0.32673089329299487</c:v>
                </c:pt>
                <c:pt idx="356">
                  <c:v>0.33955866212256547</c:v>
                </c:pt>
                <c:pt idx="357">
                  <c:v>0.2839087071838764</c:v>
                </c:pt>
                <c:pt idx="358">
                  <c:v>0.28428606995985684</c:v>
                </c:pt>
                <c:pt idx="359">
                  <c:v>0.29711383878942743</c:v>
                </c:pt>
                <c:pt idx="360">
                  <c:v>0.31031883834441687</c:v>
                </c:pt>
                <c:pt idx="361">
                  <c:v>0.32918320427025582</c:v>
                </c:pt>
                <c:pt idx="362">
                  <c:v>0.28070178384084965</c:v>
                </c:pt>
                <c:pt idx="363">
                  <c:v>0.29258629664539648</c:v>
                </c:pt>
                <c:pt idx="364">
                  <c:v>0.30730061525374652</c:v>
                </c:pt>
                <c:pt idx="365">
                  <c:v>0.31314853096202477</c:v>
                </c:pt>
                <c:pt idx="366">
                  <c:v>0.29579333317461898</c:v>
                </c:pt>
                <c:pt idx="367">
                  <c:v>0.32295792578599758</c:v>
                </c:pt>
                <c:pt idx="368">
                  <c:v>0.29711383878942765</c:v>
                </c:pt>
                <c:pt idx="369">
                  <c:v>0.27636307399973647</c:v>
                </c:pt>
                <c:pt idx="370">
                  <c:v>0.3008866553814975</c:v>
                </c:pt>
                <c:pt idx="371">
                  <c:v>0.29202038453198731</c:v>
                </c:pt>
                <c:pt idx="372">
                  <c:v>0.30182993027088734</c:v>
                </c:pt>
                <c:pt idx="373">
                  <c:v>0.30484815336155813</c:v>
                </c:pt>
                <c:pt idx="374">
                  <c:v>0.26278069280440075</c:v>
                </c:pt>
                <c:pt idx="375">
                  <c:v>0.26032824977657776</c:v>
                </c:pt>
                <c:pt idx="376">
                  <c:v>0.27579701097140008</c:v>
                </c:pt>
                <c:pt idx="377">
                  <c:v>0.26768533362328917</c:v>
                </c:pt>
                <c:pt idx="378">
                  <c:v>0.26466711053261882</c:v>
                </c:pt>
                <c:pt idx="379">
                  <c:v>0.22637246656753129</c:v>
                </c:pt>
                <c:pt idx="380">
                  <c:v>0.23486137464106105</c:v>
                </c:pt>
                <c:pt idx="381">
                  <c:v>0.24335043362951847</c:v>
                </c:pt>
                <c:pt idx="382">
                  <c:v>0.25315982845349105</c:v>
                </c:pt>
                <c:pt idx="383">
                  <c:v>0.270515007376531</c:v>
                </c:pt>
                <c:pt idx="384">
                  <c:v>0.28013589059180655</c:v>
                </c:pt>
                <c:pt idx="385">
                  <c:v>0.27956997847839737</c:v>
                </c:pt>
                <c:pt idx="386">
                  <c:v>0.29635924528802815</c:v>
                </c:pt>
                <c:pt idx="387">
                  <c:v>0.29918893790563583</c:v>
                </c:pt>
                <c:pt idx="388">
                  <c:v>0.29277497803338703</c:v>
                </c:pt>
                <c:pt idx="389">
                  <c:v>0.31126211323380715</c:v>
                </c:pt>
                <c:pt idx="390">
                  <c:v>0.32522170629019609</c:v>
                </c:pt>
                <c:pt idx="391">
                  <c:v>0.31673279821666633</c:v>
                </c:pt>
                <c:pt idx="392">
                  <c:v>0.31805330383147501</c:v>
                </c:pt>
                <c:pt idx="393">
                  <c:v>0.29635924528802815</c:v>
                </c:pt>
                <c:pt idx="394">
                  <c:v>0.27843802220101743</c:v>
                </c:pt>
                <c:pt idx="395">
                  <c:v>0.27806079147559837</c:v>
                </c:pt>
                <c:pt idx="396">
                  <c:v>0.27409929349553819</c:v>
                </c:pt>
                <c:pt idx="397">
                  <c:v>0.30635734036435713</c:v>
                </c:pt>
                <c:pt idx="398">
                  <c:v>0.3274854867943946</c:v>
                </c:pt>
                <c:pt idx="399">
                  <c:v>0.29390678339583953</c:v>
                </c:pt>
                <c:pt idx="400">
                  <c:v>0.3014525674949069</c:v>
                </c:pt>
                <c:pt idx="401">
                  <c:v>0.29994353140703534</c:v>
                </c:pt>
                <c:pt idx="402">
                  <c:v>0.3176759221911285</c:v>
                </c:pt>
                <c:pt idx="403">
                  <c:v>0.34163376123877365</c:v>
                </c:pt>
                <c:pt idx="404">
                  <c:v>0.33559716414250529</c:v>
                </c:pt>
                <c:pt idx="405">
                  <c:v>0.33521980136652485</c:v>
                </c:pt>
                <c:pt idx="406">
                  <c:v>0.35974353366321332</c:v>
                </c:pt>
                <c:pt idx="407">
                  <c:v>0.36351635025528362</c:v>
                </c:pt>
                <c:pt idx="408">
                  <c:v>0.35012266931230362</c:v>
                </c:pt>
                <c:pt idx="409">
                  <c:v>0.36049812716461282</c:v>
                </c:pt>
                <c:pt idx="410">
                  <c:v>0.38181480406771318</c:v>
                </c:pt>
                <c:pt idx="411">
                  <c:v>0.42048681080878114</c:v>
                </c:pt>
                <c:pt idx="412">
                  <c:v>0.41916630519397224</c:v>
                </c:pt>
                <c:pt idx="413">
                  <c:v>0.4414262758508285</c:v>
                </c:pt>
                <c:pt idx="414">
                  <c:v>0.40218835699635114</c:v>
                </c:pt>
                <c:pt idx="415">
                  <c:v>0.40237688746941425</c:v>
                </c:pt>
                <c:pt idx="416">
                  <c:v>0.40143376349495186</c:v>
                </c:pt>
                <c:pt idx="417">
                  <c:v>0.4140728509365319</c:v>
                </c:pt>
                <c:pt idx="418">
                  <c:v>0.38030561706491417</c:v>
                </c:pt>
                <c:pt idx="419">
                  <c:v>0.33880406862116574</c:v>
                </c:pt>
                <c:pt idx="420">
                  <c:v>0.34578378969189649</c:v>
                </c:pt>
                <c:pt idx="421">
                  <c:v>0.35408416729236358</c:v>
                </c:pt>
                <c:pt idx="422">
                  <c:v>0.35672515965761509</c:v>
                </c:pt>
                <c:pt idx="423">
                  <c:v>0.31578952332727606</c:v>
                </c:pt>
                <c:pt idx="424">
                  <c:v>0.29503875853758488</c:v>
                </c:pt>
                <c:pt idx="425">
                  <c:v>0.30390502938709507</c:v>
                </c:pt>
                <c:pt idx="426">
                  <c:v>0.30484815336155746</c:v>
                </c:pt>
                <c:pt idx="427">
                  <c:v>0.25315982845349017</c:v>
                </c:pt>
                <c:pt idx="428">
                  <c:v>0.2605169311645672</c:v>
                </c:pt>
                <c:pt idx="429">
                  <c:v>0.27013779551547712</c:v>
                </c:pt>
                <c:pt idx="430">
                  <c:v>0.27504241746999969</c:v>
                </c:pt>
                <c:pt idx="431">
                  <c:v>0.26466711053261793</c:v>
                </c:pt>
                <c:pt idx="432">
                  <c:v>0.24844373697203048</c:v>
                </c:pt>
                <c:pt idx="433">
                  <c:v>0.23203170088781833</c:v>
                </c:pt>
                <c:pt idx="434">
                  <c:v>0.20147144695232511</c:v>
                </c:pt>
                <c:pt idx="435">
                  <c:v>0.19109604569311367</c:v>
                </c:pt>
                <c:pt idx="436">
                  <c:v>0.19034145219171417</c:v>
                </c:pt>
                <c:pt idx="437">
                  <c:v>0.17355218538208339</c:v>
                </c:pt>
                <c:pt idx="438">
                  <c:v>0.1633654089177643</c:v>
                </c:pt>
                <c:pt idx="439">
                  <c:v>0.14450104299192512</c:v>
                </c:pt>
                <c:pt idx="440">
                  <c:v>0.13544616621188821</c:v>
                </c:pt>
                <c:pt idx="441">
                  <c:v>0.13054144993553596</c:v>
                </c:pt>
                <c:pt idx="442">
                  <c:v>5.0556519545612355E-2</c:v>
                </c:pt>
                <c:pt idx="443">
                  <c:v>6.1120583328448053E-2</c:v>
                </c:pt>
                <c:pt idx="444">
                  <c:v>6.5082081308508455E-2</c:v>
                </c:pt>
                <c:pt idx="445">
                  <c:v>6.5082081308508455E-2</c:v>
                </c:pt>
                <c:pt idx="446">
                  <c:v>7.0741372221894361E-2</c:v>
                </c:pt>
                <c:pt idx="447">
                  <c:v>7.9230714175819728E-3</c:v>
                </c:pt>
                <c:pt idx="448">
                  <c:v>3.0560329392954833E-2</c:v>
                </c:pt>
                <c:pt idx="449">
                  <c:v>-2.6032768384562366E-2</c:v>
                </c:pt>
                <c:pt idx="450">
                  <c:v>-2.7353273999371042E-2</c:v>
                </c:pt>
                <c:pt idx="451">
                  <c:v>-5.131101872518673E-2</c:v>
                </c:pt>
                <c:pt idx="452">
                  <c:v>-2.9428354251213262E-2</c:v>
                </c:pt>
                <c:pt idx="453">
                  <c:v>-3.9237843397015526E-2</c:v>
                </c:pt>
                <c:pt idx="454">
                  <c:v>-1.1318053624546076E-3</c:v>
                </c:pt>
                <c:pt idx="455">
                  <c:v>4.5274855509309653E-3</c:v>
                </c:pt>
                <c:pt idx="456">
                  <c:v>-2.8673760749813981E-2</c:v>
                </c:pt>
                <c:pt idx="457">
                  <c:v>-7.5456897772401277E-3</c:v>
                </c:pt>
                <c:pt idx="458">
                  <c:v>-3.7917337782206961E-2</c:v>
                </c:pt>
                <c:pt idx="459">
                  <c:v>-2.5655462201679802E-2</c:v>
                </c:pt>
                <c:pt idx="460">
                  <c:v>-3.5087645164599279E-2</c:v>
                </c:pt>
                <c:pt idx="461">
                  <c:v>-8.1116018906495224E-3</c:v>
                </c:pt>
                <c:pt idx="462">
                  <c:v>-3.414444573267339E-2</c:v>
                </c:pt>
                <c:pt idx="463">
                  <c:v>-5.9045408754781037E-2</c:v>
                </c:pt>
                <c:pt idx="464">
                  <c:v>-0.12771168186046944</c:v>
                </c:pt>
                <c:pt idx="465">
                  <c:v>-0.10960190943602988</c:v>
                </c:pt>
                <c:pt idx="466">
                  <c:v>-0.13450287245813752</c:v>
                </c:pt>
                <c:pt idx="467">
                  <c:v>-0.13997355744099671</c:v>
                </c:pt>
                <c:pt idx="468">
                  <c:v>-0.12808898804335211</c:v>
                </c:pt>
                <c:pt idx="469">
                  <c:v>-0.1584606171839531</c:v>
                </c:pt>
                <c:pt idx="470">
                  <c:v>-0.14487825485298289</c:v>
                </c:pt>
                <c:pt idx="471">
                  <c:v>-0.14336914330764761</c:v>
                </c:pt>
                <c:pt idx="472">
                  <c:v>-0.12205239094708342</c:v>
                </c:pt>
                <c:pt idx="473">
                  <c:v>-0.11167700855223761</c:v>
                </c:pt>
                <c:pt idx="474">
                  <c:v>-9.5265029061123552E-2</c:v>
                </c:pt>
                <c:pt idx="475">
                  <c:v>-8.4700965278287743E-2</c:v>
                </c:pt>
                <c:pt idx="476">
                  <c:v>-6.0931883076096538E-2</c:v>
                </c:pt>
                <c:pt idx="477">
                  <c:v>-1.2261781258699811E-2</c:v>
                </c:pt>
                <c:pt idx="478">
                  <c:v>-7.9229959601225808E-3</c:v>
                </c:pt>
                <c:pt idx="479">
                  <c:v>-2.6787361885961647E-2</c:v>
                </c:pt>
                <c:pt idx="480">
                  <c:v>-4.7160914814599719E-2</c:v>
                </c:pt>
                <c:pt idx="481">
                  <c:v>-1.6977872740159605E-2</c:v>
                </c:pt>
                <c:pt idx="482">
                  <c:v>-1.3204999554991659E-2</c:v>
                </c:pt>
                <c:pt idx="483">
                  <c:v>-1.7732466241558997E-2</c:v>
                </c:pt>
                <c:pt idx="484">
                  <c:v>1.4902867945776777E-2</c:v>
                </c:pt>
                <c:pt idx="485">
                  <c:v>-8.3002832786392977E-3</c:v>
                </c:pt>
                <c:pt idx="486">
                  <c:v>-7.357083846713186E-3</c:v>
                </c:pt>
                <c:pt idx="487">
                  <c:v>2.2637805041967329E-3</c:v>
                </c:pt>
                <c:pt idx="488">
                  <c:v>1.2827787693934889E-2</c:v>
                </c:pt>
                <c:pt idx="489">
                  <c:v>-1.9241577786893838E-2</c:v>
                </c:pt>
                <c:pt idx="490">
                  <c:v>5.6593663708479625E-3</c:v>
                </c:pt>
                <c:pt idx="491">
                  <c:v>2.3014564158253981E-2</c:v>
                </c:pt>
                <c:pt idx="492">
                  <c:v>1.4714262015250723E-2</c:v>
                </c:pt>
                <c:pt idx="493">
                  <c:v>4.2444823333136483E-2</c:v>
                </c:pt>
                <c:pt idx="494">
                  <c:v>2.9239823778146823E-2</c:v>
                </c:pt>
                <c:pt idx="495">
                  <c:v>1.2261875580525716E-2</c:v>
                </c:pt>
                <c:pt idx="496">
                  <c:v>1.8864365925837623E-2</c:v>
                </c:pt>
                <c:pt idx="497">
                  <c:v>-6.979796528196025E-3</c:v>
                </c:pt>
                <c:pt idx="498">
                  <c:v>-5.4706095253970188E-3</c:v>
                </c:pt>
                <c:pt idx="499">
                  <c:v>-1.1318581826773255E-2</c:v>
                </c:pt>
                <c:pt idx="500">
                  <c:v>1.6977929333239494E-3</c:v>
                </c:pt>
                <c:pt idx="501">
                  <c:v>1.6789361131458902E-2</c:v>
                </c:pt>
                <c:pt idx="502">
                  <c:v>2.6410150024904988E-2</c:v>
                </c:pt>
                <c:pt idx="503">
                  <c:v>4.8670101817395395E-2</c:v>
                </c:pt>
                <c:pt idx="504">
                  <c:v>5.8102284780314983E-2</c:v>
                </c:pt>
                <c:pt idx="505">
                  <c:v>7.3759670770029651E-2</c:v>
                </c:pt>
                <c:pt idx="506">
                  <c:v>7.4514264271429154E-2</c:v>
                </c:pt>
                <c:pt idx="507">
                  <c:v>8.0173555184814838E-2</c:v>
                </c:pt>
                <c:pt idx="508">
                  <c:v>4.6595021565553063E-2</c:v>
                </c:pt>
                <c:pt idx="509">
                  <c:v>4.6972308884069891E-2</c:v>
                </c:pt>
                <c:pt idx="510">
                  <c:v>7.4136976952912326E-2</c:v>
                </c:pt>
                <c:pt idx="511">
                  <c:v>7.9419037140879167E-2</c:v>
                </c:pt>
                <c:pt idx="512">
                  <c:v>5.2631599797455797E-2</c:v>
                </c:pt>
                <c:pt idx="513">
                  <c:v>6.7534467743234794E-2</c:v>
                </c:pt>
                <c:pt idx="514">
                  <c:v>6.6968555629825399E-2</c:v>
                </c:pt>
                <c:pt idx="515">
                  <c:v>6.0554671215040212E-2</c:v>
                </c:pt>
                <c:pt idx="516">
                  <c:v>6.8854973358043248E-2</c:v>
                </c:pt>
                <c:pt idx="517">
                  <c:v>5.7724997461798155E-2</c:v>
                </c:pt>
                <c:pt idx="518">
                  <c:v>7.1307359792768255E-2</c:v>
                </c:pt>
                <c:pt idx="519">
                  <c:v>7.281647133810365E-2</c:v>
                </c:pt>
                <c:pt idx="520">
                  <c:v>9.9037921110654015E-2</c:v>
                </c:pt>
                <c:pt idx="521">
                  <c:v>0.10564050577779538</c:v>
                </c:pt>
                <c:pt idx="522">
                  <c:v>0.10394269398010403</c:v>
                </c:pt>
                <c:pt idx="523">
                  <c:v>0.11469538255783251</c:v>
                </c:pt>
                <c:pt idx="524">
                  <c:v>0.11356350173791618</c:v>
                </c:pt>
                <c:pt idx="525">
                  <c:v>0.12865505107168529</c:v>
                </c:pt>
                <c:pt idx="526">
                  <c:v>0.13148466823182914</c:v>
                </c:pt>
                <c:pt idx="527">
                  <c:v>0.11375218312590629</c:v>
                </c:pt>
                <c:pt idx="528">
                  <c:v>0.10960200375785578</c:v>
                </c:pt>
                <c:pt idx="529">
                  <c:v>0.13073007473042964</c:v>
                </c:pt>
                <c:pt idx="530">
                  <c:v>0.12073197965410065</c:v>
                </c:pt>
                <c:pt idx="531">
                  <c:v>0.11865688053789247</c:v>
                </c:pt>
                <c:pt idx="532">
                  <c:v>0.13450294791559725</c:v>
                </c:pt>
                <c:pt idx="533">
                  <c:v>0.16185629737242979</c:v>
                </c:pt>
                <c:pt idx="534">
                  <c:v>0.18053205736774225</c:v>
                </c:pt>
                <c:pt idx="535">
                  <c:v>0.17826827686354374</c:v>
                </c:pt>
                <c:pt idx="536">
                  <c:v>0.17147708626587566</c:v>
                </c:pt>
                <c:pt idx="537">
                  <c:v>0.18996424033066162</c:v>
                </c:pt>
                <c:pt idx="538">
                  <c:v>0.21486520335276915</c:v>
                </c:pt>
                <c:pt idx="539">
                  <c:v>0.20694213193518474</c:v>
                </c:pt>
                <c:pt idx="540">
                  <c:v>0.21882670133282933</c:v>
                </c:pt>
                <c:pt idx="541">
                  <c:v>0.19939642329358098</c:v>
                </c:pt>
                <c:pt idx="542">
                  <c:v>0.20524432013749339</c:v>
                </c:pt>
                <c:pt idx="543">
                  <c:v>0.19600083742692997</c:v>
                </c:pt>
                <c:pt idx="544">
                  <c:v>0.20826269414309118</c:v>
                </c:pt>
                <c:pt idx="545">
                  <c:v>0.20279193370276816</c:v>
                </c:pt>
                <c:pt idx="546">
                  <c:v>0.20731941925370134</c:v>
                </c:pt>
                <c:pt idx="547">
                  <c:v>0.23938878473452996</c:v>
                </c:pt>
                <c:pt idx="548">
                  <c:v>0.25070751747622921</c:v>
                </c:pt>
                <c:pt idx="549">
                  <c:v>0.24297305198917152</c:v>
                </c:pt>
                <c:pt idx="550">
                  <c:v>0.2301452831596007</c:v>
                </c:pt>
                <c:pt idx="551">
                  <c:v>0.19411434424124807</c:v>
                </c:pt>
                <c:pt idx="552">
                  <c:v>0.19788723629078175</c:v>
                </c:pt>
                <c:pt idx="553">
                  <c:v>0.20562162632037584</c:v>
                </c:pt>
                <c:pt idx="554">
                  <c:v>0.19977363515463398</c:v>
                </c:pt>
                <c:pt idx="555">
                  <c:v>0.16600647674047986</c:v>
                </c:pt>
                <c:pt idx="556">
                  <c:v>0.1684588065821071</c:v>
                </c:pt>
                <c:pt idx="557">
                  <c:v>0.17430677888348334</c:v>
                </c:pt>
                <c:pt idx="558">
                  <c:v>0.15827210557525206</c:v>
                </c:pt>
                <c:pt idx="559">
                  <c:v>0.17185439244875833</c:v>
                </c:pt>
                <c:pt idx="560">
                  <c:v>0.16393139648863775</c:v>
                </c:pt>
                <c:pt idx="561">
                  <c:v>0.16317680298723825</c:v>
                </c:pt>
                <c:pt idx="562">
                  <c:v>0.15148091497758398</c:v>
                </c:pt>
                <c:pt idx="563">
                  <c:v>0.16544050803397314</c:v>
                </c:pt>
                <c:pt idx="564">
                  <c:v>0.16996797472054048</c:v>
                </c:pt>
                <c:pt idx="565">
                  <c:v>0.1860026668931376</c:v>
                </c:pt>
                <c:pt idx="566">
                  <c:v>0.18392756777692942</c:v>
                </c:pt>
                <c:pt idx="567">
                  <c:v>0.19034145219171461</c:v>
                </c:pt>
                <c:pt idx="568">
                  <c:v>0.18826644739733589</c:v>
                </c:pt>
                <c:pt idx="569">
                  <c:v>0.15864931743630484</c:v>
                </c:pt>
                <c:pt idx="570">
                  <c:v>9.2435430765341442E-2</c:v>
                </c:pt>
                <c:pt idx="571">
                  <c:v>0.10601779309631176</c:v>
                </c:pt>
                <c:pt idx="572">
                  <c:v>0.11563858198975785</c:v>
                </c:pt>
                <c:pt idx="573">
                  <c:v>0.10941337896296277</c:v>
                </c:pt>
                <c:pt idx="574">
                  <c:v>6.7534467743234128E-2</c:v>
                </c:pt>
                <c:pt idx="575">
                  <c:v>9.2435770323913147E-3</c:v>
                </c:pt>
                <c:pt idx="576">
                  <c:v>4.5274855509316314E-3</c:v>
                </c:pt>
                <c:pt idx="577">
                  <c:v>8.8662897138747088E-3</c:v>
                </c:pt>
                <c:pt idx="578">
                  <c:v>-2.5089568952635588E-2</c:v>
                </c:pt>
                <c:pt idx="579">
                  <c:v>-7.9229959601219146E-3</c:v>
                </c:pt>
                <c:pt idx="580">
                  <c:v>1.8487154064784406E-2</c:v>
                </c:pt>
                <c:pt idx="581">
                  <c:v>4.716091481458351E-3</c:v>
                </c:pt>
                <c:pt idx="582">
                  <c:v>4.9047728694484594E-3</c:v>
                </c:pt>
                <c:pt idx="583">
                  <c:v>-3.527634541695468E-2</c:v>
                </c:pt>
                <c:pt idx="584">
                  <c:v>-1.3770968261498151E-2</c:v>
                </c:pt>
                <c:pt idx="585">
                  <c:v>-9.4321829629210319E-3</c:v>
                </c:pt>
                <c:pt idx="586">
                  <c:v>-2.0373477471175905E-2</c:v>
                </c:pt>
                <c:pt idx="587">
                  <c:v>1.6789361131458902E-2</c:v>
                </c:pt>
                <c:pt idx="588">
                  <c:v>1.4148274444377718E-2</c:v>
                </c:pt>
                <c:pt idx="589">
                  <c:v>6.8666367427516306E-2</c:v>
                </c:pt>
                <c:pt idx="590">
                  <c:v>8.3380535120938903E-2</c:v>
                </c:pt>
                <c:pt idx="591">
                  <c:v>9.2246824834815166E-2</c:v>
                </c:pt>
                <c:pt idx="592">
                  <c:v>9.0926319220006491E-2</c:v>
                </c:pt>
                <c:pt idx="593">
                  <c:v>0.12016606754069104</c:v>
                </c:pt>
                <c:pt idx="594">
                  <c:v>0.12110926697261704</c:v>
                </c:pt>
                <c:pt idx="595">
                  <c:v>0.10299949454817758</c:v>
                </c:pt>
                <c:pt idx="596">
                  <c:v>0.11469538255783185</c:v>
                </c:pt>
                <c:pt idx="597">
                  <c:v>6.1120583328448719E-2</c:v>
                </c:pt>
                <c:pt idx="598">
                  <c:v>8.4889646666274299E-2</c:v>
                </c:pt>
                <c:pt idx="599">
                  <c:v>8.7719339283881981E-2</c:v>
                </c:pt>
                <c:pt idx="600">
                  <c:v>9.0926319220006713E-2</c:v>
                </c:pt>
                <c:pt idx="601">
                  <c:v>0.13997363289845666</c:v>
                </c:pt>
                <c:pt idx="602">
                  <c:v>0.13563484759987965</c:v>
                </c:pt>
                <c:pt idx="603">
                  <c:v>0.13582345353040615</c:v>
                </c:pt>
                <c:pt idx="604">
                  <c:v>0.12393895959022516</c:v>
                </c:pt>
                <c:pt idx="605">
                  <c:v>8.69647457824827E-2</c:v>
                </c:pt>
                <c:pt idx="606">
                  <c:v>7.1118678404777702E-2</c:v>
                </c:pt>
                <c:pt idx="607">
                  <c:v>4.3199416834535764E-2</c:v>
                </c:pt>
                <c:pt idx="608">
                  <c:v>4.9424695318794454E-2</c:v>
                </c:pt>
                <c:pt idx="609">
                  <c:v>6.0554671215039546E-2</c:v>
                </c:pt>
                <c:pt idx="610">
                  <c:v>7.0930053609885135E-2</c:v>
                </c:pt>
                <c:pt idx="611">
                  <c:v>5.4140786800254137E-2</c:v>
                </c:pt>
                <c:pt idx="612">
                  <c:v>5.6781779165505863E-2</c:v>
                </c:pt>
                <c:pt idx="613">
                  <c:v>6.017738389652294E-2</c:v>
                </c:pt>
                <c:pt idx="614">
                  <c:v>7.2816471338103206E-2</c:v>
                </c:pt>
                <c:pt idx="615">
                  <c:v>9.5076423130593168E-2</c:v>
                </c:pt>
                <c:pt idx="616">
                  <c:v>0.10507459366438576</c:v>
                </c:pt>
                <c:pt idx="617">
                  <c:v>1.7732560563384903E-2</c:v>
                </c:pt>
                <c:pt idx="618">
                  <c:v>4.9990607432203849E-2</c:v>
                </c:pt>
                <c:pt idx="619">
                  <c:v>3.1692153619774066E-2</c:v>
                </c:pt>
                <c:pt idx="620">
                  <c:v>1.1695963467116544E-2</c:v>
                </c:pt>
                <c:pt idx="621">
                  <c:v>-3.621954484888068E-2</c:v>
                </c:pt>
                <c:pt idx="622">
                  <c:v>-8.8661953920481373E-3</c:v>
                </c:pt>
                <c:pt idx="623">
                  <c:v>2.8107942958230714E-2</c:v>
                </c:pt>
                <c:pt idx="624">
                  <c:v>3.6219620306341405E-2</c:v>
                </c:pt>
                <c:pt idx="625">
                  <c:v>7.7155256636680436E-2</c:v>
                </c:pt>
                <c:pt idx="626">
                  <c:v>4.1878930084093158E-2</c:v>
                </c:pt>
                <c:pt idx="627">
                  <c:v>2.7542030844821541E-2</c:v>
                </c:pt>
                <c:pt idx="628">
                  <c:v>3.5087739486425074E-2</c:v>
                </c:pt>
                <c:pt idx="629">
                  <c:v>6.0365989827049438E-2</c:v>
                </c:pt>
                <c:pt idx="630">
                  <c:v>6.2818376261774445E-2</c:v>
                </c:pt>
                <c:pt idx="631">
                  <c:v>5.0367894750720454E-2</c:v>
                </c:pt>
                <c:pt idx="632">
                  <c:v>4.4142616266461765E-2</c:v>
                </c:pt>
                <c:pt idx="633">
                  <c:v>2.188266447397158E-2</c:v>
                </c:pt>
                <c:pt idx="634">
                  <c:v>1.1884569397642819E-2</c:v>
                </c:pt>
                <c:pt idx="635">
                  <c:v>3.6219620306341183E-2</c:v>
                </c:pt>
                <c:pt idx="636">
                  <c:v>5.2254312478938525E-2</c:v>
                </c:pt>
                <c:pt idx="637">
                  <c:v>6.9798172789969026E-2</c:v>
                </c:pt>
                <c:pt idx="638">
                  <c:v>3.9426524785002082E-2</c:v>
                </c:pt>
                <c:pt idx="639">
                  <c:v>1.7543879175394572E-2</c:v>
                </c:pt>
                <c:pt idx="640">
                  <c:v>6.1309189258975438E-2</c:v>
                </c:pt>
                <c:pt idx="641">
                  <c:v>6.2063782760374941E-2</c:v>
                </c:pt>
                <c:pt idx="642">
                  <c:v>6.6213962128425452E-2</c:v>
                </c:pt>
                <c:pt idx="643">
                  <c:v>9.1303531081059486E-2</c:v>
                </c:pt>
                <c:pt idx="644">
                  <c:v>8.2814641871895578E-2</c:v>
                </c:pt>
                <c:pt idx="645">
                  <c:v>5.168840036552913E-2</c:v>
                </c:pt>
                <c:pt idx="646">
                  <c:v>3.9237918854475362E-2</c:v>
                </c:pt>
                <c:pt idx="647">
                  <c:v>3.4710433303541954E-2</c:v>
                </c:pt>
                <c:pt idx="648">
                  <c:v>0.18656865446401039</c:v>
                </c:pt>
                <c:pt idx="649">
                  <c:v>0.11941147403929131</c:v>
                </c:pt>
                <c:pt idx="650">
                  <c:v>9.6208322814874903E-2</c:v>
                </c:pt>
                <c:pt idx="651">
                  <c:v>9.6585610133391731E-2</c:v>
                </c:pt>
                <c:pt idx="652">
                  <c:v>9.5831016631992227E-2</c:v>
                </c:pt>
                <c:pt idx="653">
                  <c:v>0.10620639902683782</c:v>
                </c:pt>
                <c:pt idx="654">
                  <c:v>8.0739542755686733E-2</c:v>
                </c:pt>
                <c:pt idx="655">
                  <c:v>6.564806887938146E-2</c:v>
                </c:pt>
                <c:pt idx="656">
                  <c:v>6.4138881876582454E-2</c:v>
                </c:pt>
                <c:pt idx="657">
                  <c:v>5.4706698913662866E-2</c:v>
                </c:pt>
                <c:pt idx="658">
                  <c:v>1.9996265610119135E-2</c:v>
                </c:pt>
                <c:pt idx="659">
                  <c:v>1.1507282079125769E-2</c:v>
                </c:pt>
                <c:pt idx="660">
                  <c:v>-6.9797965281964691E-3</c:v>
                </c:pt>
                <c:pt idx="661">
                  <c:v>-1.0563988325374085E-2</c:v>
                </c:pt>
                <c:pt idx="662">
                  <c:v>-3.7728165920720702E-3</c:v>
                </c:pt>
                <c:pt idx="663">
                  <c:v>-4.9046974119884013E-3</c:v>
                </c:pt>
                <c:pt idx="664">
                  <c:v>-7.1684024587231887E-3</c:v>
                </c:pt>
                <c:pt idx="665">
                  <c:v>-7.9229959601226918E-3</c:v>
                </c:pt>
                <c:pt idx="666">
                  <c:v>1.0186776464316649E-2</c:v>
                </c:pt>
                <c:pt idx="667">
                  <c:v>3.1880835007763286E-2</c:v>
                </c:pt>
                <c:pt idx="668">
                  <c:v>1.094136996571593E-2</c:v>
                </c:pt>
                <c:pt idx="669">
                  <c:v>-3.7728165920727363E-3</c:v>
                </c:pt>
                <c:pt idx="670">
                  <c:v>6.6025846671387001E-3</c:v>
                </c:pt>
                <c:pt idx="671">
                  <c:v>1.7355254380501117E-2</c:v>
                </c:pt>
                <c:pt idx="672">
                  <c:v>1.4525580627259282E-2</c:v>
                </c:pt>
                <c:pt idx="673">
                  <c:v>5.6593663708468522E-3</c:v>
                </c:pt>
                <c:pt idx="674">
                  <c:v>2.1694058543444195E-2</c:v>
                </c:pt>
                <c:pt idx="675">
                  <c:v>5.5838579733578975E-2</c:v>
                </c:pt>
                <c:pt idx="676">
                  <c:v>6.0743296009931225E-2</c:v>
                </c:pt>
                <c:pt idx="677">
                  <c:v>6.8854973358042137E-2</c:v>
                </c:pt>
                <c:pt idx="678">
                  <c:v>5.2820281185445017E-2</c:v>
                </c:pt>
                <c:pt idx="679">
                  <c:v>4.7726902385468284E-2</c:v>
                </c:pt>
                <c:pt idx="680">
                  <c:v>3.8672006741065523E-2</c:v>
                </c:pt>
                <c:pt idx="681">
                  <c:v>2.2071345861961245E-2</c:v>
                </c:pt>
                <c:pt idx="682">
                  <c:v>6.0177383896522052E-2</c:v>
                </c:pt>
                <c:pt idx="683">
                  <c:v>6.6591268311307239E-2</c:v>
                </c:pt>
                <c:pt idx="684">
                  <c:v>7.960766193577018E-2</c:v>
                </c:pt>
                <c:pt idx="685">
                  <c:v>6.3006982192300054E-2</c:v>
                </c:pt>
                <c:pt idx="686">
                  <c:v>7.8098550390435006E-2</c:v>
                </c:pt>
                <c:pt idx="687">
                  <c:v>7.979634332376051E-2</c:v>
                </c:pt>
                <c:pt idx="688">
                  <c:v>7.262786540757582E-2</c:v>
                </c:pt>
                <c:pt idx="689">
                  <c:v>7.1495965723293642E-2</c:v>
                </c:pt>
                <c:pt idx="690">
                  <c:v>7.7532562819562223E-2</c:v>
                </c:pt>
                <c:pt idx="691">
                  <c:v>7.0930053609884469E-2</c:v>
                </c:pt>
                <c:pt idx="692">
                  <c:v>8.8851220103797424E-2</c:v>
                </c:pt>
                <c:pt idx="693">
                  <c:v>7.6212057204753325E-2</c:v>
                </c:pt>
                <c:pt idx="694">
                  <c:v>4.1501623901209594E-2</c:v>
                </c:pt>
                <c:pt idx="695">
                  <c:v>7.7343956889035503E-2</c:v>
                </c:pt>
                <c:pt idx="696">
                  <c:v>0.1050745936643851</c:v>
                </c:pt>
                <c:pt idx="697">
                  <c:v>8.9794419535723646E-2</c:v>
                </c:pt>
                <c:pt idx="698">
                  <c:v>9.4321829629192999E-2</c:v>
                </c:pt>
                <c:pt idx="699">
                  <c:v>0.10186761372826036</c:v>
                </c:pt>
                <c:pt idx="700">
                  <c:v>9.6208322814874681E-2</c:v>
                </c:pt>
                <c:pt idx="701">
                  <c:v>5.5649898345588866E-2</c:v>
                </c:pt>
                <c:pt idx="702">
                  <c:v>5.8290890710840371E-2</c:v>
                </c:pt>
                <c:pt idx="703">
                  <c:v>0.10224490104677741</c:v>
                </c:pt>
                <c:pt idx="704">
                  <c:v>0.10224490104677741</c:v>
                </c:pt>
                <c:pt idx="705">
                  <c:v>0.11677048167403936</c:v>
                </c:pt>
                <c:pt idx="706">
                  <c:v>0.11337487694302228</c:v>
                </c:pt>
                <c:pt idx="707">
                  <c:v>0.11752507517543864</c:v>
                </c:pt>
                <c:pt idx="708">
                  <c:v>0.10847010407357227</c:v>
                </c:pt>
                <c:pt idx="709">
                  <c:v>0.11639317549115646</c:v>
                </c:pt>
                <c:pt idx="710">
                  <c:v>0.13318246116515309</c:v>
                </c:pt>
                <c:pt idx="711">
                  <c:v>0.13582345353040459</c:v>
                </c:pt>
                <c:pt idx="712">
                  <c:v>0.14959444065626704</c:v>
                </c:pt>
                <c:pt idx="713">
                  <c:v>0.14940581586137469</c:v>
                </c:pt>
                <c:pt idx="714">
                  <c:v>0.15487650084423388</c:v>
                </c:pt>
                <c:pt idx="715">
                  <c:v>0.14016225769334745</c:v>
                </c:pt>
                <c:pt idx="716">
                  <c:v>0.14167142583178061</c:v>
                </c:pt>
                <c:pt idx="717">
                  <c:v>0.16355409030575374</c:v>
                </c:pt>
                <c:pt idx="718">
                  <c:v>0.16430868380715324</c:v>
                </c:pt>
                <c:pt idx="719">
                  <c:v>0.16355409030575374</c:v>
                </c:pt>
                <c:pt idx="720">
                  <c:v>0.15185820229609948</c:v>
                </c:pt>
                <c:pt idx="721">
                  <c:v>0.15412190734283437</c:v>
                </c:pt>
                <c:pt idx="722">
                  <c:v>0.1893982527597875</c:v>
                </c:pt>
                <c:pt idx="723">
                  <c:v>0.19354843212783801</c:v>
                </c:pt>
                <c:pt idx="724">
                  <c:v>0.18279576241447559</c:v>
                </c:pt>
                <c:pt idx="725">
                  <c:v>0.12450487170363278</c:v>
                </c:pt>
                <c:pt idx="726">
                  <c:v>0.12356165340734093</c:v>
                </c:pt>
                <c:pt idx="727">
                  <c:v>0.11375218312590452</c:v>
                </c:pt>
                <c:pt idx="728">
                  <c:v>9.5642410701465064E-2</c:v>
                </c:pt>
                <c:pt idx="729">
                  <c:v>9.8472027861609135E-2</c:v>
                </c:pt>
                <c:pt idx="730">
                  <c:v>9.0549013037122705E-2</c:v>
                </c:pt>
                <c:pt idx="731">
                  <c:v>0.1039426939801027</c:v>
                </c:pt>
                <c:pt idx="732">
                  <c:v>0.10432000016298537</c:v>
                </c:pt>
                <c:pt idx="733">
                  <c:v>0.10054710811345169</c:v>
                </c:pt>
                <c:pt idx="734">
                  <c:v>7.0364160360840922E-2</c:v>
                </c:pt>
                <c:pt idx="735">
                  <c:v>4.8670101817394285E-2</c:v>
                </c:pt>
                <c:pt idx="736">
                  <c:v>2.2259970656853589E-2</c:v>
                </c:pt>
                <c:pt idx="737">
                  <c:v>-6.9797965281969132E-3</c:v>
                </c:pt>
                <c:pt idx="738">
                  <c:v>2.4523864347225643E-3</c:v>
                </c:pt>
                <c:pt idx="739">
                  <c:v>8.8662897138735985E-3</c:v>
                </c:pt>
                <c:pt idx="740">
                  <c:v>6.0366725537297494E-3</c:v>
                </c:pt>
                <c:pt idx="741">
                  <c:v>-1.6411979491116502E-2</c:v>
                </c:pt>
                <c:pt idx="742">
                  <c:v>-2.7353273999371375E-2</c:v>
                </c:pt>
                <c:pt idx="743">
                  <c:v>-3.7728731851680575E-2</c:v>
                </c:pt>
                <c:pt idx="744">
                  <c:v>-5.4706604591838071E-2</c:v>
                </c:pt>
                <c:pt idx="745">
                  <c:v>-6.4138787554757659E-2</c:v>
                </c:pt>
                <c:pt idx="746">
                  <c:v>-4.2633429263666978E-2</c:v>
                </c:pt>
                <c:pt idx="747">
                  <c:v>-3.8860537214133295E-2</c:v>
                </c:pt>
                <c:pt idx="748">
                  <c:v>-5.074510661177789E-2</c:v>
                </c:pt>
                <c:pt idx="749">
                  <c:v>-6.1309189258979546E-2</c:v>
                </c:pt>
                <c:pt idx="750">
                  <c:v>-6.4893381056157273E-2</c:v>
                </c:pt>
                <c:pt idx="751">
                  <c:v>-5.7913584527962803E-2</c:v>
                </c:pt>
                <c:pt idx="752">
                  <c:v>-3.4710433303546617E-2</c:v>
                </c:pt>
                <c:pt idx="753">
                  <c:v>-2.9994341822086934E-2</c:v>
                </c:pt>
                <c:pt idx="754">
                  <c:v>-1.8109772424442339E-2</c:v>
                </c:pt>
                <c:pt idx="755">
                  <c:v>-1.5657385989717332E-2</c:v>
                </c:pt>
                <c:pt idx="756">
                  <c:v>-1.8109772424442339E-2</c:v>
                </c:pt>
                <c:pt idx="757">
                  <c:v>5.2820790523298022E-3</c:v>
                </c:pt>
                <c:pt idx="758">
                  <c:v>1.452558062725906E-2</c:v>
                </c:pt>
                <c:pt idx="759">
                  <c:v>6.979871985655306E-3</c:v>
                </c:pt>
                <c:pt idx="760">
                  <c:v>-1.7543784853569555E-2</c:v>
                </c:pt>
                <c:pt idx="761">
                  <c:v>-2.9805660434096826E-2</c:v>
                </c:pt>
                <c:pt idx="762">
                  <c:v>-5.8668102571898806E-2</c:v>
                </c:pt>
                <c:pt idx="763">
                  <c:v>-8.0739448433862493E-2</c:v>
                </c:pt>
                <c:pt idx="764">
                  <c:v>-0.11695901214710758</c:v>
                </c:pt>
                <c:pt idx="765">
                  <c:v>-0.1116770085522385</c:v>
                </c:pt>
                <c:pt idx="766">
                  <c:v>-0.15921521068535294</c:v>
                </c:pt>
                <c:pt idx="767">
                  <c:v>-0.15563101888817532</c:v>
                </c:pt>
                <c:pt idx="768">
                  <c:v>-0.11809089296702369</c:v>
                </c:pt>
                <c:pt idx="769">
                  <c:v>-0.10997921561891277</c:v>
                </c:pt>
                <c:pt idx="770">
                  <c:v>-0.1175249808536144</c:v>
                </c:pt>
                <c:pt idx="771">
                  <c:v>-0.13412556627525496</c:v>
                </c:pt>
                <c:pt idx="772">
                  <c:v>-0.3861535139088309</c:v>
                </c:pt>
                <c:pt idx="773">
                  <c:v>-0.22127899344572932</c:v>
                </c:pt>
                <c:pt idx="774">
                  <c:v>-0.41275230759299575</c:v>
                </c:pt>
                <c:pt idx="775">
                  <c:v>-0.35182036792380378</c:v>
                </c:pt>
                <c:pt idx="776">
                  <c:v>-0.37785321176582765</c:v>
                </c:pt>
                <c:pt idx="777">
                  <c:v>-0.37879643006211949</c:v>
                </c:pt>
                <c:pt idx="778">
                  <c:v>-0.42633463219523393</c:v>
                </c:pt>
                <c:pt idx="779">
                  <c:v>-0.40143366917312628</c:v>
                </c:pt>
                <c:pt idx="780">
                  <c:v>-0.45859267906405277</c:v>
                </c:pt>
                <c:pt idx="781">
                  <c:v>-0.48443687924681822</c:v>
                </c:pt>
                <c:pt idx="782">
                  <c:v>-0.60705525776477209</c:v>
                </c:pt>
                <c:pt idx="783">
                  <c:v>-0.51122427886150956</c:v>
                </c:pt>
                <c:pt idx="784">
                  <c:v>-0.59366153909306041</c:v>
                </c:pt>
                <c:pt idx="785">
                  <c:v>-0.5387662342488686</c:v>
                </c:pt>
                <c:pt idx="786">
                  <c:v>-0.5368798353850166</c:v>
                </c:pt>
                <c:pt idx="787">
                  <c:v>-0.54140728320721798</c:v>
                </c:pt>
                <c:pt idx="788">
                  <c:v>-0.56517638427377526</c:v>
                </c:pt>
                <c:pt idx="789">
                  <c:v>-0.58800224817967461</c:v>
                </c:pt>
                <c:pt idx="790">
                  <c:v>-0.61743064015961768</c:v>
                </c:pt>
                <c:pt idx="791">
                  <c:v>-0.61365778583881569</c:v>
                </c:pt>
                <c:pt idx="792">
                  <c:v>-0.61743064015961768</c:v>
                </c:pt>
                <c:pt idx="793">
                  <c:v>-0.60026406716710423</c:v>
                </c:pt>
                <c:pt idx="794">
                  <c:v>-0.53272965601696631</c:v>
                </c:pt>
                <c:pt idx="795">
                  <c:v>-0.45293338815066708</c:v>
                </c:pt>
                <c:pt idx="796">
                  <c:v>-0.49386906220973781</c:v>
                </c:pt>
                <c:pt idx="797">
                  <c:v>-0.50801733665411708</c:v>
                </c:pt>
                <c:pt idx="798">
                  <c:v>-0.5017920958985902</c:v>
                </c:pt>
                <c:pt idx="799">
                  <c:v>-0.5625353353154261</c:v>
                </c:pt>
                <c:pt idx="800">
                  <c:v>-0.5625353353154261</c:v>
                </c:pt>
                <c:pt idx="801">
                  <c:v>-0.56762873297976846</c:v>
                </c:pt>
                <c:pt idx="802">
                  <c:v>-0.606489307922631</c:v>
                </c:pt>
                <c:pt idx="803">
                  <c:v>-0.61724199650035927</c:v>
                </c:pt>
                <c:pt idx="804">
                  <c:v>-0.62459911807580248</c:v>
                </c:pt>
                <c:pt idx="805">
                  <c:v>-0.65817767055943011</c:v>
                </c:pt>
                <c:pt idx="806">
                  <c:v>-0.67855118575933626</c:v>
                </c:pt>
                <c:pt idx="807">
                  <c:v>-0.84908507259328736</c:v>
                </c:pt>
                <c:pt idx="808">
                  <c:v>-0.82908884471189792</c:v>
                </c:pt>
                <c:pt idx="809">
                  <c:v>-0.7817392862380419</c:v>
                </c:pt>
                <c:pt idx="810">
                  <c:v>-0.67609883705334306</c:v>
                </c:pt>
                <c:pt idx="811">
                  <c:v>-0.67591019339408476</c:v>
                </c:pt>
                <c:pt idx="812">
                  <c:v>-0.68553102001626265</c:v>
                </c:pt>
                <c:pt idx="813">
                  <c:v>-0.7672137244751458</c:v>
                </c:pt>
                <c:pt idx="814">
                  <c:v>-0.74721749659375636</c:v>
                </c:pt>
                <c:pt idx="815">
                  <c:v>-0.7672137244751458</c:v>
                </c:pt>
                <c:pt idx="816">
                  <c:v>-0.71590264915686352</c:v>
                </c:pt>
                <c:pt idx="817">
                  <c:v>-0.64459534595719181</c:v>
                </c:pt>
                <c:pt idx="818">
                  <c:v>-0.64893413125576882</c:v>
                </c:pt>
                <c:pt idx="819">
                  <c:v>-0.62686282312253705</c:v>
                </c:pt>
                <c:pt idx="820">
                  <c:v>-0.51348798390824424</c:v>
                </c:pt>
                <c:pt idx="821">
                  <c:v>-0.55140535941918078</c:v>
                </c:pt>
                <c:pt idx="822">
                  <c:v>-0.55498960780945605</c:v>
                </c:pt>
                <c:pt idx="823">
                  <c:v>-0.53537068611094929</c:v>
                </c:pt>
                <c:pt idx="824">
                  <c:v>-0.5348047362688082</c:v>
                </c:pt>
                <c:pt idx="825">
                  <c:v>-0.53763439115768397</c:v>
                </c:pt>
                <c:pt idx="826">
                  <c:v>-0.52405204769107994</c:v>
                </c:pt>
                <c:pt idx="827">
                  <c:v>-0.51537442050082816</c:v>
                </c:pt>
                <c:pt idx="828">
                  <c:v>-0.47689113287648233</c:v>
                </c:pt>
                <c:pt idx="829">
                  <c:v>-0.4406715502988714</c:v>
                </c:pt>
                <c:pt idx="830">
                  <c:v>-0.42897564342485117</c:v>
                </c:pt>
                <c:pt idx="831">
                  <c:v>-0.37313712028436752</c:v>
                </c:pt>
                <c:pt idx="832">
                  <c:v>-0.38954909977548158</c:v>
                </c:pt>
                <c:pt idx="833">
                  <c:v>-0.36615734262053878</c:v>
                </c:pt>
                <c:pt idx="834">
                  <c:v>-0.36068665763767949</c:v>
                </c:pt>
                <c:pt idx="835">
                  <c:v>-0.36691186066447457</c:v>
                </c:pt>
                <c:pt idx="836">
                  <c:v>-0.37747592444731037</c:v>
                </c:pt>
                <c:pt idx="837">
                  <c:v>-0.35861155852147131</c:v>
                </c:pt>
                <c:pt idx="838">
                  <c:v>-0.35804564640806202</c:v>
                </c:pt>
                <c:pt idx="839">
                  <c:v>-0.40143366917312595</c:v>
                </c:pt>
                <c:pt idx="840">
                  <c:v>-0.36596864236818261</c:v>
                </c:pt>
                <c:pt idx="841">
                  <c:v>-0.33371059549936366</c:v>
                </c:pt>
                <c:pt idx="842">
                  <c:v>-0.33408790168224634</c:v>
                </c:pt>
                <c:pt idx="843">
                  <c:v>-0.33106960313411204</c:v>
                </c:pt>
                <c:pt idx="844">
                  <c:v>-0.2971137633319676</c:v>
                </c:pt>
                <c:pt idx="845">
                  <c:v>-0.30371625367727961</c:v>
                </c:pt>
                <c:pt idx="846">
                  <c:v>-0.2973023692624942</c:v>
                </c:pt>
                <c:pt idx="847">
                  <c:v>-0.26485564100568504</c:v>
                </c:pt>
              </c:numCache>
            </c:numRef>
          </c:val>
          <c:smooth val="0"/>
          <c:extLst>
            <c:ext xmlns:c16="http://schemas.microsoft.com/office/drawing/2014/chart" uri="{C3380CC4-5D6E-409C-BE32-E72D297353CC}">
              <c16:uniqueId val="{00000001-E432-4A26-883E-FAAECF7310AD}"/>
            </c:ext>
          </c:extLst>
        </c:ser>
        <c:dLbls>
          <c:showLegendKey val="0"/>
          <c:showVal val="0"/>
          <c:showCatName val="0"/>
          <c:showSerName val="0"/>
          <c:showPercent val="0"/>
          <c:showBubbleSize val="0"/>
        </c:dLbls>
        <c:smooth val="0"/>
        <c:axId val="605160960"/>
        <c:axId val="605165880"/>
      </c:lineChart>
      <c:dateAx>
        <c:axId val="605160960"/>
        <c:scaling>
          <c:orientation val="minMax"/>
        </c:scaling>
        <c:delete val="0"/>
        <c:axPos val="b"/>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m/d/yyyy"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605165880"/>
        <c:crosses val="autoZero"/>
        <c:auto val="1"/>
        <c:lblOffset val="100"/>
        <c:baseTimeUnit val="days"/>
      </c:dateAx>
      <c:valAx>
        <c:axId val="605165880"/>
        <c:scaling>
          <c:orientation val="minMax"/>
        </c:scaling>
        <c:delete val="0"/>
        <c:axPos val="l"/>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60516096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dk1">
        <a:lumMod val="75000"/>
        <a:lumOff val="25000"/>
      </a:schemeClr>
    </a:soli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en-GB"/>
              <a:t>Cummulative returns - GVAR</a:t>
            </a:r>
          </a:p>
        </c:rich>
      </c:tx>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en-US"/>
        </a:p>
      </c:txPr>
    </c:title>
    <c:autoTitleDeleted val="0"/>
    <c:plotArea>
      <c:layout/>
      <c:lineChart>
        <c:grouping val="standard"/>
        <c:varyColors val="0"/>
        <c:ser>
          <c:idx val="0"/>
          <c:order val="0"/>
          <c:tx>
            <c:v>Strategy</c:v>
          </c:tx>
          <c:spPr>
            <a:ln w="22225" cap="rnd">
              <a:solidFill>
                <a:schemeClr val="accent1"/>
              </a:solidFill>
            </a:ln>
            <a:effectLst>
              <a:glow rad="139700">
                <a:schemeClr val="accent1">
                  <a:satMod val="175000"/>
                  <a:alpha val="14000"/>
                </a:schemeClr>
              </a:glow>
            </a:effectLst>
          </c:spPr>
          <c:marker>
            <c:symbol val="none"/>
          </c:marker>
          <c:cat>
            <c:numRef>
              <c:f>'Single Position Backtest'!$L$29:$L$876</c:f>
              <c:numCache>
                <c:formatCode>m/d/yyyy</c:formatCode>
                <c:ptCount val="848"/>
                <c:pt idx="0">
                  <c:v>42774</c:v>
                </c:pt>
                <c:pt idx="1">
                  <c:v>42775</c:v>
                </c:pt>
                <c:pt idx="2">
                  <c:v>42776</c:v>
                </c:pt>
                <c:pt idx="3">
                  <c:v>42779</c:v>
                </c:pt>
                <c:pt idx="4">
                  <c:v>42780</c:v>
                </c:pt>
                <c:pt idx="5">
                  <c:v>42781</c:v>
                </c:pt>
                <c:pt idx="6">
                  <c:v>42782</c:v>
                </c:pt>
                <c:pt idx="7">
                  <c:v>42783</c:v>
                </c:pt>
                <c:pt idx="8">
                  <c:v>42787</c:v>
                </c:pt>
                <c:pt idx="9">
                  <c:v>42788</c:v>
                </c:pt>
                <c:pt idx="10">
                  <c:v>42789</c:v>
                </c:pt>
                <c:pt idx="11">
                  <c:v>42790</c:v>
                </c:pt>
                <c:pt idx="12">
                  <c:v>42793</c:v>
                </c:pt>
                <c:pt idx="13">
                  <c:v>42794</c:v>
                </c:pt>
                <c:pt idx="14">
                  <c:v>42795</c:v>
                </c:pt>
                <c:pt idx="15">
                  <c:v>42796</c:v>
                </c:pt>
                <c:pt idx="16">
                  <c:v>42797</c:v>
                </c:pt>
                <c:pt idx="17">
                  <c:v>42800</c:v>
                </c:pt>
                <c:pt idx="18">
                  <c:v>42801</c:v>
                </c:pt>
                <c:pt idx="19">
                  <c:v>42802</c:v>
                </c:pt>
                <c:pt idx="20">
                  <c:v>42803</c:v>
                </c:pt>
                <c:pt idx="21">
                  <c:v>42804</c:v>
                </c:pt>
                <c:pt idx="22">
                  <c:v>42807</c:v>
                </c:pt>
                <c:pt idx="23">
                  <c:v>42808</c:v>
                </c:pt>
                <c:pt idx="24">
                  <c:v>42809</c:v>
                </c:pt>
                <c:pt idx="25">
                  <c:v>42810</c:v>
                </c:pt>
                <c:pt idx="26">
                  <c:v>42811</c:v>
                </c:pt>
                <c:pt idx="27">
                  <c:v>42814</c:v>
                </c:pt>
                <c:pt idx="28">
                  <c:v>42815</c:v>
                </c:pt>
                <c:pt idx="29">
                  <c:v>42816</c:v>
                </c:pt>
                <c:pt idx="30">
                  <c:v>42817</c:v>
                </c:pt>
                <c:pt idx="31">
                  <c:v>42818</c:v>
                </c:pt>
                <c:pt idx="32">
                  <c:v>42821</c:v>
                </c:pt>
                <c:pt idx="33">
                  <c:v>42822</c:v>
                </c:pt>
                <c:pt idx="34">
                  <c:v>42823</c:v>
                </c:pt>
                <c:pt idx="35">
                  <c:v>42824</c:v>
                </c:pt>
                <c:pt idx="36">
                  <c:v>42825</c:v>
                </c:pt>
                <c:pt idx="37">
                  <c:v>42828</c:v>
                </c:pt>
                <c:pt idx="38">
                  <c:v>42829</c:v>
                </c:pt>
                <c:pt idx="39">
                  <c:v>42830</c:v>
                </c:pt>
                <c:pt idx="40">
                  <c:v>42831</c:v>
                </c:pt>
                <c:pt idx="41">
                  <c:v>42832</c:v>
                </c:pt>
                <c:pt idx="42">
                  <c:v>42835</c:v>
                </c:pt>
                <c:pt idx="43">
                  <c:v>42836</c:v>
                </c:pt>
                <c:pt idx="44">
                  <c:v>42837</c:v>
                </c:pt>
                <c:pt idx="45">
                  <c:v>42838</c:v>
                </c:pt>
                <c:pt idx="46">
                  <c:v>42842</c:v>
                </c:pt>
                <c:pt idx="47">
                  <c:v>42843</c:v>
                </c:pt>
                <c:pt idx="48">
                  <c:v>42844</c:v>
                </c:pt>
                <c:pt idx="49">
                  <c:v>42845</c:v>
                </c:pt>
                <c:pt idx="50">
                  <c:v>42846</c:v>
                </c:pt>
                <c:pt idx="51">
                  <c:v>42849</c:v>
                </c:pt>
                <c:pt idx="52">
                  <c:v>42850</c:v>
                </c:pt>
                <c:pt idx="53">
                  <c:v>42851</c:v>
                </c:pt>
                <c:pt idx="54">
                  <c:v>42852</c:v>
                </c:pt>
                <c:pt idx="55">
                  <c:v>42853</c:v>
                </c:pt>
                <c:pt idx="56">
                  <c:v>42856</c:v>
                </c:pt>
                <c:pt idx="57">
                  <c:v>42857</c:v>
                </c:pt>
                <c:pt idx="58">
                  <c:v>42858</c:v>
                </c:pt>
                <c:pt idx="59">
                  <c:v>42859</c:v>
                </c:pt>
                <c:pt idx="60">
                  <c:v>42860</c:v>
                </c:pt>
                <c:pt idx="61">
                  <c:v>42863</c:v>
                </c:pt>
                <c:pt idx="62">
                  <c:v>42864</c:v>
                </c:pt>
                <c:pt idx="63">
                  <c:v>42865</c:v>
                </c:pt>
                <c:pt idx="64">
                  <c:v>42866</c:v>
                </c:pt>
                <c:pt idx="65">
                  <c:v>42867</c:v>
                </c:pt>
                <c:pt idx="66">
                  <c:v>42870</c:v>
                </c:pt>
                <c:pt idx="67">
                  <c:v>42871</c:v>
                </c:pt>
                <c:pt idx="68">
                  <c:v>42872</c:v>
                </c:pt>
                <c:pt idx="69">
                  <c:v>42873</c:v>
                </c:pt>
                <c:pt idx="70">
                  <c:v>42874</c:v>
                </c:pt>
                <c:pt idx="71">
                  <c:v>42877</c:v>
                </c:pt>
                <c:pt idx="72">
                  <c:v>42878</c:v>
                </c:pt>
                <c:pt idx="73">
                  <c:v>42879</c:v>
                </c:pt>
                <c:pt idx="74">
                  <c:v>42880</c:v>
                </c:pt>
                <c:pt idx="75">
                  <c:v>42881</c:v>
                </c:pt>
                <c:pt idx="76">
                  <c:v>42885</c:v>
                </c:pt>
                <c:pt idx="77">
                  <c:v>42886</c:v>
                </c:pt>
                <c:pt idx="78">
                  <c:v>42887</c:v>
                </c:pt>
                <c:pt idx="79">
                  <c:v>42888</c:v>
                </c:pt>
                <c:pt idx="80">
                  <c:v>42891</c:v>
                </c:pt>
                <c:pt idx="81">
                  <c:v>42892</c:v>
                </c:pt>
                <c:pt idx="82">
                  <c:v>42893</c:v>
                </c:pt>
                <c:pt idx="83">
                  <c:v>42894</c:v>
                </c:pt>
                <c:pt idx="84">
                  <c:v>42895</c:v>
                </c:pt>
                <c:pt idx="85">
                  <c:v>42898</c:v>
                </c:pt>
                <c:pt idx="86">
                  <c:v>42899</c:v>
                </c:pt>
                <c:pt idx="87">
                  <c:v>42900</c:v>
                </c:pt>
                <c:pt idx="88">
                  <c:v>42901</c:v>
                </c:pt>
                <c:pt idx="89">
                  <c:v>42902</c:v>
                </c:pt>
                <c:pt idx="90">
                  <c:v>42905</c:v>
                </c:pt>
                <c:pt idx="91">
                  <c:v>42906</c:v>
                </c:pt>
                <c:pt idx="92">
                  <c:v>42907</c:v>
                </c:pt>
                <c:pt idx="93">
                  <c:v>42908</c:v>
                </c:pt>
                <c:pt idx="94">
                  <c:v>42909</c:v>
                </c:pt>
                <c:pt idx="95">
                  <c:v>42912</c:v>
                </c:pt>
                <c:pt idx="96">
                  <c:v>42913</c:v>
                </c:pt>
                <c:pt idx="97">
                  <c:v>42914</c:v>
                </c:pt>
                <c:pt idx="98">
                  <c:v>42915</c:v>
                </c:pt>
                <c:pt idx="99">
                  <c:v>42916</c:v>
                </c:pt>
                <c:pt idx="100">
                  <c:v>42921</c:v>
                </c:pt>
                <c:pt idx="101">
                  <c:v>42922</c:v>
                </c:pt>
                <c:pt idx="102">
                  <c:v>42923</c:v>
                </c:pt>
                <c:pt idx="103">
                  <c:v>42926</c:v>
                </c:pt>
                <c:pt idx="104">
                  <c:v>42927</c:v>
                </c:pt>
                <c:pt idx="105">
                  <c:v>42928</c:v>
                </c:pt>
                <c:pt idx="106">
                  <c:v>42929</c:v>
                </c:pt>
                <c:pt idx="107">
                  <c:v>42930</c:v>
                </c:pt>
                <c:pt idx="108">
                  <c:v>42933</c:v>
                </c:pt>
                <c:pt idx="109">
                  <c:v>42934</c:v>
                </c:pt>
                <c:pt idx="110">
                  <c:v>42935</c:v>
                </c:pt>
                <c:pt idx="111">
                  <c:v>42936</c:v>
                </c:pt>
                <c:pt idx="112">
                  <c:v>42937</c:v>
                </c:pt>
                <c:pt idx="113">
                  <c:v>42940</c:v>
                </c:pt>
                <c:pt idx="114">
                  <c:v>42941</c:v>
                </c:pt>
                <c:pt idx="115">
                  <c:v>42942</c:v>
                </c:pt>
                <c:pt idx="116">
                  <c:v>42943</c:v>
                </c:pt>
                <c:pt idx="117">
                  <c:v>42944</c:v>
                </c:pt>
                <c:pt idx="118">
                  <c:v>42947</c:v>
                </c:pt>
                <c:pt idx="119">
                  <c:v>42948</c:v>
                </c:pt>
                <c:pt idx="120">
                  <c:v>42949</c:v>
                </c:pt>
                <c:pt idx="121">
                  <c:v>42950</c:v>
                </c:pt>
                <c:pt idx="122">
                  <c:v>42951</c:v>
                </c:pt>
                <c:pt idx="123">
                  <c:v>42954</c:v>
                </c:pt>
                <c:pt idx="124">
                  <c:v>42955</c:v>
                </c:pt>
                <c:pt idx="125">
                  <c:v>42956</c:v>
                </c:pt>
                <c:pt idx="126">
                  <c:v>42957</c:v>
                </c:pt>
                <c:pt idx="127">
                  <c:v>42958</c:v>
                </c:pt>
                <c:pt idx="128">
                  <c:v>42961</c:v>
                </c:pt>
                <c:pt idx="129">
                  <c:v>42962</c:v>
                </c:pt>
                <c:pt idx="130">
                  <c:v>42963</c:v>
                </c:pt>
                <c:pt idx="131">
                  <c:v>42964</c:v>
                </c:pt>
                <c:pt idx="132">
                  <c:v>42965</c:v>
                </c:pt>
                <c:pt idx="133">
                  <c:v>42968</c:v>
                </c:pt>
                <c:pt idx="134">
                  <c:v>42969</c:v>
                </c:pt>
                <c:pt idx="135">
                  <c:v>42970</c:v>
                </c:pt>
                <c:pt idx="136">
                  <c:v>42971</c:v>
                </c:pt>
                <c:pt idx="137">
                  <c:v>42972</c:v>
                </c:pt>
                <c:pt idx="138">
                  <c:v>42975</c:v>
                </c:pt>
                <c:pt idx="139">
                  <c:v>42976</c:v>
                </c:pt>
                <c:pt idx="140">
                  <c:v>42977</c:v>
                </c:pt>
                <c:pt idx="141">
                  <c:v>42978</c:v>
                </c:pt>
                <c:pt idx="142">
                  <c:v>42979</c:v>
                </c:pt>
                <c:pt idx="143">
                  <c:v>42983</c:v>
                </c:pt>
                <c:pt idx="144">
                  <c:v>42984</c:v>
                </c:pt>
                <c:pt idx="145">
                  <c:v>42985</c:v>
                </c:pt>
                <c:pt idx="146">
                  <c:v>42986</c:v>
                </c:pt>
                <c:pt idx="147">
                  <c:v>42989</c:v>
                </c:pt>
                <c:pt idx="148">
                  <c:v>42990</c:v>
                </c:pt>
                <c:pt idx="149">
                  <c:v>42991</c:v>
                </c:pt>
                <c:pt idx="150">
                  <c:v>42992</c:v>
                </c:pt>
                <c:pt idx="151">
                  <c:v>42993</c:v>
                </c:pt>
                <c:pt idx="152">
                  <c:v>42996</c:v>
                </c:pt>
                <c:pt idx="153">
                  <c:v>42997</c:v>
                </c:pt>
                <c:pt idx="154">
                  <c:v>42998</c:v>
                </c:pt>
                <c:pt idx="155">
                  <c:v>42999</c:v>
                </c:pt>
                <c:pt idx="156">
                  <c:v>43000</c:v>
                </c:pt>
                <c:pt idx="157">
                  <c:v>43003</c:v>
                </c:pt>
                <c:pt idx="158">
                  <c:v>43004</c:v>
                </c:pt>
                <c:pt idx="159">
                  <c:v>43005</c:v>
                </c:pt>
                <c:pt idx="160">
                  <c:v>43006</c:v>
                </c:pt>
                <c:pt idx="161">
                  <c:v>43007</c:v>
                </c:pt>
                <c:pt idx="162">
                  <c:v>43010</c:v>
                </c:pt>
                <c:pt idx="163">
                  <c:v>43011</c:v>
                </c:pt>
                <c:pt idx="164">
                  <c:v>43012</c:v>
                </c:pt>
                <c:pt idx="165">
                  <c:v>43013</c:v>
                </c:pt>
                <c:pt idx="166">
                  <c:v>43014</c:v>
                </c:pt>
                <c:pt idx="167">
                  <c:v>43017</c:v>
                </c:pt>
                <c:pt idx="168">
                  <c:v>43018</c:v>
                </c:pt>
                <c:pt idx="169">
                  <c:v>43019</c:v>
                </c:pt>
                <c:pt idx="170">
                  <c:v>43020</c:v>
                </c:pt>
                <c:pt idx="171">
                  <c:v>43021</c:v>
                </c:pt>
                <c:pt idx="172">
                  <c:v>43024</c:v>
                </c:pt>
                <c:pt idx="173">
                  <c:v>43025</c:v>
                </c:pt>
                <c:pt idx="174">
                  <c:v>43026</c:v>
                </c:pt>
                <c:pt idx="175">
                  <c:v>43027</c:v>
                </c:pt>
                <c:pt idx="176">
                  <c:v>43028</c:v>
                </c:pt>
                <c:pt idx="177">
                  <c:v>43031</c:v>
                </c:pt>
                <c:pt idx="178">
                  <c:v>43032</c:v>
                </c:pt>
                <c:pt idx="179">
                  <c:v>43033</c:v>
                </c:pt>
                <c:pt idx="180">
                  <c:v>43034</c:v>
                </c:pt>
                <c:pt idx="181">
                  <c:v>43035</c:v>
                </c:pt>
                <c:pt idx="182">
                  <c:v>43038</c:v>
                </c:pt>
                <c:pt idx="183">
                  <c:v>43039</c:v>
                </c:pt>
                <c:pt idx="184">
                  <c:v>43040</c:v>
                </c:pt>
                <c:pt idx="185">
                  <c:v>43041</c:v>
                </c:pt>
                <c:pt idx="186">
                  <c:v>43042</c:v>
                </c:pt>
                <c:pt idx="187">
                  <c:v>43045</c:v>
                </c:pt>
                <c:pt idx="188">
                  <c:v>43046</c:v>
                </c:pt>
                <c:pt idx="189">
                  <c:v>43047</c:v>
                </c:pt>
                <c:pt idx="190">
                  <c:v>43048</c:v>
                </c:pt>
                <c:pt idx="191">
                  <c:v>43049</c:v>
                </c:pt>
                <c:pt idx="192">
                  <c:v>43052</c:v>
                </c:pt>
                <c:pt idx="193">
                  <c:v>43053</c:v>
                </c:pt>
                <c:pt idx="194">
                  <c:v>43054</c:v>
                </c:pt>
                <c:pt idx="195">
                  <c:v>43055</c:v>
                </c:pt>
                <c:pt idx="196">
                  <c:v>43056</c:v>
                </c:pt>
                <c:pt idx="197">
                  <c:v>43059</c:v>
                </c:pt>
                <c:pt idx="198">
                  <c:v>43060</c:v>
                </c:pt>
                <c:pt idx="199">
                  <c:v>43061</c:v>
                </c:pt>
                <c:pt idx="200">
                  <c:v>43066</c:v>
                </c:pt>
                <c:pt idx="201">
                  <c:v>43067</c:v>
                </c:pt>
                <c:pt idx="202">
                  <c:v>43068</c:v>
                </c:pt>
                <c:pt idx="203">
                  <c:v>43069</c:v>
                </c:pt>
                <c:pt idx="204">
                  <c:v>43070</c:v>
                </c:pt>
                <c:pt idx="205">
                  <c:v>43073</c:v>
                </c:pt>
                <c:pt idx="206">
                  <c:v>43074</c:v>
                </c:pt>
                <c:pt idx="207">
                  <c:v>43075</c:v>
                </c:pt>
                <c:pt idx="208">
                  <c:v>43076</c:v>
                </c:pt>
                <c:pt idx="209">
                  <c:v>43077</c:v>
                </c:pt>
                <c:pt idx="210">
                  <c:v>43080</c:v>
                </c:pt>
                <c:pt idx="211">
                  <c:v>43081</c:v>
                </c:pt>
                <c:pt idx="212">
                  <c:v>43082</c:v>
                </c:pt>
                <c:pt idx="213">
                  <c:v>43083</c:v>
                </c:pt>
                <c:pt idx="214">
                  <c:v>43084</c:v>
                </c:pt>
                <c:pt idx="215">
                  <c:v>43087</c:v>
                </c:pt>
                <c:pt idx="216">
                  <c:v>43088</c:v>
                </c:pt>
                <c:pt idx="217">
                  <c:v>43089</c:v>
                </c:pt>
                <c:pt idx="218">
                  <c:v>43090</c:v>
                </c:pt>
                <c:pt idx="219">
                  <c:v>43091</c:v>
                </c:pt>
                <c:pt idx="220">
                  <c:v>43095</c:v>
                </c:pt>
                <c:pt idx="221">
                  <c:v>43096</c:v>
                </c:pt>
                <c:pt idx="222">
                  <c:v>43097</c:v>
                </c:pt>
                <c:pt idx="223">
                  <c:v>43098</c:v>
                </c:pt>
                <c:pt idx="224">
                  <c:v>43102</c:v>
                </c:pt>
                <c:pt idx="225">
                  <c:v>43103</c:v>
                </c:pt>
                <c:pt idx="226">
                  <c:v>43104</c:v>
                </c:pt>
                <c:pt idx="227">
                  <c:v>43105</c:v>
                </c:pt>
                <c:pt idx="228">
                  <c:v>43108</c:v>
                </c:pt>
                <c:pt idx="229">
                  <c:v>43109</c:v>
                </c:pt>
                <c:pt idx="230">
                  <c:v>43110</c:v>
                </c:pt>
                <c:pt idx="231">
                  <c:v>43111</c:v>
                </c:pt>
                <c:pt idx="232">
                  <c:v>43112</c:v>
                </c:pt>
                <c:pt idx="233">
                  <c:v>43116</c:v>
                </c:pt>
                <c:pt idx="234">
                  <c:v>43117</c:v>
                </c:pt>
                <c:pt idx="235">
                  <c:v>43118</c:v>
                </c:pt>
                <c:pt idx="236">
                  <c:v>43119</c:v>
                </c:pt>
                <c:pt idx="237">
                  <c:v>43122</c:v>
                </c:pt>
                <c:pt idx="238">
                  <c:v>43123</c:v>
                </c:pt>
                <c:pt idx="239">
                  <c:v>43124</c:v>
                </c:pt>
                <c:pt idx="240">
                  <c:v>43125</c:v>
                </c:pt>
                <c:pt idx="241">
                  <c:v>43126</c:v>
                </c:pt>
                <c:pt idx="242">
                  <c:v>43129</c:v>
                </c:pt>
                <c:pt idx="243">
                  <c:v>43130</c:v>
                </c:pt>
                <c:pt idx="244">
                  <c:v>43131</c:v>
                </c:pt>
                <c:pt idx="245">
                  <c:v>43132</c:v>
                </c:pt>
                <c:pt idx="246">
                  <c:v>43133</c:v>
                </c:pt>
                <c:pt idx="247">
                  <c:v>43136</c:v>
                </c:pt>
                <c:pt idx="248">
                  <c:v>43137</c:v>
                </c:pt>
                <c:pt idx="249">
                  <c:v>43138</c:v>
                </c:pt>
                <c:pt idx="250">
                  <c:v>43139</c:v>
                </c:pt>
                <c:pt idx="251">
                  <c:v>43140</c:v>
                </c:pt>
                <c:pt idx="252">
                  <c:v>43143</c:v>
                </c:pt>
                <c:pt idx="253">
                  <c:v>43144</c:v>
                </c:pt>
                <c:pt idx="254">
                  <c:v>43145</c:v>
                </c:pt>
                <c:pt idx="255">
                  <c:v>43146</c:v>
                </c:pt>
                <c:pt idx="256">
                  <c:v>43147</c:v>
                </c:pt>
                <c:pt idx="257">
                  <c:v>43151</c:v>
                </c:pt>
                <c:pt idx="258">
                  <c:v>43152</c:v>
                </c:pt>
                <c:pt idx="259">
                  <c:v>43153</c:v>
                </c:pt>
                <c:pt idx="260">
                  <c:v>43154</c:v>
                </c:pt>
                <c:pt idx="261">
                  <c:v>43157</c:v>
                </c:pt>
                <c:pt idx="262">
                  <c:v>43158</c:v>
                </c:pt>
                <c:pt idx="263">
                  <c:v>43159</c:v>
                </c:pt>
                <c:pt idx="264">
                  <c:v>43160</c:v>
                </c:pt>
                <c:pt idx="265">
                  <c:v>43161</c:v>
                </c:pt>
                <c:pt idx="266">
                  <c:v>43164</c:v>
                </c:pt>
                <c:pt idx="267">
                  <c:v>43165</c:v>
                </c:pt>
                <c:pt idx="268">
                  <c:v>43166</c:v>
                </c:pt>
                <c:pt idx="269">
                  <c:v>43167</c:v>
                </c:pt>
                <c:pt idx="270">
                  <c:v>43168</c:v>
                </c:pt>
                <c:pt idx="271">
                  <c:v>43171</c:v>
                </c:pt>
                <c:pt idx="272">
                  <c:v>43172</c:v>
                </c:pt>
                <c:pt idx="273">
                  <c:v>43173</c:v>
                </c:pt>
                <c:pt idx="274">
                  <c:v>43174</c:v>
                </c:pt>
                <c:pt idx="275">
                  <c:v>43175</c:v>
                </c:pt>
                <c:pt idx="276">
                  <c:v>43178</c:v>
                </c:pt>
                <c:pt idx="277">
                  <c:v>43179</c:v>
                </c:pt>
                <c:pt idx="278">
                  <c:v>43180</c:v>
                </c:pt>
                <c:pt idx="279">
                  <c:v>43181</c:v>
                </c:pt>
                <c:pt idx="280">
                  <c:v>43182</c:v>
                </c:pt>
                <c:pt idx="281">
                  <c:v>43185</c:v>
                </c:pt>
                <c:pt idx="282">
                  <c:v>43186</c:v>
                </c:pt>
                <c:pt idx="283">
                  <c:v>43187</c:v>
                </c:pt>
                <c:pt idx="284">
                  <c:v>43188</c:v>
                </c:pt>
                <c:pt idx="285">
                  <c:v>43192</c:v>
                </c:pt>
                <c:pt idx="286">
                  <c:v>43193</c:v>
                </c:pt>
                <c:pt idx="287">
                  <c:v>43194</c:v>
                </c:pt>
                <c:pt idx="288">
                  <c:v>43195</c:v>
                </c:pt>
                <c:pt idx="289">
                  <c:v>43196</c:v>
                </c:pt>
                <c:pt idx="290">
                  <c:v>43199</c:v>
                </c:pt>
                <c:pt idx="291">
                  <c:v>43200</c:v>
                </c:pt>
                <c:pt idx="292">
                  <c:v>43201</c:v>
                </c:pt>
                <c:pt idx="293">
                  <c:v>43202</c:v>
                </c:pt>
                <c:pt idx="294">
                  <c:v>43203</c:v>
                </c:pt>
                <c:pt idx="295">
                  <c:v>43206</c:v>
                </c:pt>
                <c:pt idx="296">
                  <c:v>43207</c:v>
                </c:pt>
                <c:pt idx="297">
                  <c:v>43208</c:v>
                </c:pt>
                <c:pt idx="298">
                  <c:v>43209</c:v>
                </c:pt>
                <c:pt idx="299">
                  <c:v>43210</c:v>
                </c:pt>
                <c:pt idx="300">
                  <c:v>43213</c:v>
                </c:pt>
                <c:pt idx="301">
                  <c:v>43214</c:v>
                </c:pt>
                <c:pt idx="302">
                  <c:v>43215</c:v>
                </c:pt>
                <c:pt idx="303">
                  <c:v>43216</c:v>
                </c:pt>
                <c:pt idx="304">
                  <c:v>43217</c:v>
                </c:pt>
                <c:pt idx="305">
                  <c:v>43220</c:v>
                </c:pt>
                <c:pt idx="306">
                  <c:v>43221</c:v>
                </c:pt>
                <c:pt idx="307">
                  <c:v>43222</c:v>
                </c:pt>
                <c:pt idx="308">
                  <c:v>43223</c:v>
                </c:pt>
                <c:pt idx="309">
                  <c:v>43224</c:v>
                </c:pt>
                <c:pt idx="310">
                  <c:v>43227</c:v>
                </c:pt>
                <c:pt idx="311">
                  <c:v>43228</c:v>
                </c:pt>
                <c:pt idx="312">
                  <c:v>43229</c:v>
                </c:pt>
                <c:pt idx="313">
                  <c:v>43230</c:v>
                </c:pt>
                <c:pt idx="314">
                  <c:v>43231</c:v>
                </c:pt>
                <c:pt idx="315">
                  <c:v>43234</c:v>
                </c:pt>
                <c:pt idx="316">
                  <c:v>43235</c:v>
                </c:pt>
                <c:pt idx="317">
                  <c:v>43236</c:v>
                </c:pt>
                <c:pt idx="318">
                  <c:v>43237</c:v>
                </c:pt>
                <c:pt idx="319">
                  <c:v>43238</c:v>
                </c:pt>
                <c:pt idx="320">
                  <c:v>43241</c:v>
                </c:pt>
                <c:pt idx="321">
                  <c:v>43242</c:v>
                </c:pt>
                <c:pt idx="322">
                  <c:v>43243</c:v>
                </c:pt>
                <c:pt idx="323">
                  <c:v>43244</c:v>
                </c:pt>
                <c:pt idx="324">
                  <c:v>43245</c:v>
                </c:pt>
                <c:pt idx="325">
                  <c:v>43249</c:v>
                </c:pt>
                <c:pt idx="326">
                  <c:v>43250</c:v>
                </c:pt>
                <c:pt idx="327">
                  <c:v>43251</c:v>
                </c:pt>
                <c:pt idx="328">
                  <c:v>43252</c:v>
                </c:pt>
                <c:pt idx="329">
                  <c:v>43255</c:v>
                </c:pt>
                <c:pt idx="330">
                  <c:v>43256</c:v>
                </c:pt>
                <c:pt idx="331">
                  <c:v>43257</c:v>
                </c:pt>
                <c:pt idx="332">
                  <c:v>43258</c:v>
                </c:pt>
                <c:pt idx="333">
                  <c:v>43259</c:v>
                </c:pt>
                <c:pt idx="334">
                  <c:v>43262</c:v>
                </c:pt>
                <c:pt idx="335">
                  <c:v>43263</c:v>
                </c:pt>
                <c:pt idx="336">
                  <c:v>43264</c:v>
                </c:pt>
                <c:pt idx="337">
                  <c:v>43265</c:v>
                </c:pt>
                <c:pt idx="338">
                  <c:v>43266</c:v>
                </c:pt>
                <c:pt idx="339">
                  <c:v>43269</c:v>
                </c:pt>
                <c:pt idx="340">
                  <c:v>43270</c:v>
                </c:pt>
                <c:pt idx="341">
                  <c:v>43271</c:v>
                </c:pt>
                <c:pt idx="342">
                  <c:v>43272</c:v>
                </c:pt>
                <c:pt idx="343">
                  <c:v>43273</c:v>
                </c:pt>
                <c:pt idx="344">
                  <c:v>43276</c:v>
                </c:pt>
                <c:pt idx="345">
                  <c:v>43277</c:v>
                </c:pt>
                <c:pt idx="346">
                  <c:v>43278</c:v>
                </c:pt>
                <c:pt idx="347">
                  <c:v>43279</c:v>
                </c:pt>
                <c:pt idx="348">
                  <c:v>43280</c:v>
                </c:pt>
                <c:pt idx="349">
                  <c:v>43283</c:v>
                </c:pt>
                <c:pt idx="350">
                  <c:v>43286</c:v>
                </c:pt>
                <c:pt idx="351">
                  <c:v>43287</c:v>
                </c:pt>
                <c:pt idx="352">
                  <c:v>43290</c:v>
                </c:pt>
                <c:pt idx="353">
                  <c:v>43291</c:v>
                </c:pt>
                <c:pt idx="354">
                  <c:v>43292</c:v>
                </c:pt>
                <c:pt idx="355">
                  <c:v>43293</c:v>
                </c:pt>
                <c:pt idx="356">
                  <c:v>43294</c:v>
                </c:pt>
                <c:pt idx="357">
                  <c:v>43297</c:v>
                </c:pt>
                <c:pt idx="358">
                  <c:v>43298</c:v>
                </c:pt>
                <c:pt idx="359">
                  <c:v>43299</c:v>
                </c:pt>
                <c:pt idx="360">
                  <c:v>43300</c:v>
                </c:pt>
                <c:pt idx="361">
                  <c:v>43301</c:v>
                </c:pt>
                <c:pt idx="362">
                  <c:v>43304</c:v>
                </c:pt>
                <c:pt idx="363">
                  <c:v>43305</c:v>
                </c:pt>
                <c:pt idx="364">
                  <c:v>43306</c:v>
                </c:pt>
                <c:pt idx="365">
                  <c:v>43307</c:v>
                </c:pt>
                <c:pt idx="366">
                  <c:v>43308</c:v>
                </c:pt>
                <c:pt idx="367">
                  <c:v>43311</c:v>
                </c:pt>
                <c:pt idx="368">
                  <c:v>43312</c:v>
                </c:pt>
                <c:pt idx="369">
                  <c:v>43313</c:v>
                </c:pt>
                <c:pt idx="370">
                  <c:v>43314</c:v>
                </c:pt>
                <c:pt idx="371">
                  <c:v>43315</c:v>
                </c:pt>
                <c:pt idx="372">
                  <c:v>43318</c:v>
                </c:pt>
                <c:pt idx="373">
                  <c:v>43319</c:v>
                </c:pt>
                <c:pt idx="374">
                  <c:v>43320</c:v>
                </c:pt>
                <c:pt idx="375">
                  <c:v>43321</c:v>
                </c:pt>
                <c:pt idx="376">
                  <c:v>43322</c:v>
                </c:pt>
                <c:pt idx="377">
                  <c:v>43325</c:v>
                </c:pt>
                <c:pt idx="378">
                  <c:v>43326</c:v>
                </c:pt>
                <c:pt idx="379">
                  <c:v>43327</c:v>
                </c:pt>
                <c:pt idx="380">
                  <c:v>43328</c:v>
                </c:pt>
                <c:pt idx="381">
                  <c:v>43329</c:v>
                </c:pt>
                <c:pt idx="382">
                  <c:v>43332</c:v>
                </c:pt>
                <c:pt idx="383">
                  <c:v>43333</c:v>
                </c:pt>
                <c:pt idx="384">
                  <c:v>43334</c:v>
                </c:pt>
                <c:pt idx="385">
                  <c:v>43335</c:v>
                </c:pt>
                <c:pt idx="386">
                  <c:v>43336</c:v>
                </c:pt>
                <c:pt idx="387">
                  <c:v>43339</c:v>
                </c:pt>
                <c:pt idx="388">
                  <c:v>43340</c:v>
                </c:pt>
                <c:pt idx="389">
                  <c:v>43341</c:v>
                </c:pt>
                <c:pt idx="390">
                  <c:v>43342</c:v>
                </c:pt>
                <c:pt idx="391">
                  <c:v>43343</c:v>
                </c:pt>
                <c:pt idx="392">
                  <c:v>43347</c:v>
                </c:pt>
                <c:pt idx="393">
                  <c:v>43348</c:v>
                </c:pt>
                <c:pt idx="394">
                  <c:v>43349</c:v>
                </c:pt>
                <c:pt idx="395">
                  <c:v>43350</c:v>
                </c:pt>
                <c:pt idx="396">
                  <c:v>43353</c:v>
                </c:pt>
                <c:pt idx="397">
                  <c:v>43354</c:v>
                </c:pt>
                <c:pt idx="398">
                  <c:v>43355</c:v>
                </c:pt>
                <c:pt idx="399">
                  <c:v>43356</c:v>
                </c:pt>
                <c:pt idx="400">
                  <c:v>43357</c:v>
                </c:pt>
                <c:pt idx="401">
                  <c:v>43360</c:v>
                </c:pt>
                <c:pt idx="402">
                  <c:v>43361</c:v>
                </c:pt>
                <c:pt idx="403">
                  <c:v>43362</c:v>
                </c:pt>
                <c:pt idx="404">
                  <c:v>43363</c:v>
                </c:pt>
                <c:pt idx="405">
                  <c:v>43364</c:v>
                </c:pt>
                <c:pt idx="406">
                  <c:v>43367</c:v>
                </c:pt>
                <c:pt idx="407">
                  <c:v>43368</c:v>
                </c:pt>
                <c:pt idx="408">
                  <c:v>43369</c:v>
                </c:pt>
                <c:pt idx="409">
                  <c:v>43370</c:v>
                </c:pt>
                <c:pt idx="410">
                  <c:v>43371</c:v>
                </c:pt>
                <c:pt idx="411">
                  <c:v>43374</c:v>
                </c:pt>
                <c:pt idx="412">
                  <c:v>43375</c:v>
                </c:pt>
                <c:pt idx="413">
                  <c:v>43376</c:v>
                </c:pt>
                <c:pt idx="414">
                  <c:v>43377</c:v>
                </c:pt>
                <c:pt idx="415">
                  <c:v>43378</c:v>
                </c:pt>
                <c:pt idx="416">
                  <c:v>43381</c:v>
                </c:pt>
                <c:pt idx="417">
                  <c:v>43382</c:v>
                </c:pt>
                <c:pt idx="418">
                  <c:v>43383</c:v>
                </c:pt>
                <c:pt idx="419">
                  <c:v>43384</c:v>
                </c:pt>
                <c:pt idx="420">
                  <c:v>43385</c:v>
                </c:pt>
                <c:pt idx="421">
                  <c:v>43388</c:v>
                </c:pt>
                <c:pt idx="422">
                  <c:v>43389</c:v>
                </c:pt>
                <c:pt idx="423">
                  <c:v>43390</c:v>
                </c:pt>
                <c:pt idx="424">
                  <c:v>43391</c:v>
                </c:pt>
                <c:pt idx="425">
                  <c:v>43392</c:v>
                </c:pt>
                <c:pt idx="426">
                  <c:v>43395</c:v>
                </c:pt>
                <c:pt idx="427">
                  <c:v>43396</c:v>
                </c:pt>
                <c:pt idx="428">
                  <c:v>43397</c:v>
                </c:pt>
                <c:pt idx="429">
                  <c:v>43398</c:v>
                </c:pt>
                <c:pt idx="430">
                  <c:v>43399</c:v>
                </c:pt>
                <c:pt idx="431">
                  <c:v>43402</c:v>
                </c:pt>
                <c:pt idx="432">
                  <c:v>43403</c:v>
                </c:pt>
                <c:pt idx="433">
                  <c:v>43404</c:v>
                </c:pt>
                <c:pt idx="434">
                  <c:v>43405</c:v>
                </c:pt>
                <c:pt idx="435">
                  <c:v>43406</c:v>
                </c:pt>
                <c:pt idx="436">
                  <c:v>43409</c:v>
                </c:pt>
                <c:pt idx="437">
                  <c:v>43410</c:v>
                </c:pt>
                <c:pt idx="438">
                  <c:v>43411</c:v>
                </c:pt>
                <c:pt idx="439">
                  <c:v>43412</c:v>
                </c:pt>
                <c:pt idx="440">
                  <c:v>43413</c:v>
                </c:pt>
                <c:pt idx="441">
                  <c:v>43416</c:v>
                </c:pt>
                <c:pt idx="442">
                  <c:v>43417</c:v>
                </c:pt>
                <c:pt idx="443">
                  <c:v>43418</c:v>
                </c:pt>
                <c:pt idx="444">
                  <c:v>43419</c:v>
                </c:pt>
                <c:pt idx="445">
                  <c:v>43420</c:v>
                </c:pt>
                <c:pt idx="446">
                  <c:v>43423</c:v>
                </c:pt>
                <c:pt idx="447">
                  <c:v>43424</c:v>
                </c:pt>
                <c:pt idx="448">
                  <c:v>43425</c:v>
                </c:pt>
                <c:pt idx="449">
                  <c:v>43430</c:v>
                </c:pt>
                <c:pt idx="450">
                  <c:v>43431</c:v>
                </c:pt>
                <c:pt idx="451">
                  <c:v>43432</c:v>
                </c:pt>
                <c:pt idx="452">
                  <c:v>43433</c:v>
                </c:pt>
                <c:pt idx="453">
                  <c:v>43434</c:v>
                </c:pt>
                <c:pt idx="454">
                  <c:v>43437</c:v>
                </c:pt>
                <c:pt idx="455">
                  <c:v>43438</c:v>
                </c:pt>
                <c:pt idx="456">
                  <c:v>43440</c:v>
                </c:pt>
                <c:pt idx="457">
                  <c:v>43441</c:v>
                </c:pt>
                <c:pt idx="458">
                  <c:v>43444</c:v>
                </c:pt>
                <c:pt idx="459">
                  <c:v>43445</c:v>
                </c:pt>
                <c:pt idx="460">
                  <c:v>43446</c:v>
                </c:pt>
                <c:pt idx="461">
                  <c:v>43447</c:v>
                </c:pt>
                <c:pt idx="462">
                  <c:v>43448</c:v>
                </c:pt>
                <c:pt idx="463">
                  <c:v>43451</c:v>
                </c:pt>
                <c:pt idx="464">
                  <c:v>43452</c:v>
                </c:pt>
                <c:pt idx="465">
                  <c:v>43453</c:v>
                </c:pt>
                <c:pt idx="466">
                  <c:v>43454</c:v>
                </c:pt>
                <c:pt idx="467">
                  <c:v>43455</c:v>
                </c:pt>
                <c:pt idx="468">
                  <c:v>43460</c:v>
                </c:pt>
                <c:pt idx="469">
                  <c:v>43461</c:v>
                </c:pt>
                <c:pt idx="470">
                  <c:v>43462</c:v>
                </c:pt>
                <c:pt idx="471">
                  <c:v>43465</c:v>
                </c:pt>
                <c:pt idx="472">
                  <c:v>43467</c:v>
                </c:pt>
                <c:pt idx="473">
                  <c:v>43468</c:v>
                </c:pt>
                <c:pt idx="474">
                  <c:v>43469</c:v>
                </c:pt>
                <c:pt idx="475">
                  <c:v>43472</c:v>
                </c:pt>
                <c:pt idx="476">
                  <c:v>43473</c:v>
                </c:pt>
                <c:pt idx="477">
                  <c:v>43474</c:v>
                </c:pt>
                <c:pt idx="478">
                  <c:v>43475</c:v>
                </c:pt>
                <c:pt idx="479">
                  <c:v>43476</c:v>
                </c:pt>
                <c:pt idx="480">
                  <c:v>43479</c:v>
                </c:pt>
                <c:pt idx="481">
                  <c:v>43480</c:v>
                </c:pt>
                <c:pt idx="482">
                  <c:v>43481</c:v>
                </c:pt>
                <c:pt idx="483">
                  <c:v>43482</c:v>
                </c:pt>
                <c:pt idx="484">
                  <c:v>43483</c:v>
                </c:pt>
                <c:pt idx="485">
                  <c:v>43487</c:v>
                </c:pt>
                <c:pt idx="486">
                  <c:v>43488</c:v>
                </c:pt>
                <c:pt idx="487">
                  <c:v>43489</c:v>
                </c:pt>
                <c:pt idx="488">
                  <c:v>43490</c:v>
                </c:pt>
                <c:pt idx="489">
                  <c:v>43493</c:v>
                </c:pt>
                <c:pt idx="490">
                  <c:v>43494</c:v>
                </c:pt>
                <c:pt idx="491">
                  <c:v>43495</c:v>
                </c:pt>
                <c:pt idx="492">
                  <c:v>43496</c:v>
                </c:pt>
                <c:pt idx="493">
                  <c:v>43497</c:v>
                </c:pt>
                <c:pt idx="494">
                  <c:v>43500</c:v>
                </c:pt>
                <c:pt idx="495">
                  <c:v>43501</c:v>
                </c:pt>
                <c:pt idx="496">
                  <c:v>43502</c:v>
                </c:pt>
                <c:pt idx="497">
                  <c:v>43503</c:v>
                </c:pt>
                <c:pt idx="498">
                  <c:v>43504</c:v>
                </c:pt>
                <c:pt idx="499">
                  <c:v>43507</c:v>
                </c:pt>
                <c:pt idx="500">
                  <c:v>43508</c:v>
                </c:pt>
                <c:pt idx="501">
                  <c:v>43509</c:v>
                </c:pt>
                <c:pt idx="502">
                  <c:v>43510</c:v>
                </c:pt>
                <c:pt idx="503">
                  <c:v>43511</c:v>
                </c:pt>
                <c:pt idx="504">
                  <c:v>43515</c:v>
                </c:pt>
                <c:pt idx="505">
                  <c:v>43516</c:v>
                </c:pt>
                <c:pt idx="506">
                  <c:v>43517</c:v>
                </c:pt>
                <c:pt idx="507">
                  <c:v>43518</c:v>
                </c:pt>
                <c:pt idx="508">
                  <c:v>43521</c:v>
                </c:pt>
                <c:pt idx="509">
                  <c:v>43522</c:v>
                </c:pt>
                <c:pt idx="510">
                  <c:v>43523</c:v>
                </c:pt>
                <c:pt idx="511">
                  <c:v>43524</c:v>
                </c:pt>
                <c:pt idx="512">
                  <c:v>43525</c:v>
                </c:pt>
                <c:pt idx="513">
                  <c:v>43528</c:v>
                </c:pt>
                <c:pt idx="514">
                  <c:v>43529</c:v>
                </c:pt>
                <c:pt idx="515">
                  <c:v>43530</c:v>
                </c:pt>
                <c:pt idx="516">
                  <c:v>43531</c:v>
                </c:pt>
                <c:pt idx="517">
                  <c:v>43532</c:v>
                </c:pt>
                <c:pt idx="518">
                  <c:v>43535</c:v>
                </c:pt>
                <c:pt idx="519">
                  <c:v>43536</c:v>
                </c:pt>
                <c:pt idx="520">
                  <c:v>43537</c:v>
                </c:pt>
                <c:pt idx="521">
                  <c:v>43538</c:v>
                </c:pt>
                <c:pt idx="522">
                  <c:v>43539</c:v>
                </c:pt>
                <c:pt idx="523">
                  <c:v>43542</c:v>
                </c:pt>
                <c:pt idx="524">
                  <c:v>43543</c:v>
                </c:pt>
                <c:pt idx="525">
                  <c:v>43544</c:v>
                </c:pt>
                <c:pt idx="526">
                  <c:v>43545</c:v>
                </c:pt>
                <c:pt idx="527">
                  <c:v>43546</c:v>
                </c:pt>
                <c:pt idx="528">
                  <c:v>43549</c:v>
                </c:pt>
                <c:pt idx="529">
                  <c:v>43550</c:v>
                </c:pt>
                <c:pt idx="530">
                  <c:v>43551</c:v>
                </c:pt>
                <c:pt idx="531">
                  <c:v>43552</c:v>
                </c:pt>
                <c:pt idx="532">
                  <c:v>43553</c:v>
                </c:pt>
                <c:pt idx="533">
                  <c:v>43556</c:v>
                </c:pt>
                <c:pt idx="534">
                  <c:v>43557</c:v>
                </c:pt>
                <c:pt idx="535">
                  <c:v>43558</c:v>
                </c:pt>
                <c:pt idx="536">
                  <c:v>43559</c:v>
                </c:pt>
                <c:pt idx="537">
                  <c:v>43560</c:v>
                </c:pt>
                <c:pt idx="538">
                  <c:v>43563</c:v>
                </c:pt>
                <c:pt idx="539">
                  <c:v>43564</c:v>
                </c:pt>
                <c:pt idx="540">
                  <c:v>43565</c:v>
                </c:pt>
                <c:pt idx="541">
                  <c:v>43566</c:v>
                </c:pt>
                <c:pt idx="542">
                  <c:v>43567</c:v>
                </c:pt>
                <c:pt idx="543">
                  <c:v>43570</c:v>
                </c:pt>
                <c:pt idx="544">
                  <c:v>43571</c:v>
                </c:pt>
                <c:pt idx="545">
                  <c:v>43572</c:v>
                </c:pt>
                <c:pt idx="546">
                  <c:v>43573</c:v>
                </c:pt>
                <c:pt idx="547">
                  <c:v>43577</c:v>
                </c:pt>
                <c:pt idx="548">
                  <c:v>43578</c:v>
                </c:pt>
                <c:pt idx="549">
                  <c:v>43579</c:v>
                </c:pt>
                <c:pt idx="550">
                  <c:v>43580</c:v>
                </c:pt>
                <c:pt idx="551">
                  <c:v>43581</c:v>
                </c:pt>
                <c:pt idx="552">
                  <c:v>43584</c:v>
                </c:pt>
                <c:pt idx="553">
                  <c:v>43585</c:v>
                </c:pt>
                <c:pt idx="554">
                  <c:v>43586</c:v>
                </c:pt>
                <c:pt idx="555">
                  <c:v>43587</c:v>
                </c:pt>
                <c:pt idx="556">
                  <c:v>43588</c:v>
                </c:pt>
                <c:pt idx="557">
                  <c:v>43591</c:v>
                </c:pt>
                <c:pt idx="558">
                  <c:v>43592</c:v>
                </c:pt>
                <c:pt idx="559">
                  <c:v>43593</c:v>
                </c:pt>
                <c:pt idx="560">
                  <c:v>43594</c:v>
                </c:pt>
                <c:pt idx="561">
                  <c:v>43595</c:v>
                </c:pt>
                <c:pt idx="562">
                  <c:v>43598</c:v>
                </c:pt>
                <c:pt idx="563">
                  <c:v>43599</c:v>
                </c:pt>
                <c:pt idx="564">
                  <c:v>43600</c:v>
                </c:pt>
                <c:pt idx="565">
                  <c:v>43601</c:v>
                </c:pt>
                <c:pt idx="566">
                  <c:v>43602</c:v>
                </c:pt>
                <c:pt idx="567">
                  <c:v>43605</c:v>
                </c:pt>
                <c:pt idx="568">
                  <c:v>43606</c:v>
                </c:pt>
                <c:pt idx="569">
                  <c:v>43607</c:v>
                </c:pt>
                <c:pt idx="570">
                  <c:v>43608</c:v>
                </c:pt>
                <c:pt idx="571">
                  <c:v>43609</c:v>
                </c:pt>
                <c:pt idx="572">
                  <c:v>43613</c:v>
                </c:pt>
                <c:pt idx="573">
                  <c:v>43614</c:v>
                </c:pt>
                <c:pt idx="574">
                  <c:v>43615</c:v>
                </c:pt>
                <c:pt idx="575">
                  <c:v>43616</c:v>
                </c:pt>
                <c:pt idx="576">
                  <c:v>43619</c:v>
                </c:pt>
                <c:pt idx="577">
                  <c:v>43620</c:v>
                </c:pt>
                <c:pt idx="578">
                  <c:v>43621</c:v>
                </c:pt>
                <c:pt idx="579">
                  <c:v>43622</c:v>
                </c:pt>
                <c:pt idx="580">
                  <c:v>43623</c:v>
                </c:pt>
                <c:pt idx="581">
                  <c:v>43626</c:v>
                </c:pt>
                <c:pt idx="582">
                  <c:v>43627</c:v>
                </c:pt>
                <c:pt idx="583">
                  <c:v>43628</c:v>
                </c:pt>
                <c:pt idx="584">
                  <c:v>43629</c:v>
                </c:pt>
                <c:pt idx="585">
                  <c:v>43630</c:v>
                </c:pt>
                <c:pt idx="586">
                  <c:v>43633</c:v>
                </c:pt>
                <c:pt idx="587">
                  <c:v>43634</c:v>
                </c:pt>
                <c:pt idx="588">
                  <c:v>43635</c:v>
                </c:pt>
                <c:pt idx="589">
                  <c:v>43636</c:v>
                </c:pt>
                <c:pt idx="590">
                  <c:v>43637</c:v>
                </c:pt>
                <c:pt idx="591">
                  <c:v>43640</c:v>
                </c:pt>
                <c:pt idx="592">
                  <c:v>43641</c:v>
                </c:pt>
                <c:pt idx="593">
                  <c:v>43642</c:v>
                </c:pt>
                <c:pt idx="594">
                  <c:v>43643</c:v>
                </c:pt>
                <c:pt idx="595">
                  <c:v>43644</c:v>
                </c:pt>
                <c:pt idx="596">
                  <c:v>43647</c:v>
                </c:pt>
                <c:pt idx="597">
                  <c:v>43648</c:v>
                </c:pt>
                <c:pt idx="598">
                  <c:v>43651</c:v>
                </c:pt>
                <c:pt idx="599">
                  <c:v>43654</c:v>
                </c:pt>
                <c:pt idx="600">
                  <c:v>43655</c:v>
                </c:pt>
                <c:pt idx="601">
                  <c:v>43656</c:v>
                </c:pt>
                <c:pt idx="602">
                  <c:v>43657</c:v>
                </c:pt>
                <c:pt idx="603">
                  <c:v>43658</c:v>
                </c:pt>
                <c:pt idx="604">
                  <c:v>43661</c:v>
                </c:pt>
                <c:pt idx="605">
                  <c:v>43662</c:v>
                </c:pt>
                <c:pt idx="606">
                  <c:v>43663</c:v>
                </c:pt>
                <c:pt idx="607">
                  <c:v>43664</c:v>
                </c:pt>
                <c:pt idx="608">
                  <c:v>43665</c:v>
                </c:pt>
                <c:pt idx="609">
                  <c:v>43668</c:v>
                </c:pt>
                <c:pt idx="610">
                  <c:v>43669</c:v>
                </c:pt>
                <c:pt idx="611">
                  <c:v>43670</c:v>
                </c:pt>
                <c:pt idx="612">
                  <c:v>43671</c:v>
                </c:pt>
                <c:pt idx="613">
                  <c:v>43672</c:v>
                </c:pt>
                <c:pt idx="614">
                  <c:v>43675</c:v>
                </c:pt>
                <c:pt idx="615">
                  <c:v>43676</c:v>
                </c:pt>
                <c:pt idx="616">
                  <c:v>43677</c:v>
                </c:pt>
                <c:pt idx="617">
                  <c:v>43678</c:v>
                </c:pt>
                <c:pt idx="618">
                  <c:v>43679</c:v>
                </c:pt>
                <c:pt idx="619">
                  <c:v>43682</c:v>
                </c:pt>
                <c:pt idx="620">
                  <c:v>43683</c:v>
                </c:pt>
                <c:pt idx="621">
                  <c:v>43684</c:v>
                </c:pt>
                <c:pt idx="622">
                  <c:v>43685</c:v>
                </c:pt>
                <c:pt idx="623">
                  <c:v>43686</c:v>
                </c:pt>
                <c:pt idx="624">
                  <c:v>43689</c:v>
                </c:pt>
                <c:pt idx="625">
                  <c:v>43690</c:v>
                </c:pt>
                <c:pt idx="626">
                  <c:v>43691</c:v>
                </c:pt>
                <c:pt idx="627">
                  <c:v>43692</c:v>
                </c:pt>
                <c:pt idx="628">
                  <c:v>43693</c:v>
                </c:pt>
                <c:pt idx="629">
                  <c:v>43696</c:v>
                </c:pt>
                <c:pt idx="630">
                  <c:v>43697</c:v>
                </c:pt>
                <c:pt idx="631">
                  <c:v>43698</c:v>
                </c:pt>
                <c:pt idx="632">
                  <c:v>43699</c:v>
                </c:pt>
                <c:pt idx="633">
                  <c:v>43700</c:v>
                </c:pt>
                <c:pt idx="634">
                  <c:v>43703</c:v>
                </c:pt>
                <c:pt idx="635">
                  <c:v>43704</c:v>
                </c:pt>
                <c:pt idx="636">
                  <c:v>43705</c:v>
                </c:pt>
                <c:pt idx="637">
                  <c:v>43706</c:v>
                </c:pt>
                <c:pt idx="638">
                  <c:v>43707</c:v>
                </c:pt>
                <c:pt idx="639">
                  <c:v>43711</c:v>
                </c:pt>
                <c:pt idx="640">
                  <c:v>43712</c:v>
                </c:pt>
                <c:pt idx="641">
                  <c:v>43713</c:v>
                </c:pt>
                <c:pt idx="642">
                  <c:v>43714</c:v>
                </c:pt>
                <c:pt idx="643">
                  <c:v>43717</c:v>
                </c:pt>
                <c:pt idx="644">
                  <c:v>43718</c:v>
                </c:pt>
                <c:pt idx="645">
                  <c:v>43719</c:v>
                </c:pt>
                <c:pt idx="646">
                  <c:v>43720</c:v>
                </c:pt>
                <c:pt idx="647">
                  <c:v>43721</c:v>
                </c:pt>
                <c:pt idx="648">
                  <c:v>43724</c:v>
                </c:pt>
                <c:pt idx="649">
                  <c:v>43725</c:v>
                </c:pt>
                <c:pt idx="650">
                  <c:v>43726</c:v>
                </c:pt>
                <c:pt idx="651">
                  <c:v>43727</c:v>
                </c:pt>
                <c:pt idx="652">
                  <c:v>43728</c:v>
                </c:pt>
                <c:pt idx="653">
                  <c:v>43731</c:v>
                </c:pt>
                <c:pt idx="654">
                  <c:v>43732</c:v>
                </c:pt>
                <c:pt idx="655">
                  <c:v>43733</c:v>
                </c:pt>
                <c:pt idx="656">
                  <c:v>43734</c:v>
                </c:pt>
                <c:pt idx="657">
                  <c:v>43735</c:v>
                </c:pt>
                <c:pt idx="658">
                  <c:v>43738</c:v>
                </c:pt>
                <c:pt idx="659">
                  <c:v>43739</c:v>
                </c:pt>
                <c:pt idx="660">
                  <c:v>43740</c:v>
                </c:pt>
                <c:pt idx="661">
                  <c:v>43741</c:v>
                </c:pt>
                <c:pt idx="662">
                  <c:v>43742</c:v>
                </c:pt>
                <c:pt idx="663">
                  <c:v>43745</c:v>
                </c:pt>
                <c:pt idx="664">
                  <c:v>43746</c:v>
                </c:pt>
                <c:pt idx="665">
                  <c:v>43747</c:v>
                </c:pt>
                <c:pt idx="666">
                  <c:v>43748</c:v>
                </c:pt>
                <c:pt idx="667">
                  <c:v>43749</c:v>
                </c:pt>
                <c:pt idx="668">
                  <c:v>43752</c:v>
                </c:pt>
                <c:pt idx="669">
                  <c:v>43753</c:v>
                </c:pt>
                <c:pt idx="670">
                  <c:v>43754</c:v>
                </c:pt>
                <c:pt idx="671">
                  <c:v>43755</c:v>
                </c:pt>
                <c:pt idx="672">
                  <c:v>43756</c:v>
                </c:pt>
                <c:pt idx="673">
                  <c:v>43759</c:v>
                </c:pt>
                <c:pt idx="674">
                  <c:v>43760</c:v>
                </c:pt>
                <c:pt idx="675">
                  <c:v>43761</c:v>
                </c:pt>
                <c:pt idx="676">
                  <c:v>43762</c:v>
                </c:pt>
                <c:pt idx="677">
                  <c:v>43763</c:v>
                </c:pt>
                <c:pt idx="678">
                  <c:v>43766</c:v>
                </c:pt>
                <c:pt idx="679">
                  <c:v>43767</c:v>
                </c:pt>
                <c:pt idx="680">
                  <c:v>43768</c:v>
                </c:pt>
                <c:pt idx="681">
                  <c:v>43769</c:v>
                </c:pt>
                <c:pt idx="682">
                  <c:v>43770</c:v>
                </c:pt>
                <c:pt idx="683">
                  <c:v>43773</c:v>
                </c:pt>
                <c:pt idx="684">
                  <c:v>43774</c:v>
                </c:pt>
                <c:pt idx="685">
                  <c:v>43775</c:v>
                </c:pt>
                <c:pt idx="686">
                  <c:v>43776</c:v>
                </c:pt>
                <c:pt idx="687">
                  <c:v>43777</c:v>
                </c:pt>
                <c:pt idx="688">
                  <c:v>43780</c:v>
                </c:pt>
                <c:pt idx="689">
                  <c:v>43781</c:v>
                </c:pt>
                <c:pt idx="690">
                  <c:v>43782</c:v>
                </c:pt>
                <c:pt idx="691">
                  <c:v>43783</c:v>
                </c:pt>
                <c:pt idx="692">
                  <c:v>43784</c:v>
                </c:pt>
                <c:pt idx="693">
                  <c:v>43787</c:v>
                </c:pt>
                <c:pt idx="694">
                  <c:v>43788</c:v>
                </c:pt>
                <c:pt idx="695">
                  <c:v>43789</c:v>
                </c:pt>
                <c:pt idx="696">
                  <c:v>43790</c:v>
                </c:pt>
                <c:pt idx="697">
                  <c:v>43791</c:v>
                </c:pt>
                <c:pt idx="698">
                  <c:v>43794</c:v>
                </c:pt>
                <c:pt idx="699">
                  <c:v>43795</c:v>
                </c:pt>
                <c:pt idx="700">
                  <c:v>43796</c:v>
                </c:pt>
                <c:pt idx="701">
                  <c:v>43801</c:v>
                </c:pt>
                <c:pt idx="702">
                  <c:v>43802</c:v>
                </c:pt>
                <c:pt idx="703">
                  <c:v>43803</c:v>
                </c:pt>
                <c:pt idx="704">
                  <c:v>43804</c:v>
                </c:pt>
                <c:pt idx="705">
                  <c:v>43805</c:v>
                </c:pt>
                <c:pt idx="706">
                  <c:v>43808</c:v>
                </c:pt>
                <c:pt idx="707">
                  <c:v>43809</c:v>
                </c:pt>
                <c:pt idx="708">
                  <c:v>43810</c:v>
                </c:pt>
                <c:pt idx="709">
                  <c:v>43811</c:v>
                </c:pt>
                <c:pt idx="710">
                  <c:v>43812</c:v>
                </c:pt>
                <c:pt idx="711">
                  <c:v>43815</c:v>
                </c:pt>
                <c:pt idx="712">
                  <c:v>43816</c:v>
                </c:pt>
                <c:pt idx="713">
                  <c:v>43817</c:v>
                </c:pt>
                <c:pt idx="714">
                  <c:v>43818</c:v>
                </c:pt>
                <c:pt idx="715">
                  <c:v>43819</c:v>
                </c:pt>
                <c:pt idx="716">
                  <c:v>43822</c:v>
                </c:pt>
                <c:pt idx="717">
                  <c:v>43825</c:v>
                </c:pt>
                <c:pt idx="718">
                  <c:v>43826</c:v>
                </c:pt>
                <c:pt idx="719">
                  <c:v>43829</c:v>
                </c:pt>
                <c:pt idx="720">
                  <c:v>43830</c:v>
                </c:pt>
                <c:pt idx="721">
                  <c:v>43832</c:v>
                </c:pt>
                <c:pt idx="722">
                  <c:v>43833</c:v>
                </c:pt>
                <c:pt idx="723">
                  <c:v>43836</c:v>
                </c:pt>
                <c:pt idx="724">
                  <c:v>43837</c:v>
                </c:pt>
                <c:pt idx="725">
                  <c:v>43838</c:v>
                </c:pt>
                <c:pt idx="726">
                  <c:v>43839</c:v>
                </c:pt>
                <c:pt idx="727">
                  <c:v>43840</c:v>
                </c:pt>
                <c:pt idx="728">
                  <c:v>43843</c:v>
                </c:pt>
                <c:pt idx="729">
                  <c:v>43844</c:v>
                </c:pt>
                <c:pt idx="730">
                  <c:v>43845</c:v>
                </c:pt>
                <c:pt idx="731">
                  <c:v>43846</c:v>
                </c:pt>
                <c:pt idx="732">
                  <c:v>43847</c:v>
                </c:pt>
                <c:pt idx="733">
                  <c:v>43851</c:v>
                </c:pt>
                <c:pt idx="734">
                  <c:v>43852</c:v>
                </c:pt>
                <c:pt idx="735">
                  <c:v>43853</c:v>
                </c:pt>
                <c:pt idx="736">
                  <c:v>43854</c:v>
                </c:pt>
                <c:pt idx="737">
                  <c:v>43856</c:v>
                </c:pt>
                <c:pt idx="738">
                  <c:v>43857</c:v>
                </c:pt>
                <c:pt idx="739">
                  <c:v>43858</c:v>
                </c:pt>
                <c:pt idx="740">
                  <c:v>43859</c:v>
                </c:pt>
                <c:pt idx="741">
                  <c:v>43860</c:v>
                </c:pt>
                <c:pt idx="742">
                  <c:v>43861</c:v>
                </c:pt>
                <c:pt idx="743">
                  <c:v>43863</c:v>
                </c:pt>
                <c:pt idx="744">
                  <c:v>43864</c:v>
                </c:pt>
                <c:pt idx="745">
                  <c:v>43865</c:v>
                </c:pt>
                <c:pt idx="746">
                  <c:v>43866</c:v>
                </c:pt>
                <c:pt idx="747">
                  <c:v>43867</c:v>
                </c:pt>
                <c:pt idx="748">
                  <c:v>43868</c:v>
                </c:pt>
                <c:pt idx="749">
                  <c:v>43870</c:v>
                </c:pt>
                <c:pt idx="750">
                  <c:v>43871</c:v>
                </c:pt>
                <c:pt idx="751">
                  <c:v>43872</c:v>
                </c:pt>
                <c:pt idx="752">
                  <c:v>43873</c:v>
                </c:pt>
                <c:pt idx="753">
                  <c:v>43874</c:v>
                </c:pt>
                <c:pt idx="754">
                  <c:v>43875</c:v>
                </c:pt>
                <c:pt idx="755">
                  <c:v>43877</c:v>
                </c:pt>
                <c:pt idx="756">
                  <c:v>43879</c:v>
                </c:pt>
                <c:pt idx="757">
                  <c:v>43880</c:v>
                </c:pt>
                <c:pt idx="758">
                  <c:v>43881</c:v>
                </c:pt>
                <c:pt idx="759">
                  <c:v>43882</c:v>
                </c:pt>
                <c:pt idx="760">
                  <c:v>43884</c:v>
                </c:pt>
                <c:pt idx="761">
                  <c:v>43885</c:v>
                </c:pt>
                <c:pt idx="762">
                  <c:v>43886</c:v>
                </c:pt>
                <c:pt idx="763">
                  <c:v>43887</c:v>
                </c:pt>
                <c:pt idx="764">
                  <c:v>43888</c:v>
                </c:pt>
                <c:pt idx="765">
                  <c:v>43889</c:v>
                </c:pt>
                <c:pt idx="766">
                  <c:v>43891</c:v>
                </c:pt>
                <c:pt idx="767">
                  <c:v>43892</c:v>
                </c:pt>
                <c:pt idx="768">
                  <c:v>43893</c:v>
                </c:pt>
                <c:pt idx="769">
                  <c:v>43894</c:v>
                </c:pt>
                <c:pt idx="770">
                  <c:v>43895</c:v>
                </c:pt>
                <c:pt idx="771">
                  <c:v>43896</c:v>
                </c:pt>
                <c:pt idx="772">
                  <c:v>43898</c:v>
                </c:pt>
                <c:pt idx="773">
                  <c:v>43899</c:v>
                </c:pt>
                <c:pt idx="774">
                  <c:v>43900</c:v>
                </c:pt>
                <c:pt idx="775">
                  <c:v>43901</c:v>
                </c:pt>
                <c:pt idx="776">
                  <c:v>43902</c:v>
                </c:pt>
                <c:pt idx="777">
                  <c:v>43903</c:v>
                </c:pt>
                <c:pt idx="778">
                  <c:v>43905</c:v>
                </c:pt>
                <c:pt idx="779">
                  <c:v>43906</c:v>
                </c:pt>
                <c:pt idx="780">
                  <c:v>43907</c:v>
                </c:pt>
                <c:pt idx="781">
                  <c:v>43908</c:v>
                </c:pt>
                <c:pt idx="782">
                  <c:v>43909</c:v>
                </c:pt>
                <c:pt idx="783">
                  <c:v>43910</c:v>
                </c:pt>
                <c:pt idx="784">
                  <c:v>43912</c:v>
                </c:pt>
                <c:pt idx="785">
                  <c:v>43913</c:v>
                </c:pt>
                <c:pt idx="786">
                  <c:v>43914</c:v>
                </c:pt>
                <c:pt idx="787">
                  <c:v>43915</c:v>
                </c:pt>
                <c:pt idx="788">
                  <c:v>43916</c:v>
                </c:pt>
                <c:pt idx="789">
                  <c:v>43917</c:v>
                </c:pt>
                <c:pt idx="790">
                  <c:v>43919</c:v>
                </c:pt>
                <c:pt idx="791">
                  <c:v>43920</c:v>
                </c:pt>
                <c:pt idx="792">
                  <c:v>43921</c:v>
                </c:pt>
                <c:pt idx="793">
                  <c:v>43922</c:v>
                </c:pt>
                <c:pt idx="794">
                  <c:v>43923</c:v>
                </c:pt>
                <c:pt idx="795">
                  <c:v>43924</c:v>
                </c:pt>
                <c:pt idx="796">
                  <c:v>43927</c:v>
                </c:pt>
                <c:pt idx="797">
                  <c:v>43928</c:v>
                </c:pt>
                <c:pt idx="798">
                  <c:v>43929</c:v>
                </c:pt>
                <c:pt idx="799">
                  <c:v>43930</c:v>
                </c:pt>
                <c:pt idx="800">
                  <c:v>43933</c:v>
                </c:pt>
                <c:pt idx="801">
                  <c:v>43934</c:v>
                </c:pt>
                <c:pt idx="802">
                  <c:v>43935</c:v>
                </c:pt>
                <c:pt idx="803">
                  <c:v>43936</c:v>
                </c:pt>
                <c:pt idx="804">
                  <c:v>43937</c:v>
                </c:pt>
                <c:pt idx="805">
                  <c:v>43938</c:v>
                </c:pt>
                <c:pt idx="806">
                  <c:v>43940</c:v>
                </c:pt>
                <c:pt idx="807">
                  <c:v>43941</c:v>
                </c:pt>
                <c:pt idx="808">
                  <c:v>43942</c:v>
                </c:pt>
                <c:pt idx="809">
                  <c:v>43943</c:v>
                </c:pt>
                <c:pt idx="810">
                  <c:v>43944</c:v>
                </c:pt>
                <c:pt idx="811">
                  <c:v>43945</c:v>
                </c:pt>
                <c:pt idx="812">
                  <c:v>43947</c:v>
                </c:pt>
                <c:pt idx="813">
                  <c:v>43948</c:v>
                </c:pt>
                <c:pt idx="814">
                  <c:v>43949</c:v>
                </c:pt>
                <c:pt idx="815">
                  <c:v>43950</c:v>
                </c:pt>
                <c:pt idx="816">
                  <c:v>43951</c:v>
                </c:pt>
                <c:pt idx="817">
                  <c:v>43952</c:v>
                </c:pt>
                <c:pt idx="818">
                  <c:v>43954</c:v>
                </c:pt>
                <c:pt idx="819">
                  <c:v>43955</c:v>
                </c:pt>
                <c:pt idx="820">
                  <c:v>43956</c:v>
                </c:pt>
                <c:pt idx="821">
                  <c:v>43957</c:v>
                </c:pt>
                <c:pt idx="822">
                  <c:v>43958</c:v>
                </c:pt>
                <c:pt idx="823">
                  <c:v>43959</c:v>
                </c:pt>
                <c:pt idx="824">
                  <c:v>43961</c:v>
                </c:pt>
                <c:pt idx="825">
                  <c:v>43962</c:v>
                </c:pt>
                <c:pt idx="826">
                  <c:v>43963</c:v>
                </c:pt>
                <c:pt idx="827">
                  <c:v>43964</c:v>
                </c:pt>
                <c:pt idx="828">
                  <c:v>43965</c:v>
                </c:pt>
                <c:pt idx="829">
                  <c:v>43966</c:v>
                </c:pt>
                <c:pt idx="830">
                  <c:v>43968</c:v>
                </c:pt>
                <c:pt idx="831">
                  <c:v>43969</c:v>
                </c:pt>
                <c:pt idx="832">
                  <c:v>43970</c:v>
                </c:pt>
                <c:pt idx="833">
                  <c:v>43971</c:v>
                </c:pt>
                <c:pt idx="834">
                  <c:v>43972</c:v>
                </c:pt>
                <c:pt idx="835">
                  <c:v>43973</c:v>
                </c:pt>
                <c:pt idx="836">
                  <c:v>43975</c:v>
                </c:pt>
                <c:pt idx="837">
                  <c:v>43976</c:v>
                </c:pt>
                <c:pt idx="838">
                  <c:v>43977</c:v>
                </c:pt>
                <c:pt idx="839">
                  <c:v>43978</c:v>
                </c:pt>
                <c:pt idx="840">
                  <c:v>43979</c:v>
                </c:pt>
                <c:pt idx="841">
                  <c:v>43980</c:v>
                </c:pt>
                <c:pt idx="842">
                  <c:v>43982</c:v>
                </c:pt>
                <c:pt idx="843">
                  <c:v>43983</c:v>
                </c:pt>
                <c:pt idx="844">
                  <c:v>43984</c:v>
                </c:pt>
                <c:pt idx="845">
                  <c:v>43985</c:v>
                </c:pt>
                <c:pt idx="846">
                  <c:v>43986</c:v>
                </c:pt>
                <c:pt idx="847">
                  <c:v>43987</c:v>
                </c:pt>
              </c:numCache>
            </c:numRef>
          </c:cat>
          <c:val>
            <c:numRef>
              <c:f>'Performance comparison'!$S$29:$S$876</c:f>
              <c:numCache>
                <c:formatCode>0.00%</c:formatCode>
                <c:ptCount val="848"/>
                <c:pt idx="0">
                  <c:v>-3.2533184039079052E-3</c:v>
                </c:pt>
                <c:pt idx="1">
                  <c:v>-1.578433485402991E-2</c:v>
                </c:pt>
                <c:pt idx="2">
                  <c:v>-3.1880527252015088E-2</c:v>
                </c:pt>
                <c:pt idx="3">
                  <c:v>-1.4462707171804371E-2</c:v>
                </c:pt>
                <c:pt idx="4">
                  <c:v>-1.9550836446499291E-2</c:v>
                </c:pt>
                <c:pt idx="5">
                  <c:v>-1.7857674565061578E-2</c:v>
                </c:pt>
                <c:pt idx="6">
                  <c:v>-2.255384164990604E-2</c:v>
                </c:pt>
                <c:pt idx="7">
                  <c:v>-2.3303204721240395E-2</c:v>
                </c:pt>
                <c:pt idx="8">
                  <c:v>-3.558698064817499E-2</c:v>
                </c:pt>
                <c:pt idx="9">
                  <c:v>-2.6854904808667403E-2</c:v>
                </c:pt>
                <c:pt idx="10">
                  <c:v>-4.2775289046350688E-2</c:v>
                </c:pt>
                <c:pt idx="11">
                  <c:v>-3.4291302576000306E-2</c:v>
                </c:pt>
                <c:pt idx="12">
                  <c:v>-3.5401946885737869E-2</c:v>
                </c:pt>
                <c:pt idx="13">
                  <c:v>-3.4661598876527949E-2</c:v>
                </c:pt>
                <c:pt idx="14">
                  <c:v>-3.1323391028777001E-2</c:v>
                </c:pt>
                <c:pt idx="15">
                  <c:v>-8.3986560524172207E-3</c:v>
                </c:pt>
                <c:pt idx="16">
                  <c:v>-2.1991483416762454E-2</c:v>
                </c:pt>
                <c:pt idx="17">
                  <c:v>-1.9550836446499457E-2</c:v>
                </c:pt>
                <c:pt idx="18">
                  <c:v>-1.842234281535976E-2</c:v>
                </c:pt>
                <c:pt idx="19">
                  <c:v>3.6900214864668796E-2</c:v>
                </c:pt>
                <c:pt idx="20">
                  <c:v>5.6989279765035192E-2</c:v>
                </c:pt>
                <c:pt idx="21">
                  <c:v>7.3149946335213864E-2</c:v>
                </c:pt>
                <c:pt idx="22">
                  <c:v>7.5007723653192304E-2</c:v>
                </c:pt>
                <c:pt idx="23">
                  <c:v>8.9156960512802086E-2</c:v>
                </c:pt>
                <c:pt idx="24">
                  <c:v>6.5548492401858005E-2</c:v>
                </c:pt>
                <c:pt idx="25">
                  <c:v>6.7802381254235294E-2</c:v>
                </c:pt>
                <c:pt idx="26">
                  <c:v>6.7187206410522435E-2</c:v>
                </c:pt>
                <c:pt idx="27">
                  <c:v>7.8733685206783671E-2</c:v>
                </c:pt>
                <c:pt idx="28">
                  <c:v>9.71519746122535E-2</c:v>
                </c:pt>
                <c:pt idx="29">
                  <c:v>8.2473560670322368E-2</c:v>
                </c:pt>
                <c:pt idx="30">
                  <c:v>8.9576159839435662E-2</c:v>
                </c:pt>
                <c:pt idx="31">
                  <c:v>8.3931742337756798E-2</c:v>
                </c:pt>
                <c:pt idx="32">
                  <c:v>8.8947447680286437E-2</c:v>
                </c:pt>
                <c:pt idx="33">
                  <c:v>7.5627812537171435E-2</c:v>
                </c:pt>
                <c:pt idx="34">
                  <c:v>5.2332949720640287E-2</c:v>
                </c:pt>
                <c:pt idx="35">
                  <c:v>3.5508999255467508E-2</c:v>
                </c:pt>
                <c:pt idx="36">
                  <c:v>3.0556041930364222E-2</c:v>
                </c:pt>
                <c:pt idx="37">
                  <c:v>3.7696016729232042E-2</c:v>
                </c:pt>
                <c:pt idx="38">
                  <c:v>2.2093903218527638E-2</c:v>
                </c:pt>
                <c:pt idx="39">
                  <c:v>1.9745047199772582E-2</c:v>
                </c:pt>
                <c:pt idx="40">
                  <c:v>9.0497778413485431E-3</c:v>
                </c:pt>
                <c:pt idx="41">
                  <c:v>-1.3409445549224606E-3</c:v>
                </c:pt>
                <c:pt idx="42">
                  <c:v>-1.7292668444889685E-2</c:v>
                </c:pt>
                <c:pt idx="43">
                  <c:v>-2.3303204721240482E-2</c:v>
                </c:pt>
                <c:pt idx="44">
                  <c:v>-1.7857674565061866E-2</c:v>
                </c:pt>
                <c:pt idx="45">
                  <c:v>-1.917480711678228E-2</c:v>
                </c:pt>
                <c:pt idx="46">
                  <c:v>-9.158697868597002E-3</c:v>
                </c:pt>
                <c:pt idx="47">
                  <c:v>-4.5898341159833229E-3</c:v>
                </c:pt>
                <c:pt idx="48">
                  <c:v>3.372308742690814E-2</c:v>
                </c:pt>
                <c:pt idx="49">
                  <c:v>3.709910099360756E-2</c:v>
                </c:pt>
                <c:pt idx="50">
                  <c:v>5.0113620587600806E-2</c:v>
                </c:pt>
                <c:pt idx="51">
                  <c:v>5.8004384927982384E-2</c:v>
                </c:pt>
                <c:pt idx="52">
                  <c:v>5.13235017595874E-2</c:v>
                </c:pt>
                <c:pt idx="53">
                  <c:v>5.0113620587600667E-2</c:v>
                </c:pt>
                <c:pt idx="54">
                  <c:v>6.3299692563199797E-2</c:v>
                </c:pt>
                <c:pt idx="55">
                  <c:v>5.5975122909165467E-2</c:v>
                </c:pt>
                <c:pt idx="56">
                  <c:v>6.5957929455587511E-2</c:v>
                </c:pt>
                <c:pt idx="57">
                  <c:v>9.04151070274955E-2</c:v>
                </c:pt>
                <c:pt idx="58">
                  <c:v>8.7063616667912735E-2</c:v>
                </c:pt>
                <c:pt idx="59">
                  <c:v>0.13635578888001584</c:v>
                </c:pt>
                <c:pt idx="60">
                  <c:v>0.12109495221620134</c:v>
                </c:pt>
                <c:pt idx="61">
                  <c:v>0.11656177666626111</c:v>
                </c:pt>
                <c:pt idx="62">
                  <c:v>0.12847826464093223</c:v>
                </c:pt>
                <c:pt idx="63">
                  <c:v>9.7363192523438724E-2</c:v>
                </c:pt>
                <c:pt idx="64">
                  <c:v>8.6854479191126141E-2</c:v>
                </c:pt>
                <c:pt idx="65">
                  <c:v>8.6645469055714991E-2</c:v>
                </c:pt>
                <c:pt idx="66">
                  <c:v>6.5753241150958708E-2</c:v>
                </c:pt>
                <c:pt idx="67">
                  <c:v>6.9650241342714928E-2</c:v>
                </c:pt>
                <c:pt idx="68">
                  <c:v>6.1259728596279296E-2</c:v>
                </c:pt>
                <c:pt idx="69">
                  <c:v>5.5569853345450698E-2</c:v>
                </c:pt>
                <c:pt idx="70">
                  <c:v>3.590621817209249E-2</c:v>
                </c:pt>
                <c:pt idx="71">
                  <c:v>2.799012711949285E-2</c:v>
                </c:pt>
                <c:pt idx="72">
                  <c:v>1.3508445604634829E-2</c:v>
                </c:pt>
                <c:pt idx="73">
                  <c:v>1.56478998459809E-2</c:v>
                </c:pt>
                <c:pt idx="74">
                  <c:v>6.473014131747036E-2</c:v>
                </c:pt>
                <c:pt idx="75">
                  <c:v>4.6492614747805666E-2</c:v>
                </c:pt>
                <c:pt idx="76">
                  <c:v>4.9307798618070969E-2</c:v>
                </c:pt>
                <c:pt idx="77">
                  <c:v>7.666202507153197E-2</c:v>
                </c:pt>
                <c:pt idx="78">
                  <c:v>7.5834532273253458E-2</c:v>
                </c:pt>
                <c:pt idx="79">
                  <c:v>9.0415107027495611E-2</c:v>
                </c:pt>
                <c:pt idx="80">
                  <c:v>9.5885307802968903E-2</c:v>
                </c:pt>
                <c:pt idx="81">
                  <c:v>7.9356068797043683E-2</c:v>
                </c:pt>
                <c:pt idx="82">
                  <c:v>0.13197171789921597</c:v>
                </c:pt>
                <c:pt idx="83">
                  <c:v>0.13372307561482172</c:v>
                </c:pt>
                <c:pt idx="84">
                  <c:v>0.12956863653752249</c:v>
                </c:pt>
                <c:pt idx="85">
                  <c:v>0.12412851890767904</c:v>
                </c:pt>
                <c:pt idx="86">
                  <c:v>0.11591587287972037</c:v>
                </c:pt>
                <c:pt idx="87">
                  <c:v>0.1538631612533351</c:v>
                </c:pt>
                <c:pt idx="88">
                  <c:v>0.15991769265416919</c:v>
                </c:pt>
                <c:pt idx="89">
                  <c:v>0.15363957793338245</c:v>
                </c:pt>
                <c:pt idx="90">
                  <c:v>0.16578276699000521</c:v>
                </c:pt>
                <c:pt idx="91">
                  <c:v>0.18797288001855142</c:v>
                </c:pt>
                <c:pt idx="92">
                  <c:v>0.20429789294536449</c:v>
                </c:pt>
                <c:pt idx="93">
                  <c:v>0.19937228201251952</c:v>
                </c:pt>
                <c:pt idx="94">
                  <c:v>0.19307497840326154</c:v>
                </c:pt>
                <c:pt idx="95">
                  <c:v>0.18450905024726588</c:v>
                </c:pt>
                <c:pt idx="96">
                  <c:v>0.16487817627605691</c:v>
                </c:pt>
                <c:pt idx="97">
                  <c:v>0.15363957793338248</c:v>
                </c:pt>
                <c:pt idx="98">
                  <c:v>0.14940185561602318</c:v>
                </c:pt>
                <c:pt idx="99">
                  <c:v>0.12499697312416691</c:v>
                </c:pt>
                <c:pt idx="100">
                  <c:v>0.14496034270097252</c:v>
                </c:pt>
                <c:pt idx="101">
                  <c:v>0.13635578888001618</c:v>
                </c:pt>
                <c:pt idx="102">
                  <c:v>0.16510428681785641</c:v>
                </c:pt>
                <c:pt idx="103">
                  <c:v>0.16126806421486861</c:v>
                </c:pt>
                <c:pt idx="104">
                  <c:v>0.14695657266417042</c:v>
                </c:pt>
                <c:pt idx="105">
                  <c:v>0.13701501315047321</c:v>
                </c:pt>
                <c:pt idx="106">
                  <c:v>0.12412851890767908</c:v>
                </c:pt>
                <c:pt idx="107">
                  <c:v>0.11419539933705346</c:v>
                </c:pt>
                <c:pt idx="108">
                  <c:v>0.12543149409087195</c:v>
                </c:pt>
                <c:pt idx="109">
                  <c:v>0.1172080763624349</c:v>
                </c:pt>
                <c:pt idx="110">
                  <c:v>0.10181006057717167</c:v>
                </c:pt>
                <c:pt idx="111">
                  <c:v>0.10883805244787918</c:v>
                </c:pt>
                <c:pt idx="112">
                  <c:v>0.13087872403254108</c:v>
                </c:pt>
                <c:pt idx="113">
                  <c:v>0.11850205969386175</c:v>
                </c:pt>
                <c:pt idx="114">
                  <c:v>8.5600885224760281E-2</c:v>
                </c:pt>
                <c:pt idx="115">
                  <c:v>6.7802381254235961E-2</c:v>
                </c:pt>
                <c:pt idx="116">
                  <c:v>6.1871266678619294E-2</c:v>
                </c:pt>
                <c:pt idx="117">
                  <c:v>4.830147870818783E-2</c:v>
                </c:pt>
                <c:pt idx="118">
                  <c:v>3.9090380066392282E-2</c:v>
                </c:pt>
                <c:pt idx="119">
                  <c:v>5.942729400025823E-2</c:v>
                </c:pt>
                <c:pt idx="120">
                  <c:v>5.0718378197049746E-2</c:v>
                </c:pt>
                <c:pt idx="121">
                  <c:v>6.20752434306268E-2</c:v>
                </c:pt>
                <c:pt idx="122">
                  <c:v>5.0920011752202288E-2</c:v>
                </c:pt>
                <c:pt idx="123">
                  <c:v>5.4759624392572454E-2</c:v>
                </c:pt>
                <c:pt idx="124">
                  <c:v>5.9223937949453492E-2</c:v>
                </c:pt>
                <c:pt idx="125">
                  <c:v>5.1323501759588254E-2</c:v>
                </c:pt>
                <c:pt idx="126">
                  <c:v>7.1089830280280653E-2</c:v>
                </c:pt>
                <c:pt idx="127">
                  <c:v>6.6367513733278413E-2</c:v>
                </c:pt>
                <c:pt idx="128">
                  <c:v>9.1884923565073232E-2</c:v>
                </c:pt>
                <c:pt idx="129">
                  <c:v>9.2725810737187539E-2</c:v>
                </c:pt>
                <c:pt idx="130">
                  <c:v>0.10905183891871645</c:v>
                </c:pt>
                <c:pt idx="131">
                  <c:v>0.10244691444262911</c:v>
                </c:pt>
                <c:pt idx="132">
                  <c:v>7.273765766958068E-2</c:v>
                </c:pt>
                <c:pt idx="133">
                  <c:v>9.6518482872839706E-2</c:v>
                </c:pt>
                <c:pt idx="134">
                  <c:v>9.0834855201757284E-2</c:v>
                </c:pt>
                <c:pt idx="135">
                  <c:v>7.4801174746489535E-2</c:v>
                </c:pt>
                <c:pt idx="136">
                  <c:v>9.5252638808602103E-2</c:v>
                </c:pt>
                <c:pt idx="137">
                  <c:v>8.6018596183585136E-2</c:v>
                </c:pt>
                <c:pt idx="138">
                  <c:v>0.11355102170380657</c:v>
                </c:pt>
                <c:pt idx="139">
                  <c:v>0.11634644340156293</c:v>
                </c:pt>
                <c:pt idx="140">
                  <c:v>0.12673614747558815</c:v>
                </c:pt>
                <c:pt idx="141">
                  <c:v>9.9478294790066674E-2</c:v>
                </c:pt>
                <c:pt idx="142">
                  <c:v>9.8208700896188453E-2</c:v>
                </c:pt>
                <c:pt idx="143">
                  <c:v>6.9650241342715719E-2</c:v>
                </c:pt>
                <c:pt idx="144">
                  <c:v>5.9427294000258264E-2</c:v>
                </c:pt>
                <c:pt idx="145">
                  <c:v>6.0852230628131075E-2</c:v>
                </c:pt>
                <c:pt idx="146">
                  <c:v>9.4199008956625099E-2</c:v>
                </c:pt>
                <c:pt idx="147">
                  <c:v>8.1849296792222914E-2</c:v>
                </c:pt>
                <c:pt idx="148">
                  <c:v>7.8526344617211766E-2</c:v>
                </c:pt>
                <c:pt idx="149">
                  <c:v>5.6583517933423561E-2</c:v>
                </c:pt>
                <c:pt idx="150">
                  <c:v>4.468701686924318E-2</c:v>
                </c:pt>
                <c:pt idx="151">
                  <c:v>4.468701686924318E-2</c:v>
                </c:pt>
                <c:pt idx="152">
                  <c:v>4.4286195216574245E-2</c:v>
                </c:pt>
                <c:pt idx="153">
                  <c:v>5.2939031173804912E-2</c:v>
                </c:pt>
                <c:pt idx="154">
                  <c:v>3.4318010603552621E-2</c:v>
                </c:pt>
                <c:pt idx="155">
                  <c:v>3.1544653014005497E-2</c:v>
                </c:pt>
                <c:pt idx="156">
                  <c:v>2.9370934124562879E-2</c:v>
                </c:pt>
                <c:pt idx="157">
                  <c:v>-9.5800372264173012E-4</c:v>
                </c:pt>
                <c:pt idx="158">
                  <c:v>5.5741999745984212E-3</c:v>
                </c:pt>
                <c:pt idx="159">
                  <c:v>5.7518937186961001E-4</c:v>
                </c:pt>
                <c:pt idx="160">
                  <c:v>1.1761381232225868E-2</c:v>
                </c:pt>
                <c:pt idx="161">
                  <c:v>9.6302751061797254E-3</c:v>
                </c:pt>
                <c:pt idx="162">
                  <c:v>3.0951297914952981E-2</c:v>
                </c:pt>
                <c:pt idx="163">
                  <c:v>3.4119696605117926E-2</c:v>
                </c:pt>
                <c:pt idx="164">
                  <c:v>4.2884653291285782E-2</c:v>
                </c:pt>
                <c:pt idx="165">
                  <c:v>2.6808074196023431E-2</c:v>
                </c:pt>
                <c:pt idx="166">
                  <c:v>5.6786337692714919E-2</c:v>
                </c:pt>
                <c:pt idx="167">
                  <c:v>5.0920011752202038E-2</c:v>
                </c:pt>
                <c:pt idx="168">
                  <c:v>2.4251844286184772E-2</c:v>
                </c:pt>
                <c:pt idx="169">
                  <c:v>1.6816846014545875E-2</c:v>
                </c:pt>
                <c:pt idx="170">
                  <c:v>3.0556041930364798E-2</c:v>
                </c:pt>
                <c:pt idx="171">
                  <c:v>1.3897096981687861E-2</c:v>
                </c:pt>
                <c:pt idx="172">
                  <c:v>5.7670096137501983E-3</c:v>
                </c:pt>
                <c:pt idx="173">
                  <c:v>5.574199974598645E-3</c:v>
                </c:pt>
                <c:pt idx="174">
                  <c:v>2.4949058378002996E-3</c:v>
                </c:pt>
                <c:pt idx="175">
                  <c:v>1.7011757799937452E-2</c:v>
                </c:pt>
                <c:pt idx="176">
                  <c:v>1.3508445604635738E-2</c:v>
                </c:pt>
                <c:pt idx="177">
                  <c:v>5.188749990604577E-3</c:v>
                </c:pt>
                <c:pt idx="178">
                  <c:v>-5.7340180590375774E-3</c:v>
                </c:pt>
                <c:pt idx="179">
                  <c:v>-1.9170101049003751E-4</c:v>
                </c:pt>
                <c:pt idx="180">
                  <c:v>-8.9686893220088833E-3</c:v>
                </c:pt>
                <c:pt idx="181">
                  <c:v>-3.2622936322609986E-2</c:v>
                </c:pt>
                <c:pt idx="182">
                  <c:v>-3.7250431683348066E-2</c:v>
                </c:pt>
                <c:pt idx="183">
                  <c:v>-4.1488878895345929E-2</c:v>
                </c:pt>
                <c:pt idx="184">
                  <c:v>-4.0016629825591121E-2</c:v>
                </c:pt>
                <c:pt idx="185">
                  <c:v>-4.4426817054516898E-2</c:v>
                </c:pt>
                <c:pt idx="186">
                  <c:v>-6.4394770384468392E-2</c:v>
                </c:pt>
                <c:pt idx="187">
                  <c:v>-9.4665230003703721E-2</c:v>
                </c:pt>
                <c:pt idx="188">
                  <c:v>-9.2046337170177434E-2</c:v>
                </c:pt>
                <c:pt idx="189">
                  <c:v>-8.5204805473478001E-2</c:v>
                </c:pt>
                <c:pt idx="190">
                  <c:v>-9.1521671594404344E-2</c:v>
                </c:pt>
                <c:pt idx="191">
                  <c:v>-8.3971885931114529E-2</c:v>
                </c:pt>
                <c:pt idx="192">
                  <c:v>-8.4324238357667683E-2</c:v>
                </c:pt>
                <c:pt idx="193">
                  <c:v>-6.5472586188467671E-2</c:v>
                </c:pt>
                <c:pt idx="194">
                  <c:v>-5.8807714358681693E-2</c:v>
                </c:pt>
                <c:pt idx="195">
                  <c:v>-5.5367808761903968E-2</c:v>
                </c:pt>
                <c:pt idx="196">
                  <c:v>-8.0617606180571483E-2</c:v>
                </c:pt>
                <c:pt idx="197">
                  <c:v>-7.2449964822153753E-2</c:v>
                </c:pt>
                <c:pt idx="198">
                  <c:v>-8.5556811803617572E-2</c:v>
                </c:pt>
                <c:pt idx="199">
                  <c:v>-0.10628019999516605</c:v>
                </c:pt>
                <c:pt idx="200">
                  <c:v>-0.1078302045976641</c:v>
                </c:pt>
                <c:pt idx="201">
                  <c:v>-0.10576303767896153</c:v>
                </c:pt>
                <c:pt idx="202">
                  <c:v>-9.3793027570594781E-2</c:v>
                </c:pt>
                <c:pt idx="203">
                  <c:v>-9.5536759470633767E-2</c:v>
                </c:pt>
                <c:pt idx="204">
                  <c:v>-0.11212316209151663</c:v>
                </c:pt>
                <c:pt idx="205">
                  <c:v>-9.6755511221940871E-2</c:v>
                </c:pt>
                <c:pt idx="206">
                  <c:v>-9.9362133603205283E-2</c:v>
                </c:pt>
                <c:pt idx="207">
                  <c:v>-7.0129553229281272E-2</c:v>
                </c:pt>
                <c:pt idx="208">
                  <c:v>-8.3090231998324784E-2</c:v>
                </c:pt>
                <c:pt idx="209">
                  <c:v>-9.4839635027024458E-2</c:v>
                </c:pt>
                <c:pt idx="210">
                  <c:v>-0.1057630376789615</c:v>
                </c:pt>
                <c:pt idx="211">
                  <c:v>-9.0996800603659861E-2</c:v>
                </c:pt>
                <c:pt idx="212">
                  <c:v>-8.1501371175355511E-2</c:v>
                </c:pt>
                <c:pt idx="213">
                  <c:v>-8.924521493950506E-2</c:v>
                </c:pt>
                <c:pt idx="214">
                  <c:v>-9.3793027570594725E-2</c:v>
                </c:pt>
                <c:pt idx="215">
                  <c:v>-9.1346774363574565E-2</c:v>
                </c:pt>
                <c:pt idx="216">
                  <c:v>-9.6581457449640196E-2</c:v>
                </c:pt>
                <c:pt idx="217">
                  <c:v>-0.10748595330634894</c:v>
                </c:pt>
                <c:pt idx="218">
                  <c:v>-0.11212316209151653</c:v>
                </c:pt>
                <c:pt idx="219">
                  <c:v>-0.11400624059227457</c:v>
                </c:pt>
                <c:pt idx="220">
                  <c:v>-0.1393368751573302</c:v>
                </c:pt>
                <c:pt idx="221">
                  <c:v>-0.13381889443117498</c:v>
                </c:pt>
                <c:pt idx="222">
                  <c:v>-0.1371667549681295</c:v>
                </c:pt>
                <c:pt idx="223">
                  <c:v>-0.14681256415881092</c:v>
                </c:pt>
                <c:pt idx="224">
                  <c:v>-0.14598469754572335</c:v>
                </c:pt>
                <c:pt idx="225">
                  <c:v>-0.1666412025019231</c:v>
                </c:pt>
                <c:pt idx="226">
                  <c:v>-0.17278805141083112</c:v>
                </c:pt>
                <c:pt idx="227">
                  <c:v>-0.16355349386528242</c:v>
                </c:pt>
                <c:pt idx="228">
                  <c:v>-0.16826245770771198</c:v>
                </c:pt>
                <c:pt idx="229">
                  <c:v>-0.18799200952795481</c:v>
                </c:pt>
                <c:pt idx="230">
                  <c:v>-0.19763408225022477</c:v>
                </c:pt>
                <c:pt idx="231">
                  <c:v>-0.20124559597867031</c:v>
                </c:pt>
                <c:pt idx="232">
                  <c:v>-0.20905209920177867</c:v>
                </c:pt>
                <c:pt idx="233">
                  <c:v>-0.20014783062811004</c:v>
                </c:pt>
                <c:pt idx="234">
                  <c:v>-0.20390666039628119</c:v>
                </c:pt>
                <c:pt idx="235">
                  <c:v>-0.2035939649639755</c:v>
                </c:pt>
                <c:pt idx="236">
                  <c:v>-0.19448296885699518</c:v>
                </c:pt>
                <c:pt idx="237">
                  <c:v>-0.19637486598528914</c:v>
                </c:pt>
                <c:pt idx="238">
                  <c:v>-0.21169243613552632</c:v>
                </c:pt>
                <c:pt idx="239">
                  <c:v>-0.22922055990027229</c:v>
                </c:pt>
                <c:pt idx="240">
                  <c:v>-0.22769525457538189</c:v>
                </c:pt>
                <c:pt idx="241">
                  <c:v>-0.23726611373611037</c:v>
                </c:pt>
                <c:pt idx="242">
                  <c:v>-0.22845814467112935</c:v>
                </c:pt>
                <c:pt idx="243">
                  <c:v>-0.21215764510363411</c:v>
                </c:pt>
                <c:pt idx="244">
                  <c:v>-0.21571724020568686</c:v>
                </c:pt>
                <c:pt idx="245">
                  <c:v>-0.23211230522588308</c:v>
                </c:pt>
                <c:pt idx="246">
                  <c:v>-0.22677886782129877</c:v>
                </c:pt>
                <c:pt idx="247">
                  <c:v>-0.20671654354048144</c:v>
                </c:pt>
                <c:pt idx="248">
                  <c:v>-0.19479852582262353</c:v>
                </c:pt>
                <c:pt idx="249">
                  <c:v>-0.16923397655864403</c:v>
                </c:pt>
                <c:pt idx="250">
                  <c:v>-0.1588223161415479</c:v>
                </c:pt>
                <c:pt idx="251">
                  <c:v>-0.12641398008375934</c:v>
                </c:pt>
                <c:pt idx="252">
                  <c:v>-0.1279330958874344</c:v>
                </c:pt>
                <c:pt idx="253">
                  <c:v>-0.12624501310979547</c:v>
                </c:pt>
                <c:pt idx="254">
                  <c:v>-0.14978728137387565</c:v>
                </c:pt>
                <c:pt idx="255">
                  <c:v>-0.1619245799880133</c:v>
                </c:pt>
                <c:pt idx="256">
                  <c:v>-0.16745215055698182</c:v>
                </c:pt>
                <c:pt idx="257">
                  <c:v>-0.17101263330263528</c:v>
                </c:pt>
                <c:pt idx="258">
                  <c:v>-0.16745215055698168</c:v>
                </c:pt>
                <c:pt idx="259">
                  <c:v>-0.18496967363134814</c:v>
                </c:pt>
                <c:pt idx="260">
                  <c:v>-0.1973194032017295</c:v>
                </c:pt>
                <c:pt idx="261">
                  <c:v>-0.2029682649640982</c:v>
                </c:pt>
                <c:pt idx="262">
                  <c:v>-0.18878583351487804</c:v>
                </c:pt>
                <c:pt idx="263">
                  <c:v>-0.16680341553059116</c:v>
                </c:pt>
                <c:pt idx="264">
                  <c:v>-0.15620237040253335</c:v>
                </c:pt>
                <c:pt idx="265">
                  <c:v>-0.1604562707267444</c:v>
                </c:pt>
                <c:pt idx="266">
                  <c:v>-0.18177835131218015</c:v>
                </c:pt>
                <c:pt idx="267">
                  <c:v>-0.18225766745907851</c:v>
                </c:pt>
                <c:pt idx="268">
                  <c:v>-0.1588223161415484</c:v>
                </c:pt>
                <c:pt idx="269">
                  <c:v>-0.14183496955328173</c:v>
                </c:pt>
                <c:pt idx="270">
                  <c:v>-0.17327177572887897</c:v>
                </c:pt>
                <c:pt idx="271">
                  <c:v>-0.16225059465817057</c:v>
                </c:pt>
                <c:pt idx="272">
                  <c:v>-0.15160083397249957</c:v>
                </c:pt>
                <c:pt idx="273">
                  <c:v>-0.15571031627609913</c:v>
                </c:pt>
                <c:pt idx="274">
                  <c:v>-0.15947618243381734</c:v>
                </c:pt>
                <c:pt idx="275">
                  <c:v>-0.17809569564109901</c:v>
                </c:pt>
                <c:pt idx="276">
                  <c:v>-0.17359409643558055</c:v>
                </c:pt>
                <c:pt idx="277">
                  <c:v>-0.19495631429082896</c:v>
                </c:pt>
                <c:pt idx="278">
                  <c:v>-0.22249163095722913</c:v>
                </c:pt>
                <c:pt idx="279">
                  <c:v>-0.20905209920177911</c:v>
                </c:pt>
                <c:pt idx="280">
                  <c:v>-0.23332728107400585</c:v>
                </c:pt>
                <c:pt idx="281">
                  <c:v>-0.22830567727820619</c:v>
                </c:pt>
                <c:pt idx="282">
                  <c:v>-0.22371846750471075</c:v>
                </c:pt>
                <c:pt idx="283">
                  <c:v>-0.21029540057424662</c:v>
                </c:pt>
                <c:pt idx="284">
                  <c:v>-0.21895621877426685</c:v>
                </c:pt>
                <c:pt idx="285">
                  <c:v>-0.1887858335148781</c:v>
                </c:pt>
                <c:pt idx="286">
                  <c:v>-0.19668976362568716</c:v>
                </c:pt>
                <c:pt idx="287">
                  <c:v>-0.1944829688569957</c:v>
                </c:pt>
                <c:pt idx="288">
                  <c:v>-0.19716206588139557</c:v>
                </c:pt>
                <c:pt idx="289">
                  <c:v>-0.17359409643558057</c:v>
                </c:pt>
                <c:pt idx="290">
                  <c:v>-0.19527165887631567</c:v>
                </c:pt>
                <c:pt idx="291">
                  <c:v>-0.2276952545753827</c:v>
                </c:pt>
                <c:pt idx="292">
                  <c:v>-0.24749485823051845</c:v>
                </c:pt>
                <c:pt idx="293">
                  <c:v>-0.25122927141355383</c:v>
                </c:pt>
                <c:pt idx="294">
                  <c:v>-0.25598904542103679</c:v>
                </c:pt>
                <c:pt idx="295">
                  <c:v>-0.23847496852218608</c:v>
                </c:pt>
                <c:pt idx="296">
                  <c:v>-0.24299503052741578</c:v>
                </c:pt>
                <c:pt idx="297">
                  <c:v>-0.27188812903981602</c:v>
                </c:pt>
                <c:pt idx="298">
                  <c:v>-0.26925577891833841</c:v>
                </c:pt>
                <c:pt idx="299">
                  <c:v>-0.27057276164058514</c:v>
                </c:pt>
                <c:pt idx="300">
                  <c:v>-0.27436786191285029</c:v>
                </c:pt>
                <c:pt idx="301">
                  <c:v>-0.26057855690699017</c:v>
                </c:pt>
                <c:pt idx="302">
                  <c:v>-0.26573519448461369</c:v>
                </c:pt>
                <c:pt idx="303">
                  <c:v>-0.267790377164283</c:v>
                </c:pt>
                <c:pt idx="304">
                  <c:v>-0.26646960508879869</c:v>
                </c:pt>
                <c:pt idx="305">
                  <c:v>-0.27334754259818111</c:v>
                </c:pt>
                <c:pt idx="306">
                  <c:v>-0.25390943978385666</c:v>
                </c:pt>
                <c:pt idx="307">
                  <c:v>-0.26397018450511894</c:v>
                </c:pt>
                <c:pt idx="308">
                  <c:v>-0.2713037462663147</c:v>
                </c:pt>
                <c:pt idx="309">
                  <c:v>-0.28997965629681499</c:v>
                </c:pt>
                <c:pt idx="310">
                  <c:v>-0.30436227476462291</c:v>
                </c:pt>
                <c:pt idx="311">
                  <c:v>-0.28046808430342979</c:v>
                </c:pt>
                <c:pt idx="312">
                  <c:v>-0.31014217376542802</c:v>
                </c:pt>
                <c:pt idx="313">
                  <c:v>-0.31322992358711516</c:v>
                </c:pt>
                <c:pt idx="314">
                  <c:v>-0.30393795177161986</c:v>
                </c:pt>
                <c:pt idx="315">
                  <c:v>-0.30760874521078596</c:v>
                </c:pt>
                <c:pt idx="316">
                  <c:v>-0.31252896329556301</c:v>
                </c:pt>
                <c:pt idx="317">
                  <c:v>-0.31504997310472782</c:v>
                </c:pt>
                <c:pt idx="318">
                  <c:v>-0.31504997310472782</c:v>
                </c:pt>
                <c:pt idx="319">
                  <c:v>-0.3121081904352816</c:v>
                </c:pt>
                <c:pt idx="320">
                  <c:v>-0.32548630272514534</c:v>
                </c:pt>
                <c:pt idx="321">
                  <c:v>-0.32396242622591814</c:v>
                </c:pt>
                <c:pt idx="322">
                  <c:v>-0.31993378961656382</c:v>
                </c:pt>
                <c:pt idx="323">
                  <c:v>-0.30407941277578654</c:v>
                </c:pt>
                <c:pt idx="324">
                  <c:v>-0.26323381747229374</c:v>
                </c:pt>
                <c:pt idx="325">
                  <c:v>-0.24614709317471314</c:v>
                </c:pt>
                <c:pt idx="326">
                  <c:v>-0.26808358830792944</c:v>
                </c:pt>
                <c:pt idx="327">
                  <c:v>-0.25078189239220389</c:v>
                </c:pt>
                <c:pt idx="328">
                  <c:v>-0.23226419337941762</c:v>
                </c:pt>
                <c:pt idx="329">
                  <c:v>-0.21602612188155576</c:v>
                </c:pt>
                <c:pt idx="330">
                  <c:v>-0.22784781505917578</c:v>
                </c:pt>
                <c:pt idx="331">
                  <c:v>-0.21571724020568811</c:v>
                </c:pt>
                <c:pt idx="332">
                  <c:v>-0.23438925497622426</c:v>
                </c:pt>
                <c:pt idx="333">
                  <c:v>-0.23119995911510349</c:v>
                </c:pt>
                <c:pt idx="334">
                  <c:v>-0.23666113790236268</c:v>
                </c:pt>
                <c:pt idx="335">
                  <c:v>-0.24058690169347105</c:v>
                </c:pt>
                <c:pt idx="336">
                  <c:v>-0.24479740415449341</c:v>
                </c:pt>
                <c:pt idx="337">
                  <c:v>-0.24854188548230752</c:v>
                </c:pt>
                <c:pt idx="338">
                  <c:v>-0.22080231160625891</c:v>
                </c:pt>
                <c:pt idx="339">
                  <c:v>-0.23287181911914046</c:v>
                </c:pt>
                <c:pt idx="340">
                  <c:v>-0.22095603480880116</c:v>
                </c:pt>
                <c:pt idx="341">
                  <c:v>-0.23847496852218655</c:v>
                </c:pt>
                <c:pt idx="342">
                  <c:v>-0.22815307983043492</c:v>
                </c:pt>
                <c:pt idx="343">
                  <c:v>-0.27349339749970381</c:v>
                </c:pt>
                <c:pt idx="344">
                  <c:v>-0.2661759349442302</c:v>
                </c:pt>
                <c:pt idx="345">
                  <c:v>-0.30153055834363268</c:v>
                </c:pt>
                <c:pt idx="346">
                  <c:v>-0.33265880243946033</c:v>
                </c:pt>
                <c:pt idx="347">
                  <c:v>-0.3420972830776825</c:v>
                </c:pt>
                <c:pt idx="348">
                  <c:v>-0.35158251685820269</c:v>
                </c:pt>
                <c:pt idx="349">
                  <c:v>-0.34874640185935279</c:v>
                </c:pt>
                <c:pt idx="350">
                  <c:v>-0.33512963410223956</c:v>
                </c:pt>
                <c:pt idx="351">
                  <c:v>-0.34685119355874111</c:v>
                </c:pt>
                <c:pt idx="352">
                  <c:v>-0.34752840319737421</c:v>
                </c:pt>
                <c:pt idx="353">
                  <c:v>-0.35104291075863153</c:v>
                </c:pt>
                <c:pt idx="354">
                  <c:v>-0.29940151056960079</c:v>
                </c:pt>
                <c:pt idx="355">
                  <c:v>-0.29869090005920163</c:v>
                </c:pt>
                <c:pt idx="356">
                  <c:v>-0.30831316166095751</c:v>
                </c:pt>
                <c:pt idx="357">
                  <c:v>-0.2658820609888316</c:v>
                </c:pt>
                <c:pt idx="358">
                  <c:v>-0.26617593494422992</c:v>
                </c:pt>
                <c:pt idx="359">
                  <c:v>-0.27611463090323485</c:v>
                </c:pt>
                <c:pt idx="360">
                  <c:v>-0.28624345422106107</c:v>
                </c:pt>
                <c:pt idx="361">
                  <c:v>-0.30053758002255015</c:v>
                </c:pt>
                <c:pt idx="362">
                  <c:v>-0.2633811548857542</c:v>
                </c:pt>
                <c:pt idx="363">
                  <c:v>-0.27261805097498953</c:v>
                </c:pt>
                <c:pt idx="364">
                  <c:v>-0.2839373707878084</c:v>
                </c:pt>
                <c:pt idx="365">
                  <c:v>-0.28840067084823551</c:v>
                </c:pt>
                <c:pt idx="366">
                  <c:v>-0.27509607864401814</c:v>
                </c:pt>
                <c:pt idx="367">
                  <c:v>-0.29584304107302817</c:v>
                </c:pt>
                <c:pt idx="368">
                  <c:v>-0.2761146309032349</c:v>
                </c:pt>
                <c:pt idx="369">
                  <c:v>-0.25998764377359429</c:v>
                </c:pt>
                <c:pt idx="370">
                  <c:v>-0.27901903315618592</c:v>
                </c:pt>
                <c:pt idx="371">
                  <c:v>-0.27218014131037871</c:v>
                </c:pt>
                <c:pt idx="372">
                  <c:v>-0.27974387191572569</c:v>
                </c:pt>
                <c:pt idx="373">
                  <c:v>-0.28205963500013254</c:v>
                </c:pt>
                <c:pt idx="374">
                  <c:v>-0.24928914696259113</c:v>
                </c:pt>
                <c:pt idx="375">
                  <c:v>-0.24734516130365569</c:v>
                </c:pt>
                <c:pt idx="376">
                  <c:v>-0.25954404852974411</c:v>
                </c:pt>
                <c:pt idx="377">
                  <c:v>-0.25316562418815436</c:v>
                </c:pt>
                <c:pt idx="378">
                  <c:v>-0.25078189239220405</c:v>
                </c:pt>
                <c:pt idx="379">
                  <c:v>-0.22003355628278345</c:v>
                </c:pt>
                <c:pt idx="380">
                  <c:v>-0.22693167509843842</c:v>
                </c:pt>
                <c:pt idx="381">
                  <c:v>-0.23378265705535375</c:v>
                </c:pt>
                <c:pt idx="382">
                  <c:v>-0.24164118297905882</c:v>
                </c:pt>
                <c:pt idx="383">
                  <c:v>-0.25539529446266152</c:v>
                </c:pt>
                <c:pt idx="384">
                  <c:v>-0.2629391953942144</c:v>
                </c:pt>
                <c:pt idx="385">
                  <c:v>-0.26249702574537492</c:v>
                </c:pt>
                <c:pt idx="386">
                  <c:v>-0.27553271352971304</c:v>
                </c:pt>
                <c:pt idx="387">
                  <c:v>-0.27771313441884565</c:v>
                </c:pt>
                <c:pt idx="388">
                  <c:v>-0.27276401230749153</c:v>
                </c:pt>
                <c:pt idx="389">
                  <c:v>-0.28696307718714131</c:v>
                </c:pt>
                <c:pt idx="390">
                  <c:v>-0.29755272951576389</c:v>
                </c:pt>
                <c:pt idx="391">
                  <c:v>-0.29112647405017733</c:v>
                </c:pt>
                <c:pt idx="392">
                  <c:v>-0.29212883680314994</c:v>
                </c:pt>
                <c:pt idx="393">
                  <c:v>-0.27553271352971298</c:v>
                </c:pt>
                <c:pt idx="394">
                  <c:v>-0.26161199618255448</c:v>
                </c:pt>
                <c:pt idx="395">
                  <c:v>-0.26131688106171902</c:v>
                </c:pt>
                <c:pt idx="396">
                  <c:v>-0.25821245106537122</c:v>
                </c:pt>
                <c:pt idx="397">
                  <c:v>-0.28321556636935674</c:v>
                </c:pt>
                <c:pt idx="398">
                  <c:v>-0.29925949991216877</c:v>
                </c:pt>
                <c:pt idx="399">
                  <c:v>-0.27363911449559813</c:v>
                </c:pt>
                <c:pt idx="400">
                  <c:v>-0.27945395887021707</c:v>
                </c:pt>
                <c:pt idx="401">
                  <c:v>-0.2782937847177514</c:v>
                </c:pt>
                <c:pt idx="402">
                  <c:v>-0.29184247837209476</c:v>
                </c:pt>
                <c:pt idx="403">
                  <c:v>-0.30986105468978425</c:v>
                </c:pt>
                <c:pt idx="404">
                  <c:v>-0.30535146437446348</c:v>
                </c:pt>
                <c:pt idx="405">
                  <c:v>-0.30506888209094135</c:v>
                </c:pt>
                <c:pt idx="406">
                  <c:v>-0.32326906234893876</c:v>
                </c:pt>
                <c:pt idx="407">
                  <c:v>-0.32603987319085093</c:v>
                </c:pt>
                <c:pt idx="408">
                  <c:v>-0.31616841305241505</c:v>
                </c:pt>
                <c:pt idx="409">
                  <c:v>-0.3238238612343623</c:v>
                </c:pt>
                <c:pt idx="410">
                  <c:v>-0.33937066919908548</c:v>
                </c:pt>
                <c:pt idx="411">
                  <c:v>-0.36697259594839343</c:v>
                </c:pt>
                <c:pt idx="412">
                  <c:v>-0.36604254875174652</c:v>
                </c:pt>
                <c:pt idx="413">
                  <c:v>-0.38160605131055181</c:v>
                </c:pt>
                <c:pt idx="414">
                  <c:v>-0.35400708694614674</c:v>
                </c:pt>
                <c:pt idx="415">
                  <c:v>-0.35414153236418011</c:v>
                </c:pt>
                <c:pt idx="416">
                  <c:v>-0.35346878792638564</c:v>
                </c:pt>
                <c:pt idx="417">
                  <c:v>-0.36244704589162724</c:v>
                </c:pt>
                <c:pt idx="418">
                  <c:v>-0.33827789486424054</c:v>
                </c:pt>
                <c:pt idx="419">
                  <c:v>-0.30774968792926105</c:v>
                </c:pt>
                <c:pt idx="420">
                  <c:v>-0.31294954516312651</c:v>
                </c:pt>
                <c:pt idx="421">
                  <c:v>-0.31909829308991289</c:v>
                </c:pt>
                <c:pt idx="422">
                  <c:v>-0.32104678365659717</c:v>
                </c:pt>
                <c:pt idx="423">
                  <c:v>-0.29040984200338399</c:v>
                </c:pt>
                <c:pt idx="424">
                  <c:v>-0.27451358264917347</c:v>
                </c:pt>
                <c:pt idx="425">
                  <c:v>-0.28133658920048604</c:v>
                </c:pt>
                <c:pt idx="426">
                  <c:v>-0.28205963500013292</c:v>
                </c:pt>
                <c:pt idx="427">
                  <c:v>-0.24164118297905895</c:v>
                </c:pt>
                <c:pt idx="428">
                  <c:v>-0.24749485823051948</c:v>
                </c:pt>
                <c:pt idx="429">
                  <c:v>-0.25509835356353894</c:v>
                </c:pt>
                <c:pt idx="430">
                  <c:v>-0.25895240523381791</c:v>
                </c:pt>
                <c:pt idx="431">
                  <c:v>-0.25078189239220433</c:v>
                </c:pt>
                <c:pt idx="432">
                  <c:v>-0.23787072379537516</c:v>
                </c:pt>
                <c:pt idx="433">
                  <c:v>-0.22463755459329235</c:v>
                </c:pt>
                <c:pt idx="434">
                  <c:v>-0.19951996998413118</c:v>
                </c:pt>
                <c:pt idx="435">
                  <c:v>-0.19084688859393367</c:v>
                </c:pt>
                <c:pt idx="436">
                  <c:v>-0.19021315915335477</c:v>
                </c:pt>
                <c:pt idx="437">
                  <c:v>-0.17600816375425113</c:v>
                </c:pt>
                <c:pt idx="438">
                  <c:v>-0.1672899778746304</c:v>
                </c:pt>
                <c:pt idx="439">
                  <c:v>-0.15094173029089314</c:v>
                </c:pt>
                <c:pt idx="440">
                  <c:v>-0.1429986302475327</c:v>
                </c:pt>
                <c:pt idx="441">
                  <c:v>-0.13866963577200273</c:v>
                </c:pt>
                <c:pt idx="442">
                  <c:v>-6.5293000946940752E-2</c:v>
                </c:pt>
                <c:pt idx="443">
                  <c:v>-7.5298462386438253E-2</c:v>
                </c:pt>
                <c:pt idx="444">
                  <c:v>-7.9024826415597701E-2</c:v>
                </c:pt>
                <c:pt idx="445">
                  <c:v>-7.9024826415597701E-2</c:v>
                </c:pt>
                <c:pt idx="446">
                  <c:v>-8.4324238357668474E-2</c:v>
                </c:pt>
                <c:pt idx="447">
                  <c:v>-2.3864807271588837E-2</c:v>
                </c:pt>
                <c:pt idx="448">
                  <c:v>-4.6075622014495693E-2</c:v>
                </c:pt>
                <c:pt idx="449">
                  <c:v>1.0404660437949305E-2</c:v>
                </c:pt>
                <c:pt idx="450">
                  <c:v>1.1761381232224775E-2</c:v>
                </c:pt>
                <c:pt idx="451">
                  <c:v>3.6701308629548894E-2</c:v>
                </c:pt>
                <c:pt idx="452">
                  <c:v>1.3897096981686455E-2</c:v>
                </c:pt>
                <c:pt idx="453">
                  <c:v>2.4055437801577595E-2</c:v>
                </c:pt>
                <c:pt idx="454">
                  <c:v>-1.4840512235065745E-2</c:v>
                </c:pt>
                <c:pt idx="455">
                  <c:v>-2.0490225891443573E-2</c:v>
                </c:pt>
                <c:pt idx="456">
                  <c:v>1.3119925797548004E-2</c:v>
                </c:pt>
                <c:pt idx="457">
                  <c:v>-8.3986560524179389E-3</c:v>
                </c:pt>
                <c:pt idx="458">
                  <c:v>2.2681945973765126E-2</c:v>
                </c:pt>
                <c:pt idx="459">
                  <c:v>1.0017344410275717E-2</c:v>
                </c:pt>
                <c:pt idx="460">
                  <c:v>1.9745047199771951E-2</c:v>
                </c:pt>
                <c:pt idx="461">
                  <c:v>-7.8282786409199223E-3</c:v>
                </c:pt>
                <c:pt idx="462">
                  <c:v>1.8768027121379132E-2</c:v>
                </c:pt>
                <c:pt idx="463">
                  <c:v>4.4887437838140087E-2</c:v>
                </c:pt>
                <c:pt idx="464">
                  <c:v>0.12066231108137487</c:v>
                </c:pt>
                <c:pt idx="465">
                  <c:v>0.10011366492014097</c:v>
                </c:pt>
                <c:pt idx="466">
                  <c:v>0.12847826464093193</c:v>
                </c:pt>
                <c:pt idx="467">
                  <c:v>0.13481918447274108</c:v>
                </c:pt>
                <c:pt idx="468">
                  <c:v>0.12109495221620106</c:v>
                </c:pt>
                <c:pt idx="469">
                  <c:v>0.15654950714141952</c:v>
                </c:pt>
                <c:pt idx="470">
                  <c:v>0.14053846962444291</c:v>
                </c:pt>
                <c:pt idx="471">
                  <c:v>0.13877523358823135</c:v>
                </c:pt>
                <c:pt idx="472">
                  <c:v>0.11419539933705261</c:v>
                </c:pt>
                <c:pt idx="473">
                  <c:v>0.10244691444262759</c:v>
                </c:pt>
                <c:pt idx="474">
                  <c:v>8.4140269389486419E-2</c:v>
                </c:pt>
                <c:pt idx="475">
                  <c:v>7.2531494622241413E-2</c:v>
                </c:pt>
                <c:pt idx="476">
                  <c:v>4.6894301847034081E-2</c:v>
                </c:pt>
                <c:pt idx="477">
                  <c:v>-3.6353814421565891E-3</c:v>
                </c:pt>
                <c:pt idx="478">
                  <c:v>-8.0184089031620238E-3</c:v>
                </c:pt>
                <c:pt idx="479">
                  <c:v>1.1179723441532214E-2</c:v>
                </c:pt>
                <c:pt idx="480">
                  <c:v>3.2336281814249919E-2</c:v>
                </c:pt>
                <c:pt idx="481">
                  <c:v>1.1506905867932488E-3</c:v>
                </c:pt>
                <c:pt idx="482">
                  <c:v>-2.6799978012323335E-3</c:v>
                </c:pt>
                <c:pt idx="483">
                  <c:v>1.9186115232831661E-3</c:v>
                </c:pt>
                <c:pt idx="484">
                  <c:v>-3.0765869882287085E-2</c:v>
                </c:pt>
                <c:pt idx="485">
                  <c:v>-7.638036133265861E-3</c:v>
                </c:pt>
                <c:pt idx="486">
                  <c:v>-8.5886779098748329E-3</c:v>
                </c:pt>
                <c:pt idx="487">
                  <c:v>-1.8234180586518923E-2</c:v>
                </c:pt>
                <c:pt idx="488">
                  <c:v>-2.8719167110944903E-2</c:v>
                </c:pt>
                <c:pt idx="489">
                  <c:v>3.4561478335307649E-3</c:v>
                </c:pt>
                <c:pt idx="490">
                  <c:v>-2.1616370894785485E-2</c:v>
                </c:pt>
                <c:pt idx="491">
                  <c:v>-3.8726682154878581E-2</c:v>
                </c:pt>
                <c:pt idx="492">
                  <c:v>-3.0580016177876413E-2</c:v>
                </c:pt>
                <c:pt idx="493">
                  <c:v>-5.75417046046348E-2</c:v>
                </c:pt>
                <c:pt idx="494">
                  <c:v>-4.4793453165561471E-2</c:v>
                </c:pt>
                <c:pt idx="495">
                  <c:v>-2.8160266299387293E-2</c:v>
                </c:pt>
                <c:pt idx="496">
                  <c:v>-3.466159887652881E-2</c:v>
                </c:pt>
                <c:pt idx="497">
                  <c:v>-8.9686893220103925E-3</c:v>
                </c:pt>
                <c:pt idx="498">
                  <c:v>-1.048733046429449E-2</c:v>
                </c:pt>
                <c:pt idx="499">
                  <c:v>-4.5898341159840766E-3</c:v>
                </c:pt>
                <c:pt idx="500">
                  <c:v>-1.7669311885018208E-2</c:v>
                </c:pt>
                <c:pt idx="501">
                  <c:v>-3.2622936322611443E-2</c:v>
                </c:pt>
                <c:pt idx="502">
                  <c:v>-4.2040381799743148E-2</c:v>
                </c:pt>
                <c:pt idx="503">
                  <c:v>-6.3495750267287501E-2</c:v>
                </c:pt>
                <c:pt idx="504">
                  <c:v>-7.2449964822154947E-2</c:v>
                </c:pt>
                <c:pt idx="505">
                  <c:v>-8.7139159386525944E-2</c:v>
                </c:pt>
                <c:pt idx="506">
                  <c:v>-8.7841670849449757E-2</c:v>
                </c:pt>
                <c:pt idx="507">
                  <c:v>-9.3094686043480868E-2</c:v>
                </c:pt>
                <c:pt idx="508">
                  <c:v>-6.1515016748540007E-2</c:v>
                </c:pt>
                <c:pt idx="509">
                  <c:v>-6.1875442054298076E-2</c:v>
                </c:pt>
                <c:pt idx="510">
                  <c:v>-8.749048558945427E-2</c:v>
                </c:pt>
                <c:pt idx="511">
                  <c:v>-9.2395926400280146E-2</c:v>
                </c:pt>
                <c:pt idx="512">
                  <c:v>-6.7266272768027324E-2</c:v>
                </c:pt>
                <c:pt idx="513">
                  <c:v>-8.1324712456341791E-2</c:v>
                </c:pt>
                <c:pt idx="514">
                  <c:v>-8.0794460570565857E-2</c:v>
                </c:pt>
                <c:pt idx="515">
                  <c:v>-7.4765004567559259E-2</c:v>
                </c:pt>
                <c:pt idx="516">
                  <c:v>-8.2560915704279578E-2</c:v>
                </c:pt>
                <c:pt idx="517">
                  <c:v>-7.2093331437490249E-2</c:v>
                </c:pt>
                <c:pt idx="518">
                  <c:v>-8.4852692799984031E-2</c:v>
                </c:pt>
                <c:pt idx="519">
                  <c:v>-8.626036503665388E-2</c:v>
                </c:pt>
                <c:pt idx="520">
                  <c:v>-0.11040813850432656</c:v>
                </c:pt>
                <c:pt idx="521">
                  <c:v>-0.11639776885218166</c:v>
                </c:pt>
                <c:pt idx="522">
                  <c:v>-0.11486099745383278</c:v>
                </c:pt>
                <c:pt idx="523">
                  <c:v>-0.12455412665949253</c:v>
                </c:pt>
                <c:pt idx="524">
                  <c:v>-0.12353819361396835</c:v>
                </c:pt>
                <c:pt idx="525">
                  <c:v>-0.13699966213189532</c:v>
                </c:pt>
                <c:pt idx="526">
                  <c:v>-0.13950359462277229</c:v>
                </c:pt>
                <c:pt idx="527">
                  <c:v>-0.12370761853179557</c:v>
                </c:pt>
                <c:pt idx="528">
                  <c:v>-0.11997435442775832</c:v>
                </c:pt>
                <c:pt idx="529">
                  <c:v>-0.13883646650707632</c:v>
                </c:pt>
                <c:pt idx="530">
                  <c:v>-0.12995498366955927</c:v>
                </c:pt>
                <c:pt idx="531">
                  <c:v>-0.12810171044218249</c:v>
                </c:pt>
                <c:pt idx="532">
                  <c:v>-0.1421675822344238</c:v>
                </c:pt>
                <c:pt idx="533">
                  <c:v>-0.16599194100086115</c:v>
                </c:pt>
                <c:pt idx="534">
                  <c:v>-0.18193819150173718</c:v>
                </c:pt>
                <c:pt idx="535">
                  <c:v>-0.18001875714659507</c:v>
                </c:pt>
                <c:pt idx="536">
                  <c:v>-0.17423837803522257</c:v>
                </c:pt>
                <c:pt idx="537">
                  <c:v>-0.18989621510251672</c:v>
                </c:pt>
                <c:pt idx="538">
                  <c:v>-0.21060608546811718</c:v>
                </c:pt>
                <c:pt idx="539">
                  <c:v>-0.20406295582328096</c:v>
                </c:pt>
                <c:pt idx="540">
                  <c:v>-0.21386163434946326</c:v>
                </c:pt>
                <c:pt idx="541">
                  <c:v>-0.19779140824099806</c:v>
                </c:pt>
                <c:pt idx="542">
                  <c:v>-0.20265526026425912</c:v>
                </c:pt>
                <c:pt idx="543">
                  <c:v>-0.19495631429083007</c:v>
                </c:pt>
                <c:pt idx="544">
                  <c:v>-0.20515649648305861</c:v>
                </c:pt>
                <c:pt idx="545">
                  <c:v>-0.20061842441623939</c:v>
                </c:pt>
                <c:pt idx="546">
                  <c:v>-0.2043755046615808</c:v>
                </c:pt>
                <c:pt idx="547">
                  <c:v>-0.23059130113037221</c:v>
                </c:pt>
                <c:pt idx="548">
                  <c:v>-0.23968236374259361</c:v>
                </c:pt>
                <c:pt idx="549">
                  <c:v>-0.23347909105082759</c:v>
                </c:pt>
                <c:pt idx="550">
                  <c:v>-0.22310523737194837</c:v>
                </c:pt>
                <c:pt idx="551">
                  <c:v>-0.19337773465425095</c:v>
                </c:pt>
                <c:pt idx="552">
                  <c:v>-0.19653232720055486</c:v>
                </c:pt>
                <c:pt idx="553">
                  <c:v>-0.20296826496409928</c:v>
                </c:pt>
                <c:pt idx="554">
                  <c:v>-0.198105860201444</c:v>
                </c:pt>
                <c:pt idx="555">
                  <c:v>-0.16955760115170262</c:v>
                </c:pt>
                <c:pt idx="556">
                  <c:v>-0.17165857970230947</c:v>
                </c:pt>
                <c:pt idx="557">
                  <c:v>-0.17665095664672606</c:v>
                </c:pt>
                <c:pt idx="558">
                  <c:v>-0.16290228902829521</c:v>
                </c:pt>
                <c:pt idx="559">
                  <c:v>-0.17456040348452012</c:v>
                </c:pt>
                <c:pt idx="560">
                  <c:v>-0.16777636842070645</c:v>
                </c:pt>
                <c:pt idx="561">
                  <c:v>-0.1671278437599133</c:v>
                </c:pt>
                <c:pt idx="562">
                  <c:v>-0.15702182466081027</c:v>
                </c:pt>
                <c:pt idx="563">
                  <c:v>-0.16907209260587644</c:v>
                </c:pt>
                <c:pt idx="564">
                  <c:v>-0.172949334974212</c:v>
                </c:pt>
                <c:pt idx="565">
                  <c:v>-0.18656150779104116</c:v>
                </c:pt>
                <c:pt idx="566">
                  <c:v>-0.18481031729930888</c:v>
                </c:pt>
                <c:pt idx="567">
                  <c:v>-0.19021315915335479</c:v>
                </c:pt>
                <c:pt idx="568">
                  <c:v>-0.18846843668681759</c:v>
                </c:pt>
                <c:pt idx="569">
                  <c:v>-0.16322790375190149</c:v>
                </c:pt>
                <c:pt idx="570">
                  <c:v>-0.10438250253960726</c:v>
                </c:pt>
                <c:pt idx="571">
                  <c:v>-0.11673894933414716</c:v>
                </c:pt>
                <c:pt idx="572">
                  <c:v>-0.12539991881721058</c:v>
                </c:pt>
                <c:pt idx="573">
                  <c:v>-0.11980434677768426</c:v>
                </c:pt>
                <c:pt idx="574">
                  <c:v>-8.1324712456341458E-2</c:v>
                </c:pt>
                <c:pt idx="575">
                  <c:v>-2.5174075203869814E-2</c:v>
                </c:pt>
                <c:pt idx="576">
                  <c:v>-2.04902258914435E-2</c:v>
                </c:pt>
                <c:pt idx="577">
                  <c:v>-2.4800173535651442E-2</c:v>
                </c:pt>
                <c:pt idx="578">
                  <c:v>9.4367192237445399E-3</c:v>
                </c:pt>
                <c:pt idx="579">
                  <c:v>-8.0184089031620186E-3</c:v>
                </c:pt>
                <c:pt idx="580">
                  <c:v>-3.4291302576000958E-2</c:v>
                </c:pt>
                <c:pt idx="581">
                  <c:v>-2.0677964136061124E-2</c:v>
                </c:pt>
                <c:pt idx="582">
                  <c:v>-2.0865742230816893E-2</c:v>
                </c:pt>
                <c:pt idx="583">
                  <c:v>1.9940628389215509E-2</c:v>
                </c:pt>
                <c:pt idx="584">
                  <c:v>-2.106290930156577E-3</c:v>
                </c:pt>
                <c:pt idx="585">
                  <c:v>-6.4960108636931283E-3</c:v>
                </c:pt>
                <c:pt idx="586">
                  <c:v>4.6109208418633274E-3</c:v>
                </c:pt>
                <c:pt idx="587">
                  <c:v>-3.2622936322611269E-2</c:v>
                </c:pt>
                <c:pt idx="588">
                  <c:v>-3.0022080314421638E-2</c:v>
                </c:pt>
                <c:pt idx="589">
                  <c:v>-8.238444408042514E-2</c:v>
                </c:pt>
                <c:pt idx="590">
                  <c:v>-9.605923617811428E-2</c:v>
                </c:pt>
                <c:pt idx="591">
                  <c:v>-0.10420984042317244</c:v>
                </c:pt>
                <c:pt idx="592">
                  <c:v>-0.10300012805616131</c:v>
                </c:pt>
                <c:pt idx="593">
                  <c:v>-0.12944990747820978</c:v>
                </c:pt>
                <c:pt idx="594">
                  <c:v>-0.13029157068047836</c:v>
                </c:pt>
                <c:pt idx="595">
                  <c:v>-0.1140062405922759</c:v>
                </c:pt>
                <c:pt idx="596">
                  <c:v>-0.12455412665949241</c:v>
                </c:pt>
                <c:pt idx="597">
                  <c:v>-7.5298462386438642E-2</c:v>
                </c:pt>
                <c:pt idx="598">
                  <c:v>-9.7451232251010877E-2</c:v>
                </c:pt>
                <c:pt idx="599">
                  <c:v>-0.1000561135121653</c:v>
                </c:pt>
                <c:pt idx="600">
                  <c:v>-0.10300012805616152</c:v>
                </c:pt>
                <c:pt idx="601">
                  <c:v>-0.14697809167537657</c:v>
                </c:pt>
                <c:pt idx="602">
                  <c:v>-0.14316479022798034</c:v>
                </c:pt>
                <c:pt idx="603">
                  <c:v>-0.14333085616972896</c:v>
                </c:pt>
                <c:pt idx="604">
                  <c:v>-0.13281240215535658</c:v>
                </c:pt>
                <c:pt idx="605">
                  <c:v>-9.9362133603206657E-2</c:v>
                </c:pt>
                <c:pt idx="606">
                  <c:v>-8.4676554734899157E-2</c:v>
                </c:pt>
                <c:pt idx="607">
                  <c:v>-5.8265311747015665E-2</c:v>
                </c:pt>
                <c:pt idx="608">
                  <c:v>-6.4215063365023292E-2</c:v>
                </c:pt>
                <c:pt idx="609">
                  <c:v>-7.4765004567559412E-2</c:v>
                </c:pt>
                <c:pt idx="610">
                  <c:v>-8.4500438484544291E-2</c:v>
                </c:pt>
                <c:pt idx="611">
                  <c:v>-6.869897358616063E-2</c:v>
                </c:pt>
                <c:pt idx="612">
                  <c:v>-7.1201191133872008E-2</c:v>
                </c:pt>
                <c:pt idx="613">
                  <c:v>-7.4409195995149113E-2</c:v>
                </c:pt>
                <c:pt idx="614">
                  <c:v>-8.6260365036654324E-2</c:v>
                </c:pt>
                <c:pt idx="615">
                  <c:v>-0.10679711221928102</c:v>
                </c:pt>
                <c:pt idx="616">
                  <c:v>-0.11588579684284164</c:v>
                </c:pt>
                <c:pt idx="617">
                  <c:v>-3.3550131541734321E-2</c:v>
                </c:pt>
                <c:pt idx="618">
                  <c:v>-6.4754177399654334E-2</c:v>
                </c:pt>
                <c:pt idx="619">
                  <c:v>-4.7173280375712515E-2</c:v>
                </c:pt>
                <c:pt idx="620">
                  <c:v>-2.7601052943023414E-2</c:v>
                </c:pt>
                <c:pt idx="621">
                  <c:v>2.0918795355383647E-2</c:v>
                </c:pt>
                <c:pt idx="622">
                  <c:v>-7.0672245924209669E-3</c:v>
                </c:pt>
                <c:pt idx="623">
                  <c:v>-4.3693122971108195E-2</c:v>
                </c:pt>
                <c:pt idx="624">
                  <c:v>-5.1552068656438736E-2</c:v>
                </c:pt>
                <c:pt idx="625">
                  <c:v>-9.0296502937603995E-2</c:v>
                </c:pt>
                <c:pt idx="626">
                  <c:v>-5.6998705215005864E-2</c:v>
                </c:pt>
                <c:pt idx="627">
                  <c:v>-4.3142531056222261E-2</c:v>
                </c:pt>
                <c:pt idx="628">
                  <c:v>-5.0459154147898241E-2</c:v>
                </c:pt>
                <c:pt idx="629">
                  <c:v>-7.4587080525464283E-2</c:v>
                </c:pt>
                <c:pt idx="630">
                  <c:v>-7.6897183750136044E-2</c:v>
                </c:pt>
                <c:pt idx="631">
                  <c:v>-6.5113437328073592E-2</c:v>
                </c:pt>
                <c:pt idx="632">
                  <c:v>-5.916904432285993E-2</c:v>
                </c:pt>
                <c:pt idx="633">
                  <c:v>-3.7619634050911337E-2</c:v>
                </c:pt>
                <c:pt idx="634">
                  <c:v>-2.7787461072583206E-2</c:v>
                </c:pt>
                <c:pt idx="635">
                  <c:v>-5.1552068656438479E-2</c:v>
                </c:pt>
                <c:pt idx="636">
                  <c:v>-6.6907785573679532E-2</c:v>
                </c:pt>
                <c:pt idx="637">
                  <c:v>-8.3442965694271648E-2</c:v>
                </c:pt>
                <c:pt idx="638">
                  <c:v>-5.4642101163136961E-2</c:v>
                </c:pt>
                <c:pt idx="639">
                  <c:v>-3.336472047437565E-2</c:v>
                </c:pt>
                <c:pt idx="640">
                  <c:v>-7.5476188814384046E-2</c:v>
                </c:pt>
                <c:pt idx="641">
                  <c:v>-7.6186938685564712E-2</c:v>
                </c:pt>
                <c:pt idx="642">
                  <c:v>-8.0086979118236201E-2</c:v>
                </c:pt>
                <c:pt idx="643">
                  <c:v>-0.10334584036942503</c:v>
                </c:pt>
                <c:pt idx="644">
                  <c:v>-9.5536759470635196E-2</c:v>
                </c:pt>
                <c:pt idx="645">
                  <c:v>-6.6369831642137625E-2</c:v>
                </c:pt>
                <c:pt idx="646">
                  <c:v>-5.4460632786534756E-2</c:v>
                </c:pt>
                <c:pt idx="647">
                  <c:v>-5.0094571560066928E-2</c:v>
                </c:pt>
                <c:pt idx="648">
                  <c:v>-0.18703861680480621</c:v>
                </c:pt>
                <c:pt idx="649">
                  <c:v>-0.12877603616458524</c:v>
                </c:pt>
                <c:pt idx="650">
                  <c:v>-0.10783020459766546</c:v>
                </c:pt>
                <c:pt idx="651">
                  <c:v>-0.10817432021798981</c:v>
                </c:pt>
                <c:pt idx="652">
                  <c:v>-0.10748595330635066</c:v>
                </c:pt>
                <c:pt idx="653">
                  <c:v>-0.11690946182709942</c:v>
                </c:pt>
                <c:pt idx="654">
                  <c:v>-9.3618527177448979E-2</c:v>
                </c:pt>
                <c:pt idx="655">
                  <c:v>-7.9556088043575987E-2</c:v>
                </c:pt>
                <c:pt idx="656">
                  <c:v>-7.8138869053794247E-2</c:v>
                </c:pt>
                <c:pt idx="657">
                  <c:v>-6.9235676340463403E-2</c:v>
                </c:pt>
                <c:pt idx="658">
                  <c:v>-3.5771924695823069E-2</c:v>
                </c:pt>
                <c:pt idx="659">
                  <c:v>-2.7414535459965132E-2</c:v>
                </c:pt>
                <c:pt idx="660">
                  <c:v>-8.9686893220108123E-3</c:v>
                </c:pt>
                <c:pt idx="661">
                  <c:v>-5.352775209992602E-3</c:v>
                </c:pt>
                <c:pt idx="662">
                  <c:v>-1.2193006956558889E-2</c:v>
                </c:pt>
                <c:pt idx="663">
                  <c:v>-1.1056193658085521E-2</c:v>
                </c:pt>
                <c:pt idx="664">
                  <c:v>-8.7787396681670814E-3</c:v>
                </c:pt>
                <c:pt idx="665">
                  <c:v>-8.0184089031625147E-3</c:v>
                </c:pt>
                <c:pt idx="666">
                  <c:v>-2.6108199521530817E-2</c:v>
                </c:pt>
                <c:pt idx="667">
                  <c:v>-4.735614901138048E-2</c:v>
                </c:pt>
                <c:pt idx="668">
                  <c:v>-2.6854904808668409E-2</c:v>
                </c:pt>
                <c:pt idx="669">
                  <c:v>-1.2193006956558653E-2</c:v>
                </c:pt>
                <c:pt idx="670">
                  <c:v>-2.2553841649907255E-2</c:v>
                </c:pt>
                <c:pt idx="671">
                  <c:v>-3.3179330651045211E-2</c:v>
                </c:pt>
                <c:pt idx="672">
                  <c:v>-3.0394053548354984E-2</c:v>
                </c:pt>
                <c:pt idx="673">
                  <c:v>-2.161637089478578E-2</c:v>
                </c:pt>
                <c:pt idx="674">
                  <c:v>-3.7435049905929184E-2</c:v>
                </c:pt>
                <c:pt idx="675">
                  <c:v>-7.0308272071892025E-2</c:v>
                </c:pt>
                <c:pt idx="676">
                  <c:v>-7.4942843606019979E-2</c:v>
                </c:pt>
                <c:pt idx="677">
                  <c:v>-8.2560915704280161E-2</c:v>
                </c:pt>
                <c:pt idx="678">
                  <c:v>-6.7445504020187647E-2</c:v>
                </c:pt>
                <c:pt idx="679">
                  <c:v>-6.259592118560442E-2</c:v>
                </c:pt>
                <c:pt idx="680">
                  <c:v>-5.3915939178375893E-2</c:v>
                </c:pt>
                <c:pt idx="681">
                  <c:v>-3.780425795885882E-2</c:v>
                </c:pt>
                <c:pt idx="682">
                  <c:v>-7.4409195995149335E-2</c:v>
                </c:pt>
                <c:pt idx="683">
                  <c:v>-8.0440791253947305E-2</c:v>
                </c:pt>
                <c:pt idx="684">
                  <c:v>-9.2570657722920488E-2</c:v>
                </c:pt>
                <c:pt idx="685">
                  <c:v>-7.7074626295236426E-2</c:v>
                </c:pt>
                <c:pt idx="686">
                  <c:v>-9.1171846538354237E-2</c:v>
                </c:pt>
                <c:pt idx="687">
                  <c:v>-9.2745410930760178E-2</c:v>
                </c:pt>
                <c:pt idx="688">
                  <c:v>-8.608454511181915E-2</c:v>
                </c:pt>
                <c:pt idx="689">
                  <c:v>-8.5028729423381424E-2</c:v>
                </c:pt>
                <c:pt idx="690">
                  <c:v>-9.0646721826235691E-2</c:v>
                </c:pt>
                <c:pt idx="691">
                  <c:v>-8.4500438484544652E-2</c:v>
                </c:pt>
                <c:pt idx="692">
                  <c:v>-0.10109617253259709</c:v>
                </c:pt>
                <c:pt idx="693">
                  <c:v>-8.9420480081510448E-2</c:v>
                </c:pt>
                <c:pt idx="694">
                  <c:v>-5.6636499485202163E-2</c:v>
                </c:pt>
                <c:pt idx="695">
                  <c:v>-9.0471671488749336E-2</c:v>
                </c:pt>
                <c:pt idx="696">
                  <c:v>-0.11588579684284181</c:v>
                </c:pt>
                <c:pt idx="697">
                  <c:v>-0.10196203109508396</c:v>
                </c:pt>
                <c:pt idx="698">
                  <c:v>-0.10610779630306773</c:v>
                </c:pt>
                <c:pt idx="699">
                  <c:v>-0.11297952935412768</c:v>
                </c:pt>
                <c:pt idx="700">
                  <c:v>-0.10783020459766582</c:v>
                </c:pt>
                <c:pt idx="701">
                  <c:v>-7.0129553229283048E-2</c:v>
                </c:pt>
                <c:pt idx="702">
                  <c:v>-7.2628198179935946E-2</c:v>
                </c:pt>
                <c:pt idx="703">
                  <c:v>-0.11332187786825554</c:v>
                </c:pt>
                <c:pt idx="704">
                  <c:v>-0.11332187786825554</c:v>
                </c:pt>
                <c:pt idx="705">
                  <c:v>-0.12641398008376165</c:v>
                </c:pt>
                <c:pt idx="706">
                  <c:v>-0.12336879081670324</c:v>
                </c:pt>
                <c:pt idx="707">
                  <c:v>-0.12708944446247952</c:v>
                </c:pt>
                <c:pt idx="708">
                  <c:v>-0.11895373857082613</c:v>
                </c:pt>
                <c:pt idx="709">
                  <c:v>-0.12607606827397336</c:v>
                </c:pt>
                <c:pt idx="710">
                  <c:v>-0.14100297016397975</c:v>
                </c:pt>
                <c:pt idx="711">
                  <c:v>-0.14333085616972924</c:v>
                </c:pt>
                <c:pt idx="712">
                  <c:v>-0.15538217844988939</c:v>
                </c:pt>
                <c:pt idx="713">
                  <c:v>-0.15521808556231276</c:v>
                </c:pt>
                <c:pt idx="714">
                  <c:v>-0.15996637115370724</c:v>
                </c:pt>
                <c:pt idx="715">
                  <c:v>-0.14714354216111411</c:v>
                </c:pt>
                <c:pt idx="716">
                  <c:v>-0.14846631022206491</c:v>
                </c:pt>
                <c:pt idx="717">
                  <c:v>-0.16745215055698368</c:v>
                </c:pt>
                <c:pt idx="718">
                  <c:v>-0.16810046499907305</c:v>
                </c:pt>
                <c:pt idx="719">
                  <c:v>-0.16745215055698365</c:v>
                </c:pt>
                <c:pt idx="720">
                  <c:v>-0.15734942498597501</c:v>
                </c:pt>
                <c:pt idx="721">
                  <c:v>-0.15931276002466702</c:v>
                </c:pt>
                <c:pt idx="722">
                  <c:v>-0.18942046785240979</c:v>
                </c:pt>
                <c:pt idx="723">
                  <c:v>-0.19290370446070257</c:v>
                </c:pt>
                <c:pt idx="724">
                  <c:v>-0.18385388488974785</c:v>
                </c:pt>
                <c:pt idx="725">
                  <c:v>-0.1333157833094534</c:v>
                </c:pt>
                <c:pt idx="726">
                  <c:v>-0.1324766459075096</c:v>
                </c:pt>
                <c:pt idx="727">
                  <c:v>-0.1237076185317959</c:v>
                </c:pt>
                <c:pt idx="728">
                  <c:v>-0.10731382625371147</c:v>
                </c:pt>
                <c:pt idx="729">
                  <c:v>-0.10989310715093827</c:v>
                </c:pt>
                <c:pt idx="730">
                  <c:v>-0.1026542096943396</c:v>
                </c:pt>
                <c:pt idx="731">
                  <c:v>-0.11486099745383341</c:v>
                </c:pt>
                <c:pt idx="732">
                  <c:v>-0.11520271964798633</c:v>
                </c:pt>
                <c:pt idx="733">
                  <c:v>-0.11178038574148527</c:v>
                </c:pt>
                <c:pt idx="734">
                  <c:v>-8.397188593111643E-2</c:v>
                </c:pt>
                <c:pt idx="735">
                  <c:v>-6.3495750267288056E-2</c:v>
                </c:pt>
                <c:pt idx="736">
                  <c:v>-3.7988792426343315E-2</c:v>
                </c:pt>
                <c:pt idx="737">
                  <c:v>-8.9686893220109927E-3</c:v>
                </c:pt>
                <c:pt idx="738">
                  <c:v>-1.8422342815361134E-2</c:v>
                </c:pt>
                <c:pt idx="739">
                  <c:v>-2.4800173535652118E-2</c:v>
                </c:pt>
                <c:pt idx="740">
                  <c:v>-2.1991483416763841E-2</c:v>
                </c:pt>
                <c:pt idx="741">
                  <c:v>5.7518937186780417E-4</c:v>
                </c:pt>
                <c:pt idx="742">
                  <c:v>1.1761381232224062E-2</c:v>
                </c:pt>
                <c:pt idx="743">
                  <c:v>2.2485925971254223E-2</c:v>
                </c:pt>
                <c:pt idx="744">
                  <c:v>4.028696977036067E-2</c:v>
                </c:pt>
                <c:pt idx="745">
                  <c:v>5.0315132227906678E-2</c:v>
                </c:pt>
                <c:pt idx="746">
                  <c:v>2.7595960776193539E-2</c:v>
                </c:pt>
                <c:pt idx="747">
                  <c:v>2.3662799402271287E-2</c:v>
                </c:pt>
                <c:pt idx="748">
                  <c:v>3.6104966305905248E-2</c:v>
                </c:pt>
                <c:pt idx="749">
                  <c:v>4.7296170460093122E-2</c:v>
                </c:pt>
                <c:pt idx="750">
                  <c:v>5.112176666560786E-2</c:v>
                </c:pt>
                <c:pt idx="751">
                  <c:v>4.3685313870492293E-2</c:v>
                </c:pt>
                <c:pt idx="752">
                  <c:v>1.9354194966492322E-2</c:v>
                </c:pt>
                <c:pt idx="753">
                  <c:v>1.4480415755719289E-2</c:v>
                </c:pt>
                <c:pt idx="754">
                  <c:v>2.3028028494086576E-3</c:v>
                </c:pt>
                <c:pt idx="755">
                  <c:v>-1.917010104918607E-4</c:v>
                </c:pt>
                <c:pt idx="756">
                  <c:v>2.3028028494086459E-3</c:v>
                </c:pt>
                <c:pt idx="757">
                  <c:v>-2.1241136375846899E-2</c:v>
                </c:pt>
                <c:pt idx="758">
                  <c:v>-3.0394053548354855E-2</c:v>
                </c:pt>
                <c:pt idx="759">
                  <c:v>-2.2928584011895417E-2</c:v>
                </c:pt>
                <c:pt idx="760">
                  <c:v>1.7265423953197988E-3</c:v>
                </c:pt>
                <c:pt idx="761">
                  <c:v>1.428591891126583E-2</c:v>
                </c:pt>
                <c:pt idx="762">
                  <c:v>4.4486535860458185E-2</c:v>
                </c:pt>
                <c:pt idx="763">
                  <c:v>6.8212721842675961E-2</c:v>
                </c:pt>
                <c:pt idx="764">
                  <c:v>0.10841070202315514</c:v>
                </c:pt>
                <c:pt idx="765">
                  <c:v>0.10244691444262746</c:v>
                </c:pt>
                <c:pt idx="766">
                  <c:v>0.15744659173962627</c:v>
                </c:pt>
                <c:pt idx="767">
                  <c:v>0.15319273993711968</c:v>
                </c:pt>
                <c:pt idx="768">
                  <c:v>0.10969332296339468</c:v>
                </c:pt>
                <c:pt idx="769">
                  <c:v>0.10053750471856164</c:v>
                </c:pt>
                <c:pt idx="770">
                  <c:v>0.1090518389187146</c:v>
                </c:pt>
                <c:pt idx="771">
                  <c:v>0.1280424180586073</c:v>
                </c:pt>
                <c:pt idx="772">
                  <c:v>0.47203744617579202</c:v>
                </c:pt>
                <c:pt idx="773">
                  <c:v>0.23412948174959003</c:v>
                </c:pt>
                <c:pt idx="774">
                  <c:v>0.51633562636792818</c:v>
                </c:pt>
                <c:pt idx="775">
                  <c:v>0.41761445247842793</c:v>
                </c:pt>
                <c:pt idx="776">
                  <c:v>0.45860626156663808</c:v>
                </c:pt>
                <c:pt idx="777">
                  <c:v>0.46012348230981792</c:v>
                </c:pt>
                <c:pt idx="778">
                  <c:v>0.53973607700881754</c:v>
                </c:pt>
                <c:pt idx="779">
                  <c:v>0.49724497310298654</c:v>
                </c:pt>
                <c:pt idx="780">
                  <c:v>0.5976104210893104</c:v>
                </c:pt>
                <c:pt idx="781">
                  <c:v>0.64652257875811425</c:v>
                </c:pt>
                <c:pt idx="782">
                  <c:v>0.91811332342521024</c:v>
                </c:pt>
                <c:pt idx="783">
                  <c:v>0.69987858412407222</c:v>
                </c:pt>
                <c:pt idx="784">
                  <c:v>0.88459586054459416</c:v>
                </c:pt>
                <c:pt idx="785">
                  <c:v>0.75787732187741519</c:v>
                </c:pt>
                <c:pt idx="786">
                  <c:v>0.75379576519075964</c:v>
                </c:pt>
                <c:pt idx="787">
                  <c:v>0.76361983150539492</c:v>
                </c:pt>
                <c:pt idx="788">
                  <c:v>0.81684185263938225</c:v>
                </c:pt>
                <c:pt idx="789">
                  <c:v>0.87076442782138663</c:v>
                </c:pt>
                <c:pt idx="790">
                  <c:v>0.94487235066544517</c:v>
                </c:pt>
                <c:pt idx="791">
                  <c:v>0.93505877852678387</c:v>
                </c:pt>
                <c:pt idx="792">
                  <c:v>0.94487235066544517</c:v>
                </c:pt>
                <c:pt idx="793">
                  <c:v>0.90097815922581281</c:v>
                </c:pt>
                <c:pt idx="794">
                  <c:v>0.74487433519682289</c:v>
                </c:pt>
                <c:pt idx="795">
                  <c:v>0.58721174871161708</c:v>
                </c:pt>
                <c:pt idx="796">
                  <c:v>0.66498691426055834</c:v>
                </c:pt>
                <c:pt idx="797">
                  <c:v>0.69333884163963888</c:v>
                </c:pt>
                <c:pt idx="798">
                  <c:v>0.68076485238905016</c:v>
                </c:pt>
                <c:pt idx="799">
                  <c:v>0.81078638430861638</c:v>
                </c:pt>
                <c:pt idx="800">
                  <c:v>0.81078638430861638</c:v>
                </c:pt>
                <c:pt idx="801">
                  <c:v>0.82249768685155211</c:v>
                </c:pt>
                <c:pt idx="802">
                  <c:v>0.91667408118682714</c:v>
                </c:pt>
                <c:pt idx="803">
                  <c:v>0.94437937557500651</c:v>
                </c:pt>
                <c:pt idx="804">
                  <c:v>0.9637878469676443</c:v>
                </c:pt>
                <c:pt idx="805">
                  <c:v>1.0574912228956213</c:v>
                </c:pt>
                <c:pt idx="806">
                  <c:v>1.1189439986114769</c:v>
                </c:pt>
                <c:pt idx="807">
                  <c:v>1.875066037018255</c:v>
                </c:pt>
                <c:pt idx="808">
                  <c:v>1.7506384586432029</c:v>
                </c:pt>
                <c:pt idx="809">
                  <c:v>1.5060920374925058</c:v>
                </c:pt>
                <c:pt idx="810">
                  <c:v>1.1113439037887067</c:v>
                </c:pt>
                <c:pt idx="811">
                  <c:v>1.1107616621419818</c:v>
                </c:pt>
                <c:pt idx="812">
                  <c:v>1.1408968819353884</c:v>
                </c:pt>
                <c:pt idx="813">
                  <c:v>1.4416615602208493</c:v>
                </c:pt>
                <c:pt idx="814">
                  <c:v>1.3592528717412253</c:v>
                </c:pt>
                <c:pt idx="815">
                  <c:v>1.4416615602208493</c:v>
                </c:pt>
                <c:pt idx="816">
                  <c:v>1.2424653563263435</c:v>
                </c:pt>
                <c:pt idx="817">
                  <c:v>1.0185253095498741</c:v>
                </c:pt>
                <c:pt idx="818">
                  <c:v>1.0308084543093818</c:v>
                </c:pt>
                <c:pt idx="819">
                  <c:v>0.96983620194740905</c:v>
                </c:pt>
                <c:pt idx="820">
                  <c:v>0.70452072003011956</c:v>
                </c:pt>
                <c:pt idx="821">
                  <c:v>0.78566264538331165</c:v>
                </c:pt>
                <c:pt idx="822">
                  <c:v>0.79368468527850744</c:v>
                </c:pt>
                <c:pt idx="823">
                  <c:v>0.75054240716653853</c:v>
                </c:pt>
                <c:pt idx="824">
                  <c:v>0.74932508096189288</c:v>
                </c:pt>
                <c:pt idx="825">
                  <c:v>0.75542638115806982</c:v>
                </c:pt>
                <c:pt idx="826">
                  <c:v>0.72647381604512473</c:v>
                </c:pt>
                <c:pt idx="827">
                  <c:v>0.70840572865064777</c:v>
                </c:pt>
                <c:pt idx="828">
                  <c:v>0.63199271907040444</c:v>
                </c:pt>
                <c:pt idx="829">
                  <c:v>0.56504545325435673</c:v>
                </c:pt>
                <c:pt idx="830">
                  <c:v>0.54435045566446394</c:v>
                </c:pt>
                <c:pt idx="831">
                  <c:v>0.45105449633158839</c:v>
                </c:pt>
                <c:pt idx="832">
                  <c:v>0.47758445560545226</c:v>
                </c:pt>
                <c:pt idx="833">
                  <c:v>0.43998157125274395</c:v>
                </c:pt>
                <c:pt idx="834">
                  <c:v>0.43138762258636082</c:v>
                </c:pt>
                <c:pt idx="835">
                  <c:v>0.44117266730170834</c:v>
                </c:pt>
                <c:pt idx="836">
                  <c:v>0.45800001723161093</c:v>
                </c:pt>
                <c:pt idx="837">
                  <c:v>0.42814705408192982</c:v>
                </c:pt>
                <c:pt idx="838">
                  <c:v>0.42726511957111335</c:v>
                </c:pt>
                <c:pt idx="839">
                  <c:v>0.49724497310298693</c:v>
                </c:pt>
                <c:pt idx="840">
                  <c:v>0.43968390720802775</c:v>
                </c:pt>
                <c:pt idx="841">
                  <c:v>0.3900582029623319</c:v>
                </c:pt>
                <c:pt idx="842">
                  <c:v>0.39062464308745237</c:v>
                </c:pt>
                <c:pt idx="843">
                  <c:v>0.38610230625281933</c:v>
                </c:pt>
                <c:pt idx="844">
                  <c:v>0.33658726720151544</c:v>
                </c:pt>
                <c:pt idx="845">
                  <c:v>0.34602506165618413</c:v>
                </c:pt>
                <c:pt idx="846">
                  <c:v>0.33685563387252265</c:v>
                </c:pt>
                <c:pt idx="847">
                  <c:v>0.29171543368670894</c:v>
                </c:pt>
              </c:numCache>
            </c:numRef>
          </c:val>
          <c:smooth val="0"/>
          <c:extLst>
            <c:ext xmlns:c16="http://schemas.microsoft.com/office/drawing/2014/chart" uri="{C3380CC4-5D6E-409C-BE32-E72D297353CC}">
              <c16:uniqueId val="{00000000-6153-46D1-BA2B-66B515F945CF}"/>
            </c:ext>
          </c:extLst>
        </c:ser>
        <c:ser>
          <c:idx val="1"/>
          <c:order val="1"/>
          <c:tx>
            <c:v>Oil WTI</c:v>
          </c:tx>
          <c:spPr>
            <a:ln w="22225" cap="rnd">
              <a:solidFill>
                <a:schemeClr val="accent2"/>
              </a:solidFill>
            </a:ln>
            <a:effectLst>
              <a:glow rad="139700">
                <a:schemeClr val="accent2">
                  <a:satMod val="175000"/>
                  <a:alpha val="14000"/>
                </a:schemeClr>
              </a:glow>
            </a:effectLst>
          </c:spPr>
          <c:marker>
            <c:symbol val="none"/>
          </c:marker>
          <c:cat>
            <c:numRef>
              <c:f>'Single Position Backtest'!$L$29:$L$876</c:f>
              <c:numCache>
                <c:formatCode>m/d/yyyy</c:formatCode>
                <c:ptCount val="848"/>
                <c:pt idx="0">
                  <c:v>42774</c:v>
                </c:pt>
                <c:pt idx="1">
                  <c:v>42775</c:v>
                </c:pt>
                <c:pt idx="2">
                  <c:v>42776</c:v>
                </c:pt>
                <c:pt idx="3">
                  <c:v>42779</c:v>
                </c:pt>
                <c:pt idx="4">
                  <c:v>42780</c:v>
                </c:pt>
                <c:pt idx="5">
                  <c:v>42781</c:v>
                </c:pt>
                <c:pt idx="6">
                  <c:v>42782</c:v>
                </c:pt>
                <c:pt idx="7">
                  <c:v>42783</c:v>
                </c:pt>
                <c:pt idx="8">
                  <c:v>42787</c:v>
                </c:pt>
                <c:pt idx="9">
                  <c:v>42788</c:v>
                </c:pt>
                <c:pt idx="10">
                  <c:v>42789</c:v>
                </c:pt>
                <c:pt idx="11">
                  <c:v>42790</c:v>
                </c:pt>
                <c:pt idx="12">
                  <c:v>42793</c:v>
                </c:pt>
                <c:pt idx="13">
                  <c:v>42794</c:v>
                </c:pt>
                <c:pt idx="14">
                  <c:v>42795</c:v>
                </c:pt>
                <c:pt idx="15">
                  <c:v>42796</c:v>
                </c:pt>
                <c:pt idx="16">
                  <c:v>42797</c:v>
                </c:pt>
                <c:pt idx="17">
                  <c:v>42800</c:v>
                </c:pt>
                <c:pt idx="18">
                  <c:v>42801</c:v>
                </c:pt>
                <c:pt idx="19">
                  <c:v>42802</c:v>
                </c:pt>
                <c:pt idx="20">
                  <c:v>42803</c:v>
                </c:pt>
                <c:pt idx="21">
                  <c:v>42804</c:v>
                </c:pt>
                <c:pt idx="22">
                  <c:v>42807</c:v>
                </c:pt>
                <c:pt idx="23">
                  <c:v>42808</c:v>
                </c:pt>
                <c:pt idx="24">
                  <c:v>42809</c:v>
                </c:pt>
                <c:pt idx="25">
                  <c:v>42810</c:v>
                </c:pt>
                <c:pt idx="26">
                  <c:v>42811</c:v>
                </c:pt>
                <c:pt idx="27">
                  <c:v>42814</c:v>
                </c:pt>
                <c:pt idx="28">
                  <c:v>42815</c:v>
                </c:pt>
                <c:pt idx="29">
                  <c:v>42816</c:v>
                </c:pt>
                <c:pt idx="30">
                  <c:v>42817</c:v>
                </c:pt>
                <c:pt idx="31">
                  <c:v>42818</c:v>
                </c:pt>
                <c:pt idx="32">
                  <c:v>42821</c:v>
                </c:pt>
                <c:pt idx="33">
                  <c:v>42822</c:v>
                </c:pt>
                <c:pt idx="34">
                  <c:v>42823</c:v>
                </c:pt>
                <c:pt idx="35">
                  <c:v>42824</c:v>
                </c:pt>
                <c:pt idx="36">
                  <c:v>42825</c:v>
                </c:pt>
                <c:pt idx="37">
                  <c:v>42828</c:v>
                </c:pt>
                <c:pt idx="38">
                  <c:v>42829</c:v>
                </c:pt>
                <c:pt idx="39">
                  <c:v>42830</c:v>
                </c:pt>
                <c:pt idx="40">
                  <c:v>42831</c:v>
                </c:pt>
                <c:pt idx="41">
                  <c:v>42832</c:v>
                </c:pt>
                <c:pt idx="42">
                  <c:v>42835</c:v>
                </c:pt>
                <c:pt idx="43">
                  <c:v>42836</c:v>
                </c:pt>
                <c:pt idx="44">
                  <c:v>42837</c:v>
                </c:pt>
                <c:pt idx="45">
                  <c:v>42838</c:v>
                </c:pt>
                <c:pt idx="46">
                  <c:v>42842</c:v>
                </c:pt>
                <c:pt idx="47">
                  <c:v>42843</c:v>
                </c:pt>
                <c:pt idx="48">
                  <c:v>42844</c:v>
                </c:pt>
                <c:pt idx="49">
                  <c:v>42845</c:v>
                </c:pt>
                <c:pt idx="50">
                  <c:v>42846</c:v>
                </c:pt>
                <c:pt idx="51">
                  <c:v>42849</c:v>
                </c:pt>
                <c:pt idx="52">
                  <c:v>42850</c:v>
                </c:pt>
                <c:pt idx="53">
                  <c:v>42851</c:v>
                </c:pt>
                <c:pt idx="54">
                  <c:v>42852</c:v>
                </c:pt>
                <c:pt idx="55">
                  <c:v>42853</c:v>
                </c:pt>
                <c:pt idx="56">
                  <c:v>42856</c:v>
                </c:pt>
                <c:pt idx="57">
                  <c:v>42857</c:v>
                </c:pt>
                <c:pt idx="58">
                  <c:v>42858</c:v>
                </c:pt>
                <c:pt idx="59">
                  <c:v>42859</c:v>
                </c:pt>
                <c:pt idx="60">
                  <c:v>42860</c:v>
                </c:pt>
                <c:pt idx="61">
                  <c:v>42863</c:v>
                </c:pt>
                <c:pt idx="62">
                  <c:v>42864</c:v>
                </c:pt>
                <c:pt idx="63">
                  <c:v>42865</c:v>
                </c:pt>
                <c:pt idx="64">
                  <c:v>42866</c:v>
                </c:pt>
                <c:pt idx="65">
                  <c:v>42867</c:v>
                </c:pt>
                <c:pt idx="66">
                  <c:v>42870</c:v>
                </c:pt>
                <c:pt idx="67">
                  <c:v>42871</c:v>
                </c:pt>
                <c:pt idx="68">
                  <c:v>42872</c:v>
                </c:pt>
                <c:pt idx="69">
                  <c:v>42873</c:v>
                </c:pt>
                <c:pt idx="70">
                  <c:v>42874</c:v>
                </c:pt>
                <c:pt idx="71">
                  <c:v>42877</c:v>
                </c:pt>
                <c:pt idx="72">
                  <c:v>42878</c:v>
                </c:pt>
                <c:pt idx="73">
                  <c:v>42879</c:v>
                </c:pt>
                <c:pt idx="74">
                  <c:v>42880</c:v>
                </c:pt>
                <c:pt idx="75">
                  <c:v>42881</c:v>
                </c:pt>
                <c:pt idx="76">
                  <c:v>42885</c:v>
                </c:pt>
                <c:pt idx="77">
                  <c:v>42886</c:v>
                </c:pt>
                <c:pt idx="78">
                  <c:v>42887</c:v>
                </c:pt>
                <c:pt idx="79">
                  <c:v>42888</c:v>
                </c:pt>
                <c:pt idx="80">
                  <c:v>42891</c:v>
                </c:pt>
                <c:pt idx="81">
                  <c:v>42892</c:v>
                </c:pt>
                <c:pt idx="82">
                  <c:v>42893</c:v>
                </c:pt>
                <c:pt idx="83">
                  <c:v>42894</c:v>
                </c:pt>
                <c:pt idx="84">
                  <c:v>42895</c:v>
                </c:pt>
                <c:pt idx="85">
                  <c:v>42898</c:v>
                </c:pt>
                <c:pt idx="86">
                  <c:v>42899</c:v>
                </c:pt>
                <c:pt idx="87">
                  <c:v>42900</c:v>
                </c:pt>
                <c:pt idx="88">
                  <c:v>42901</c:v>
                </c:pt>
                <c:pt idx="89">
                  <c:v>42902</c:v>
                </c:pt>
                <c:pt idx="90">
                  <c:v>42905</c:v>
                </c:pt>
                <c:pt idx="91">
                  <c:v>42906</c:v>
                </c:pt>
                <c:pt idx="92">
                  <c:v>42907</c:v>
                </c:pt>
                <c:pt idx="93">
                  <c:v>42908</c:v>
                </c:pt>
                <c:pt idx="94">
                  <c:v>42909</c:v>
                </c:pt>
                <c:pt idx="95">
                  <c:v>42912</c:v>
                </c:pt>
                <c:pt idx="96">
                  <c:v>42913</c:v>
                </c:pt>
                <c:pt idx="97">
                  <c:v>42914</c:v>
                </c:pt>
                <c:pt idx="98">
                  <c:v>42915</c:v>
                </c:pt>
                <c:pt idx="99">
                  <c:v>42916</c:v>
                </c:pt>
                <c:pt idx="100">
                  <c:v>42921</c:v>
                </c:pt>
                <c:pt idx="101">
                  <c:v>42922</c:v>
                </c:pt>
                <c:pt idx="102">
                  <c:v>42923</c:v>
                </c:pt>
                <c:pt idx="103">
                  <c:v>42926</c:v>
                </c:pt>
                <c:pt idx="104">
                  <c:v>42927</c:v>
                </c:pt>
                <c:pt idx="105">
                  <c:v>42928</c:v>
                </c:pt>
                <c:pt idx="106">
                  <c:v>42929</c:v>
                </c:pt>
                <c:pt idx="107">
                  <c:v>42930</c:v>
                </c:pt>
                <c:pt idx="108">
                  <c:v>42933</c:v>
                </c:pt>
                <c:pt idx="109">
                  <c:v>42934</c:v>
                </c:pt>
                <c:pt idx="110">
                  <c:v>42935</c:v>
                </c:pt>
                <c:pt idx="111">
                  <c:v>42936</c:v>
                </c:pt>
                <c:pt idx="112">
                  <c:v>42937</c:v>
                </c:pt>
                <c:pt idx="113">
                  <c:v>42940</c:v>
                </c:pt>
                <c:pt idx="114">
                  <c:v>42941</c:v>
                </c:pt>
                <c:pt idx="115">
                  <c:v>42942</c:v>
                </c:pt>
                <c:pt idx="116">
                  <c:v>42943</c:v>
                </c:pt>
                <c:pt idx="117">
                  <c:v>42944</c:v>
                </c:pt>
                <c:pt idx="118">
                  <c:v>42947</c:v>
                </c:pt>
                <c:pt idx="119">
                  <c:v>42948</c:v>
                </c:pt>
                <c:pt idx="120">
                  <c:v>42949</c:v>
                </c:pt>
                <c:pt idx="121">
                  <c:v>42950</c:v>
                </c:pt>
                <c:pt idx="122">
                  <c:v>42951</c:v>
                </c:pt>
                <c:pt idx="123">
                  <c:v>42954</c:v>
                </c:pt>
                <c:pt idx="124">
                  <c:v>42955</c:v>
                </c:pt>
                <c:pt idx="125">
                  <c:v>42956</c:v>
                </c:pt>
                <c:pt idx="126">
                  <c:v>42957</c:v>
                </c:pt>
                <c:pt idx="127">
                  <c:v>42958</c:v>
                </c:pt>
                <c:pt idx="128">
                  <c:v>42961</c:v>
                </c:pt>
                <c:pt idx="129">
                  <c:v>42962</c:v>
                </c:pt>
                <c:pt idx="130">
                  <c:v>42963</c:v>
                </c:pt>
                <c:pt idx="131">
                  <c:v>42964</c:v>
                </c:pt>
                <c:pt idx="132">
                  <c:v>42965</c:v>
                </c:pt>
                <c:pt idx="133">
                  <c:v>42968</c:v>
                </c:pt>
                <c:pt idx="134">
                  <c:v>42969</c:v>
                </c:pt>
                <c:pt idx="135">
                  <c:v>42970</c:v>
                </c:pt>
                <c:pt idx="136">
                  <c:v>42971</c:v>
                </c:pt>
                <c:pt idx="137">
                  <c:v>42972</c:v>
                </c:pt>
                <c:pt idx="138">
                  <c:v>42975</c:v>
                </c:pt>
                <c:pt idx="139">
                  <c:v>42976</c:v>
                </c:pt>
                <c:pt idx="140">
                  <c:v>42977</c:v>
                </c:pt>
                <c:pt idx="141">
                  <c:v>42978</c:v>
                </c:pt>
                <c:pt idx="142">
                  <c:v>42979</c:v>
                </c:pt>
                <c:pt idx="143">
                  <c:v>42983</c:v>
                </c:pt>
                <c:pt idx="144">
                  <c:v>42984</c:v>
                </c:pt>
                <c:pt idx="145">
                  <c:v>42985</c:v>
                </c:pt>
                <c:pt idx="146">
                  <c:v>42986</c:v>
                </c:pt>
                <c:pt idx="147">
                  <c:v>42989</c:v>
                </c:pt>
                <c:pt idx="148">
                  <c:v>42990</c:v>
                </c:pt>
                <c:pt idx="149">
                  <c:v>42991</c:v>
                </c:pt>
                <c:pt idx="150">
                  <c:v>42992</c:v>
                </c:pt>
                <c:pt idx="151">
                  <c:v>42993</c:v>
                </c:pt>
                <c:pt idx="152">
                  <c:v>42996</c:v>
                </c:pt>
                <c:pt idx="153">
                  <c:v>42997</c:v>
                </c:pt>
                <c:pt idx="154">
                  <c:v>42998</c:v>
                </c:pt>
                <c:pt idx="155">
                  <c:v>42999</c:v>
                </c:pt>
                <c:pt idx="156">
                  <c:v>43000</c:v>
                </c:pt>
                <c:pt idx="157">
                  <c:v>43003</c:v>
                </c:pt>
                <c:pt idx="158">
                  <c:v>43004</c:v>
                </c:pt>
                <c:pt idx="159">
                  <c:v>43005</c:v>
                </c:pt>
                <c:pt idx="160">
                  <c:v>43006</c:v>
                </c:pt>
                <c:pt idx="161">
                  <c:v>43007</c:v>
                </c:pt>
                <c:pt idx="162">
                  <c:v>43010</c:v>
                </c:pt>
                <c:pt idx="163">
                  <c:v>43011</c:v>
                </c:pt>
                <c:pt idx="164">
                  <c:v>43012</c:v>
                </c:pt>
                <c:pt idx="165">
                  <c:v>43013</c:v>
                </c:pt>
                <c:pt idx="166">
                  <c:v>43014</c:v>
                </c:pt>
                <c:pt idx="167">
                  <c:v>43017</c:v>
                </c:pt>
                <c:pt idx="168">
                  <c:v>43018</c:v>
                </c:pt>
                <c:pt idx="169">
                  <c:v>43019</c:v>
                </c:pt>
                <c:pt idx="170">
                  <c:v>43020</c:v>
                </c:pt>
                <c:pt idx="171">
                  <c:v>43021</c:v>
                </c:pt>
                <c:pt idx="172">
                  <c:v>43024</c:v>
                </c:pt>
                <c:pt idx="173">
                  <c:v>43025</c:v>
                </c:pt>
                <c:pt idx="174">
                  <c:v>43026</c:v>
                </c:pt>
                <c:pt idx="175">
                  <c:v>43027</c:v>
                </c:pt>
                <c:pt idx="176">
                  <c:v>43028</c:v>
                </c:pt>
                <c:pt idx="177">
                  <c:v>43031</c:v>
                </c:pt>
                <c:pt idx="178">
                  <c:v>43032</c:v>
                </c:pt>
                <c:pt idx="179">
                  <c:v>43033</c:v>
                </c:pt>
                <c:pt idx="180">
                  <c:v>43034</c:v>
                </c:pt>
                <c:pt idx="181">
                  <c:v>43035</c:v>
                </c:pt>
                <c:pt idx="182">
                  <c:v>43038</c:v>
                </c:pt>
                <c:pt idx="183">
                  <c:v>43039</c:v>
                </c:pt>
                <c:pt idx="184">
                  <c:v>43040</c:v>
                </c:pt>
                <c:pt idx="185">
                  <c:v>43041</c:v>
                </c:pt>
                <c:pt idx="186">
                  <c:v>43042</c:v>
                </c:pt>
                <c:pt idx="187">
                  <c:v>43045</c:v>
                </c:pt>
                <c:pt idx="188">
                  <c:v>43046</c:v>
                </c:pt>
                <c:pt idx="189">
                  <c:v>43047</c:v>
                </c:pt>
                <c:pt idx="190">
                  <c:v>43048</c:v>
                </c:pt>
                <c:pt idx="191">
                  <c:v>43049</c:v>
                </c:pt>
                <c:pt idx="192">
                  <c:v>43052</c:v>
                </c:pt>
                <c:pt idx="193">
                  <c:v>43053</c:v>
                </c:pt>
                <c:pt idx="194">
                  <c:v>43054</c:v>
                </c:pt>
                <c:pt idx="195">
                  <c:v>43055</c:v>
                </c:pt>
                <c:pt idx="196">
                  <c:v>43056</c:v>
                </c:pt>
                <c:pt idx="197">
                  <c:v>43059</c:v>
                </c:pt>
                <c:pt idx="198">
                  <c:v>43060</c:v>
                </c:pt>
                <c:pt idx="199">
                  <c:v>43061</c:v>
                </c:pt>
                <c:pt idx="200">
                  <c:v>43066</c:v>
                </c:pt>
                <c:pt idx="201">
                  <c:v>43067</c:v>
                </c:pt>
                <c:pt idx="202">
                  <c:v>43068</c:v>
                </c:pt>
                <c:pt idx="203">
                  <c:v>43069</c:v>
                </c:pt>
                <c:pt idx="204">
                  <c:v>43070</c:v>
                </c:pt>
                <c:pt idx="205">
                  <c:v>43073</c:v>
                </c:pt>
                <c:pt idx="206">
                  <c:v>43074</c:v>
                </c:pt>
                <c:pt idx="207">
                  <c:v>43075</c:v>
                </c:pt>
                <c:pt idx="208">
                  <c:v>43076</c:v>
                </c:pt>
                <c:pt idx="209">
                  <c:v>43077</c:v>
                </c:pt>
                <c:pt idx="210">
                  <c:v>43080</c:v>
                </c:pt>
                <c:pt idx="211">
                  <c:v>43081</c:v>
                </c:pt>
                <c:pt idx="212">
                  <c:v>43082</c:v>
                </c:pt>
                <c:pt idx="213">
                  <c:v>43083</c:v>
                </c:pt>
                <c:pt idx="214">
                  <c:v>43084</c:v>
                </c:pt>
                <c:pt idx="215">
                  <c:v>43087</c:v>
                </c:pt>
                <c:pt idx="216">
                  <c:v>43088</c:v>
                </c:pt>
                <c:pt idx="217">
                  <c:v>43089</c:v>
                </c:pt>
                <c:pt idx="218">
                  <c:v>43090</c:v>
                </c:pt>
                <c:pt idx="219">
                  <c:v>43091</c:v>
                </c:pt>
                <c:pt idx="220">
                  <c:v>43095</c:v>
                </c:pt>
                <c:pt idx="221">
                  <c:v>43096</c:v>
                </c:pt>
                <c:pt idx="222">
                  <c:v>43097</c:v>
                </c:pt>
                <c:pt idx="223">
                  <c:v>43098</c:v>
                </c:pt>
                <c:pt idx="224">
                  <c:v>43102</c:v>
                </c:pt>
                <c:pt idx="225">
                  <c:v>43103</c:v>
                </c:pt>
                <c:pt idx="226">
                  <c:v>43104</c:v>
                </c:pt>
                <c:pt idx="227">
                  <c:v>43105</c:v>
                </c:pt>
                <c:pt idx="228">
                  <c:v>43108</c:v>
                </c:pt>
                <c:pt idx="229">
                  <c:v>43109</c:v>
                </c:pt>
                <c:pt idx="230">
                  <c:v>43110</c:v>
                </c:pt>
                <c:pt idx="231">
                  <c:v>43111</c:v>
                </c:pt>
                <c:pt idx="232">
                  <c:v>43112</c:v>
                </c:pt>
                <c:pt idx="233">
                  <c:v>43116</c:v>
                </c:pt>
                <c:pt idx="234">
                  <c:v>43117</c:v>
                </c:pt>
                <c:pt idx="235">
                  <c:v>43118</c:v>
                </c:pt>
                <c:pt idx="236">
                  <c:v>43119</c:v>
                </c:pt>
                <c:pt idx="237">
                  <c:v>43122</c:v>
                </c:pt>
                <c:pt idx="238">
                  <c:v>43123</c:v>
                </c:pt>
                <c:pt idx="239">
                  <c:v>43124</c:v>
                </c:pt>
                <c:pt idx="240">
                  <c:v>43125</c:v>
                </c:pt>
                <c:pt idx="241">
                  <c:v>43126</c:v>
                </c:pt>
                <c:pt idx="242">
                  <c:v>43129</c:v>
                </c:pt>
                <c:pt idx="243">
                  <c:v>43130</c:v>
                </c:pt>
                <c:pt idx="244">
                  <c:v>43131</c:v>
                </c:pt>
                <c:pt idx="245">
                  <c:v>43132</c:v>
                </c:pt>
                <c:pt idx="246">
                  <c:v>43133</c:v>
                </c:pt>
                <c:pt idx="247">
                  <c:v>43136</c:v>
                </c:pt>
                <c:pt idx="248">
                  <c:v>43137</c:v>
                </c:pt>
                <c:pt idx="249">
                  <c:v>43138</c:v>
                </c:pt>
                <c:pt idx="250">
                  <c:v>43139</c:v>
                </c:pt>
                <c:pt idx="251">
                  <c:v>43140</c:v>
                </c:pt>
                <c:pt idx="252">
                  <c:v>43143</c:v>
                </c:pt>
                <c:pt idx="253">
                  <c:v>43144</c:v>
                </c:pt>
                <c:pt idx="254">
                  <c:v>43145</c:v>
                </c:pt>
                <c:pt idx="255">
                  <c:v>43146</c:v>
                </c:pt>
                <c:pt idx="256">
                  <c:v>43147</c:v>
                </c:pt>
                <c:pt idx="257">
                  <c:v>43151</c:v>
                </c:pt>
                <c:pt idx="258">
                  <c:v>43152</c:v>
                </c:pt>
                <c:pt idx="259">
                  <c:v>43153</c:v>
                </c:pt>
                <c:pt idx="260">
                  <c:v>43154</c:v>
                </c:pt>
                <c:pt idx="261">
                  <c:v>43157</c:v>
                </c:pt>
                <c:pt idx="262">
                  <c:v>43158</c:v>
                </c:pt>
                <c:pt idx="263">
                  <c:v>43159</c:v>
                </c:pt>
                <c:pt idx="264">
                  <c:v>43160</c:v>
                </c:pt>
                <c:pt idx="265">
                  <c:v>43161</c:v>
                </c:pt>
                <c:pt idx="266">
                  <c:v>43164</c:v>
                </c:pt>
                <c:pt idx="267">
                  <c:v>43165</c:v>
                </c:pt>
                <c:pt idx="268">
                  <c:v>43166</c:v>
                </c:pt>
                <c:pt idx="269">
                  <c:v>43167</c:v>
                </c:pt>
                <c:pt idx="270">
                  <c:v>43168</c:v>
                </c:pt>
                <c:pt idx="271">
                  <c:v>43171</c:v>
                </c:pt>
                <c:pt idx="272">
                  <c:v>43172</c:v>
                </c:pt>
                <c:pt idx="273">
                  <c:v>43173</c:v>
                </c:pt>
                <c:pt idx="274">
                  <c:v>43174</c:v>
                </c:pt>
                <c:pt idx="275">
                  <c:v>43175</c:v>
                </c:pt>
                <c:pt idx="276">
                  <c:v>43178</c:v>
                </c:pt>
                <c:pt idx="277">
                  <c:v>43179</c:v>
                </c:pt>
                <c:pt idx="278">
                  <c:v>43180</c:v>
                </c:pt>
                <c:pt idx="279">
                  <c:v>43181</c:v>
                </c:pt>
                <c:pt idx="280">
                  <c:v>43182</c:v>
                </c:pt>
                <c:pt idx="281">
                  <c:v>43185</c:v>
                </c:pt>
                <c:pt idx="282">
                  <c:v>43186</c:v>
                </c:pt>
                <c:pt idx="283">
                  <c:v>43187</c:v>
                </c:pt>
                <c:pt idx="284">
                  <c:v>43188</c:v>
                </c:pt>
                <c:pt idx="285">
                  <c:v>43192</c:v>
                </c:pt>
                <c:pt idx="286">
                  <c:v>43193</c:v>
                </c:pt>
                <c:pt idx="287">
                  <c:v>43194</c:v>
                </c:pt>
                <c:pt idx="288">
                  <c:v>43195</c:v>
                </c:pt>
                <c:pt idx="289">
                  <c:v>43196</c:v>
                </c:pt>
                <c:pt idx="290">
                  <c:v>43199</c:v>
                </c:pt>
                <c:pt idx="291">
                  <c:v>43200</c:v>
                </c:pt>
                <c:pt idx="292">
                  <c:v>43201</c:v>
                </c:pt>
                <c:pt idx="293">
                  <c:v>43202</c:v>
                </c:pt>
                <c:pt idx="294">
                  <c:v>43203</c:v>
                </c:pt>
                <c:pt idx="295">
                  <c:v>43206</c:v>
                </c:pt>
                <c:pt idx="296">
                  <c:v>43207</c:v>
                </c:pt>
                <c:pt idx="297">
                  <c:v>43208</c:v>
                </c:pt>
                <c:pt idx="298">
                  <c:v>43209</c:v>
                </c:pt>
                <c:pt idx="299">
                  <c:v>43210</c:v>
                </c:pt>
                <c:pt idx="300">
                  <c:v>43213</c:v>
                </c:pt>
                <c:pt idx="301">
                  <c:v>43214</c:v>
                </c:pt>
                <c:pt idx="302">
                  <c:v>43215</c:v>
                </c:pt>
                <c:pt idx="303">
                  <c:v>43216</c:v>
                </c:pt>
                <c:pt idx="304">
                  <c:v>43217</c:v>
                </c:pt>
                <c:pt idx="305">
                  <c:v>43220</c:v>
                </c:pt>
                <c:pt idx="306">
                  <c:v>43221</c:v>
                </c:pt>
                <c:pt idx="307">
                  <c:v>43222</c:v>
                </c:pt>
                <c:pt idx="308">
                  <c:v>43223</c:v>
                </c:pt>
                <c:pt idx="309">
                  <c:v>43224</c:v>
                </c:pt>
                <c:pt idx="310">
                  <c:v>43227</c:v>
                </c:pt>
                <c:pt idx="311">
                  <c:v>43228</c:v>
                </c:pt>
                <c:pt idx="312">
                  <c:v>43229</c:v>
                </c:pt>
                <c:pt idx="313">
                  <c:v>43230</c:v>
                </c:pt>
                <c:pt idx="314">
                  <c:v>43231</c:v>
                </c:pt>
                <c:pt idx="315">
                  <c:v>43234</c:v>
                </c:pt>
                <c:pt idx="316">
                  <c:v>43235</c:v>
                </c:pt>
                <c:pt idx="317">
                  <c:v>43236</c:v>
                </c:pt>
                <c:pt idx="318">
                  <c:v>43237</c:v>
                </c:pt>
                <c:pt idx="319">
                  <c:v>43238</c:v>
                </c:pt>
                <c:pt idx="320">
                  <c:v>43241</c:v>
                </c:pt>
                <c:pt idx="321">
                  <c:v>43242</c:v>
                </c:pt>
                <c:pt idx="322">
                  <c:v>43243</c:v>
                </c:pt>
                <c:pt idx="323">
                  <c:v>43244</c:v>
                </c:pt>
                <c:pt idx="324">
                  <c:v>43245</c:v>
                </c:pt>
                <c:pt idx="325">
                  <c:v>43249</c:v>
                </c:pt>
                <c:pt idx="326">
                  <c:v>43250</c:v>
                </c:pt>
                <c:pt idx="327">
                  <c:v>43251</c:v>
                </c:pt>
                <c:pt idx="328">
                  <c:v>43252</c:v>
                </c:pt>
                <c:pt idx="329">
                  <c:v>43255</c:v>
                </c:pt>
                <c:pt idx="330">
                  <c:v>43256</c:v>
                </c:pt>
                <c:pt idx="331">
                  <c:v>43257</c:v>
                </c:pt>
                <c:pt idx="332">
                  <c:v>43258</c:v>
                </c:pt>
                <c:pt idx="333">
                  <c:v>43259</c:v>
                </c:pt>
                <c:pt idx="334">
                  <c:v>43262</c:v>
                </c:pt>
                <c:pt idx="335">
                  <c:v>43263</c:v>
                </c:pt>
                <c:pt idx="336">
                  <c:v>43264</c:v>
                </c:pt>
                <c:pt idx="337">
                  <c:v>43265</c:v>
                </c:pt>
                <c:pt idx="338">
                  <c:v>43266</c:v>
                </c:pt>
                <c:pt idx="339">
                  <c:v>43269</c:v>
                </c:pt>
                <c:pt idx="340">
                  <c:v>43270</c:v>
                </c:pt>
                <c:pt idx="341">
                  <c:v>43271</c:v>
                </c:pt>
                <c:pt idx="342">
                  <c:v>43272</c:v>
                </c:pt>
                <c:pt idx="343">
                  <c:v>43273</c:v>
                </c:pt>
                <c:pt idx="344">
                  <c:v>43276</c:v>
                </c:pt>
                <c:pt idx="345">
                  <c:v>43277</c:v>
                </c:pt>
                <c:pt idx="346">
                  <c:v>43278</c:v>
                </c:pt>
                <c:pt idx="347">
                  <c:v>43279</c:v>
                </c:pt>
                <c:pt idx="348">
                  <c:v>43280</c:v>
                </c:pt>
                <c:pt idx="349">
                  <c:v>43283</c:v>
                </c:pt>
                <c:pt idx="350">
                  <c:v>43286</c:v>
                </c:pt>
                <c:pt idx="351">
                  <c:v>43287</c:v>
                </c:pt>
                <c:pt idx="352">
                  <c:v>43290</c:v>
                </c:pt>
                <c:pt idx="353">
                  <c:v>43291</c:v>
                </c:pt>
                <c:pt idx="354">
                  <c:v>43292</c:v>
                </c:pt>
                <c:pt idx="355">
                  <c:v>43293</c:v>
                </c:pt>
                <c:pt idx="356">
                  <c:v>43294</c:v>
                </c:pt>
                <c:pt idx="357">
                  <c:v>43297</c:v>
                </c:pt>
                <c:pt idx="358">
                  <c:v>43298</c:v>
                </c:pt>
                <c:pt idx="359">
                  <c:v>43299</c:v>
                </c:pt>
                <c:pt idx="360">
                  <c:v>43300</c:v>
                </c:pt>
                <c:pt idx="361">
                  <c:v>43301</c:v>
                </c:pt>
                <c:pt idx="362">
                  <c:v>43304</c:v>
                </c:pt>
                <c:pt idx="363">
                  <c:v>43305</c:v>
                </c:pt>
                <c:pt idx="364">
                  <c:v>43306</c:v>
                </c:pt>
                <c:pt idx="365">
                  <c:v>43307</c:v>
                </c:pt>
                <c:pt idx="366">
                  <c:v>43308</c:v>
                </c:pt>
                <c:pt idx="367">
                  <c:v>43311</c:v>
                </c:pt>
                <c:pt idx="368">
                  <c:v>43312</c:v>
                </c:pt>
                <c:pt idx="369">
                  <c:v>43313</c:v>
                </c:pt>
                <c:pt idx="370">
                  <c:v>43314</c:v>
                </c:pt>
                <c:pt idx="371">
                  <c:v>43315</c:v>
                </c:pt>
                <c:pt idx="372">
                  <c:v>43318</c:v>
                </c:pt>
                <c:pt idx="373">
                  <c:v>43319</c:v>
                </c:pt>
                <c:pt idx="374">
                  <c:v>43320</c:v>
                </c:pt>
                <c:pt idx="375">
                  <c:v>43321</c:v>
                </c:pt>
                <c:pt idx="376">
                  <c:v>43322</c:v>
                </c:pt>
                <c:pt idx="377">
                  <c:v>43325</c:v>
                </c:pt>
                <c:pt idx="378">
                  <c:v>43326</c:v>
                </c:pt>
                <c:pt idx="379">
                  <c:v>43327</c:v>
                </c:pt>
                <c:pt idx="380">
                  <c:v>43328</c:v>
                </c:pt>
                <c:pt idx="381">
                  <c:v>43329</c:v>
                </c:pt>
                <c:pt idx="382">
                  <c:v>43332</c:v>
                </c:pt>
                <c:pt idx="383">
                  <c:v>43333</c:v>
                </c:pt>
                <c:pt idx="384">
                  <c:v>43334</c:v>
                </c:pt>
                <c:pt idx="385">
                  <c:v>43335</c:v>
                </c:pt>
                <c:pt idx="386">
                  <c:v>43336</c:v>
                </c:pt>
                <c:pt idx="387">
                  <c:v>43339</c:v>
                </c:pt>
                <c:pt idx="388">
                  <c:v>43340</c:v>
                </c:pt>
                <c:pt idx="389">
                  <c:v>43341</c:v>
                </c:pt>
                <c:pt idx="390">
                  <c:v>43342</c:v>
                </c:pt>
                <c:pt idx="391">
                  <c:v>43343</c:v>
                </c:pt>
                <c:pt idx="392">
                  <c:v>43347</c:v>
                </c:pt>
                <c:pt idx="393">
                  <c:v>43348</c:v>
                </c:pt>
                <c:pt idx="394">
                  <c:v>43349</c:v>
                </c:pt>
                <c:pt idx="395">
                  <c:v>43350</c:v>
                </c:pt>
                <c:pt idx="396">
                  <c:v>43353</c:v>
                </c:pt>
                <c:pt idx="397">
                  <c:v>43354</c:v>
                </c:pt>
                <c:pt idx="398">
                  <c:v>43355</c:v>
                </c:pt>
                <c:pt idx="399">
                  <c:v>43356</c:v>
                </c:pt>
                <c:pt idx="400">
                  <c:v>43357</c:v>
                </c:pt>
                <c:pt idx="401">
                  <c:v>43360</c:v>
                </c:pt>
                <c:pt idx="402">
                  <c:v>43361</c:v>
                </c:pt>
                <c:pt idx="403">
                  <c:v>43362</c:v>
                </c:pt>
                <c:pt idx="404">
                  <c:v>43363</c:v>
                </c:pt>
                <c:pt idx="405">
                  <c:v>43364</c:v>
                </c:pt>
                <c:pt idx="406">
                  <c:v>43367</c:v>
                </c:pt>
                <c:pt idx="407">
                  <c:v>43368</c:v>
                </c:pt>
                <c:pt idx="408">
                  <c:v>43369</c:v>
                </c:pt>
                <c:pt idx="409">
                  <c:v>43370</c:v>
                </c:pt>
                <c:pt idx="410">
                  <c:v>43371</c:v>
                </c:pt>
                <c:pt idx="411">
                  <c:v>43374</c:v>
                </c:pt>
                <c:pt idx="412">
                  <c:v>43375</c:v>
                </c:pt>
                <c:pt idx="413">
                  <c:v>43376</c:v>
                </c:pt>
                <c:pt idx="414">
                  <c:v>43377</c:v>
                </c:pt>
                <c:pt idx="415">
                  <c:v>43378</c:v>
                </c:pt>
                <c:pt idx="416">
                  <c:v>43381</c:v>
                </c:pt>
                <c:pt idx="417">
                  <c:v>43382</c:v>
                </c:pt>
                <c:pt idx="418">
                  <c:v>43383</c:v>
                </c:pt>
                <c:pt idx="419">
                  <c:v>43384</c:v>
                </c:pt>
                <c:pt idx="420">
                  <c:v>43385</c:v>
                </c:pt>
                <c:pt idx="421">
                  <c:v>43388</c:v>
                </c:pt>
                <c:pt idx="422">
                  <c:v>43389</c:v>
                </c:pt>
                <c:pt idx="423">
                  <c:v>43390</c:v>
                </c:pt>
                <c:pt idx="424">
                  <c:v>43391</c:v>
                </c:pt>
                <c:pt idx="425">
                  <c:v>43392</c:v>
                </c:pt>
                <c:pt idx="426">
                  <c:v>43395</c:v>
                </c:pt>
                <c:pt idx="427">
                  <c:v>43396</c:v>
                </c:pt>
                <c:pt idx="428">
                  <c:v>43397</c:v>
                </c:pt>
                <c:pt idx="429">
                  <c:v>43398</c:v>
                </c:pt>
                <c:pt idx="430">
                  <c:v>43399</c:v>
                </c:pt>
                <c:pt idx="431">
                  <c:v>43402</c:v>
                </c:pt>
                <c:pt idx="432">
                  <c:v>43403</c:v>
                </c:pt>
                <c:pt idx="433">
                  <c:v>43404</c:v>
                </c:pt>
                <c:pt idx="434">
                  <c:v>43405</c:v>
                </c:pt>
                <c:pt idx="435">
                  <c:v>43406</c:v>
                </c:pt>
                <c:pt idx="436">
                  <c:v>43409</c:v>
                </c:pt>
                <c:pt idx="437">
                  <c:v>43410</c:v>
                </c:pt>
                <c:pt idx="438">
                  <c:v>43411</c:v>
                </c:pt>
                <c:pt idx="439">
                  <c:v>43412</c:v>
                </c:pt>
                <c:pt idx="440">
                  <c:v>43413</c:v>
                </c:pt>
                <c:pt idx="441">
                  <c:v>43416</c:v>
                </c:pt>
                <c:pt idx="442">
                  <c:v>43417</c:v>
                </c:pt>
                <c:pt idx="443">
                  <c:v>43418</c:v>
                </c:pt>
                <c:pt idx="444">
                  <c:v>43419</c:v>
                </c:pt>
                <c:pt idx="445">
                  <c:v>43420</c:v>
                </c:pt>
                <c:pt idx="446">
                  <c:v>43423</c:v>
                </c:pt>
                <c:pt idx="447">
                  <c:v>43424</c:v>
                </c:pt>
                <c:pt idx="448">
                  <c:v>43425</c:v>
                </c:pt>
                <c:pt idx="449">
                  <c:v>43430</c:v>
                </c:pt>
                <c:pt idx="450">
                  <c:v>43431</c:v>
                </c:pt>
                <c:pt idx="451">
                  <c:v>43432</c:v>
                </c:pt>
                <c:pt idx="452">
                  <c:v>43433</c:v>
                </c:pt>
                <c:pt idx="453">
                  <c:v>43434</c:v>
                </c:pt>
                <c:pt idx="454">
                  <c:v>43437</c:v>
                </c:pt>
                <c:pt idx="455">
                  <c:v>43438</c:v>
                </c:pt>
                <c:pt idx="456">
                  <c:v>43440</c:v>
                </c:pt>
                <c:pt idx="457">
                  <c:v>43441</c:v>
                </c:pt>
                <c:pt idx="458">
                  <c:v>43444</c:v>
                </c:pt>
                <c:pt idx="459">
                  <c:v>43445</c:v>
                </c:pt>
                <c:pt idx="460">
                  <c:v>43446</c:v>
                </c:pt>
                <c:pt idx="461">
                  <c:v>43447</c:v>
                </c:pt>
                <c:pt idx="462">
                  <c:v>43448</c:v>
                </c:pt>
                <c:pt idx="463">
                  <c:v>43451</c:v>
                </c:pt>
                <c:pt idx="464">
                  <c:v>43452</c:v>
                </c:pt>
                <c:pt idx="465">
                  <c:v>43453</c:v>
                </c:pt>
                <c:pt idx="466">
                  <c:v>43454</c:v>
                </c:pt>
                <c:pt idx="467">
                  <c:v>43455</c:v>
                </c:pt>
                <c:pt idx="468">
                  <c:v>43460</c:v>
                </c:pt>
                <c:pt idx="469">
                  <c:v>43461</c:v>
                </c:pt>
                <c:pt idx="470">
                  <c:v>43462</c:v>
                </c:pt>
                <c:pt idx="471">
                  <c:v>43465</c:v>
                </c:pt>
                <c:pt idx="472">
                  <c:v>43467</c:v>
                </c:pt>
                <c:pt idx="473">
                  <c:v>43468</c:v>
                </c:pt>
                <c:pt idx="474">
                  <c:v>43469</c:v>
                </c:pt>
                <c:pt idx="475">
                  <c:v>43472</c:v>
                </c:pt>
                <c:pt idx="476">
                  <c:v>43473</c:v>
                </c:pt>
                <c:pt idx="477">
                  <c:v>43474</c:v>
                </c:pt>
                <c:pt idx="478">
                  <c:v>43475</c:v>
                </c:pt>
                <c:pt idx="479">
                  <c:v>43476</c:v>
                </c:pt>
                <c:pt idx="480">
                  <c:v>43479</c:v>
                </c:pt>
                <c:pt idx="481">
                  <c:v>43480</c:v>
                </c:pt>
                <c:pt idx="482">
                  <c:v>43481</c:v>
                </c:pt>
                <c:pt idx="483">
                  <c:v>43482</c:v>
                </c:pt>
                <c:pt idx="484">
                  <c:v>43483</c:v>
                </c:pt>
                <c:pt idx="485">
                  <c:v>43487</c:v>
                </c:pt>
                <c:pt idx="486">
                  <c:v>43488</c:v>
                </c:pt>
                <c:pt idx="487">
                  <c:v>43489</c:v>
                </c:pt>
                <c:pt idx="488">
                  <c:v>43490</c:v>
                </c:pt>
                <c:pt idx="489">
                  <c:v>43493</c:v>
                </c:pt>
                <c:pt idx="490">
                  <c:v>43494</c:v>
                </c:pt>
                <c:pt idx="491">
                  <c:v>43495</c:v>
                </c:pt>
                <c:pt idx="492">
                  <c:v>43496</c:v>
                </c:pt>
                <c:pt idx="493">
                  <c:v>43497</c:v>
                </c:pt>
                <c:pt idx="494">
                  <c:v>43500</c:v>
                </c:pt>
                <c:pt idx="495">
                  <c:v>43501</c:v>
                </c:pt>
                <c:pt idx="496">
                  <c:v>43502</c:v>
                </c:pt>
                <c:pt idx="497">
                  <c:v>43503</c:v>
                </c:pt>
                <c:pt idx="498">
                  <c:v>43504</c:v>
                </c:pt>
                <c:pt idx="499">
                  <c:v>43507</c:v>
                </c:pt>
                <c:pt idx="500">
                  <c:v>43508</c:v>
                </c:pt>
                <c:pt idx="501">
                  <c:v>43509</c:v>
                </c:pt>
                <c:pt idx="502">
                  <c:v>43510</c:v>
                </c:pt>
                <c:pt idx="503">
                  <c:v>43511</c:v>
                </c:pt>
                <c:pt idx="504">
                  <c:v>43515</c:v>
                </c:pt>
                <c:pt idx="505">
                  <c:v>43516</c:v>
                </c:pt>
                <c:pt idx="506">
                  <c:v>43517</c:v>
                </c:pt>
                <c:pt idx="507">
                  <c:v>43518</c:v>
                </c:pt>
                <c:pt idx="508">
                  <c:v>43521</c:v>
                </c:pt>
                <c:pt idx="509">
                  <c:v>43522</c:v>
                </c:pt>
                <c:pt idx="510">
                  <c:v>43523</c:v>
                </c:pt>
                <c:pt idx="511">
                  <c:v>43524</c:v>
                </c:pt>
                <c:pt idx="512">
                  <c:v>43525</c:v>
                </c:pt>
                <c:pt idx="513">
                  <c:v>43528</c:v>
                </c:pt>
                <c:pt idx="514">
                  <c:v>43529</c:v>
                </c:pt>
                <c:pt idx="515">
                  <c:v>43530</c:v>
                </c:pt>
                <c:pt idx="516">
                  <c:v>43531</c:v>
                </c:pt>
                <c:pt idx="517">
                  <c:v>43532</c:v>
                </c:pt>
                <c:pt idx="518">
                  <c:v>43535</c:v>
                </c:pt>
                <c:pt idx="519">
                  <c:v>43536</c:v>
                </c:pt>
                <c:pt idx="520">
                  <c:v>43537</c:v>
                </c:pt>
                <c:pt idx="521">
                  <c:v>43538</c:v>
                </c:pt>
                <c:pt idx="522">
                  <c:v>43539</c:v>
                </c:pt>
                <c:pt idx="523">
                  <c:v>43542</c:v>
                </c:pt>
                <c:pt idx="524">
                  <c:v>43543</c:v>
                </c:pt>
                <c:pt idx="525">
                  <c:v>43544</c:v>
                </c:pt>
                <c:pt idx="526">
                  <c:v>43545</c:v>
                </c:pt>
                <c:pt idx="527">
                  <c:v>43546</c:v>
                </c:pt>
                <c:pt idx="528">
                  <c:v>43549</c:v>
                </c:pt>
                <c:pt idx="529">
                  <c:v>43550</c:v>
                </c:pt>
                <c:pt idx="530">
                  <c:v>43551</c:v>
                </c:pt>
                <c:pt idx="531">
                  <c:v>43552</c:v>
                </c:pt>
                <c:pt idx="532">
                  <c:v>43553</c:v>
                </c:pt>
                <c:pt idx="533">
                  <c:v>43556</c:v>
                </c:pt>
                <c:pt idx="534">
                  <c:v>43557</c:v>
                </c:pt>
                <c:pt idx="535">
                  <c:v>43558</c:v>
                </c:pt>
                <c:pt idx="536">
                  <c:v>43559</c:v>
                </c:pt>
                <c:pt idx="537">
                  <c:v>43560</c:v>
                </c:pt>
                <c:pt idx="538">
                  <c:v>43563</c:v>
                </c:pt>
                <c:pt idx="539">
                  <c:v>43564</c:v>
                </c:pt>
                <c:pt idx="540">
                  <c:v>43565</c:v>
                </c:pt>
                <c:pt idx="541">
                  <c:v>43566</c:v>
                </c:pt>
                <c:pt idx="542">
                  <c:v>43567</c:v>
                </c:pt>
                <c:pt idx="543">
                  <c:v>43570</c:v>
                </c:pt>
                <c:pt idx="544">
                  <c:v>43571</c:v>
                </c:pt>
                <c:pt idx="545">
                  <c:v>43572</c:v>
                </c:pt>
                <c:pt idx="546">
                  <c:v>43573</c:v>
                </c:pt>
                <c:pt idx="547">
                  <c:v>43577</c:v>
                </c:pt>
                <c:pt idx="548">
                  <c:v>43578</c:v>
                </c:pt>
                <c:pt idx="549">
                  <c:v>43579</c:v>
                </c:pt>
                <c:pt idx="550">
                  <c:v>43580</c:v>
                </c:pt>
                <c:pt idx="551">
                  <c:v>43581</c:v>
                </c:pt>
                <c:pt idx="552">
                  <c:v>43584</c:v>
                </c:pt>
                <c:pt idx="553">
                  <c:v>43585</c:v>
                </c:pt>
                <c:pt idx="554">
                  <c:v>43586</c:v>
                </c:pt>
                <c:pt idx="555">
                  <c:v>43587</c:v>
                </c:pt>
                <c:pt idx="556">
                  <c:v>43588</c:v>
                </c:pt>
                <c:pt idx="557">
                  <c:v>43591</c:v>
                </c:pt>
                <c:pt idx="558">
                  <c:v>43592</c:v>
                </c:pt>
                <c:pt idx="559">
                  <c:v>43593</c:v>
                </c:pt>
                <c:pt idx="560">
                  <c:v>43594</c:v>
                </c:pt>
                <c:pt idx="561">
                  <c:v>43595</c:v>
                </c:pt>
                <c:pt idx="562">
                  <c:v>43598</c:v>
                </c:pt>
                <c:pt idx="563">
                  <c:v>43599</c:v>
                </c:pt>
                <c:pt idx="564">
                  <c:v>43600</c:v>
                </c:pt>
                <c:pt idx="565">
                  <c:v>43601</c:v>
                </c:pt>
                <c:pt idx="566">
                  <c:v>43602</c:v>
                </c:pt>
                <c:pt idx="567">
                  <c:v>43605</c:v>
                </c:pt>
                <c:pt idx="568">
                  <c:v>43606</c:v>
                </c:pt>
                <c:pt idx="569">
                  <c:v>43607</c:v>
                </c:pt>
                <c:pt idx="570">
                  <c:v>43608</c:v>
                </c:pt>
                <c:pt idx="571">
                  <c:v>43609</c:v>
                </c:pt>
                <c:pt idx="572">
                  <c:v>43613</c:v>
                </c:pt>
                <c:pt idx="573">
                  <c:v>43614</c:v>
                </c:pt>
                <c:pt idx="574">
                  <c:v>43615</c:v>
                </c:pt>
                <c:pt idx="575">
                  <c:v>43616</c:v>
                </c:pt>
                <c:pt idx="576">
                  <c:v>43619</c:v>
                </c:pt>
                <c:pt idx="577">
                  <c:v>43620</c:v>
                </c:pt>
                <c:pt idx="578">
                  <c:v>43621</c:v>
                </c:pt>
                <c:pt idx="579">
                  <c:v>43622</c:v>
                </c:pt>
                <c:pt idx="580">
                  <c:v>43623</c:v>
                </c:pt>
                <c:pt idx="581">
                  <c:v>43626</c:v>
                </c:pt>
                <c:pt idx="582">
                  <c:v>43627</c:v>
                </c:pt>
                <c:pt idx="583">
                  <c:v>43628</c:v>
                </c:pt>
                <c:pt idx="584">
                  <c:v>43629</c:v>
                </c:pt>
                <c:pt idx="585">
                  <c:v>43630</c:v>
                </c:pt>
                <c:pt idx="586">
                  <c:v>43633</c:v>
                </c:pt>
                <c:pt idx="587">
                  <c:v>43634</c:v>
                </c:pt>
                <c:pt idx="588">
                  <c:v>43635</c:v>
                </c:pt>
                <c:pt idx="589">
                  <c:v>43636</c:v>
                </c:pt>
                <c:pt idx="590">
                  <c:v>43637</c:v>
                </c:pt>
                <c:pt idx="591">
                  <c:v>43640</c:v>
                </c:pt>
                <c:pt idx="592">
                  <c:v>43641</c:v>
                </c:pt>
                <c:pt idx="593">
                  <c:v>43642</c:v>
                </c:pt>
                <c:pt idx="594">
                  <c:v>43643</c:v>
                </c:pt>
                <c:pt idx="595">
                  <c:v>43644</c:v>
                </c:pt>
                <c:pt idx="596">
                  <c:v>43647</c:v>
                </c:pt>
                <c:pt idx="597">
                  <c:v>43648</c:v>
                </c:pt>
                <c:pt idx="598">
                  <c:v>43651</c:v>
                </c:pt>
                <c:pt idx="599">
                  <c:v>43654</c:v>
                </c:pt>
                <c:pt idx="600">
                  <c:v>43655</c:v>
                </c:pt>
                <c:pt idx="601">
                  <c:v>43656</c:v>
                </c:pt>
                <c:pt idx="602">
                  <c:v>43657</c:v>
                </c:pt>
                <c:pt idx="603">
                  <c:v>43658</c:v>
                </c:pt>
                <c:pt idx="604">
                  <c:v>43661</c:v>
                </c:pt>
                <c:pt idx="605">
                  <c:v>43662</c:v>
                </c:pt>
                <c:pt idx="606">
                  <c:v>43663</c:v>
                </c:pt>
                <c:pt idx="607">
                  <c:v>43664</c:v>
                </c:pt>
                <c:pt idx="608">
                  <c:v>43665</c:v>
                </c:pt>
                <c:pt idx="609">
                  <c:v>43668</c:v>
                </c:pt>
                <c:pt idx="610">
                  <c:v>43669</c:v>
                </c:pt>
                <c:pt idx="611">
                  <c:v>43670</c:v>
                </c:pt>
                <c:pt idx="612">
                  <c:v>43671</c:v>
                </c:pt>
                <c:pt idx="613">
                  <c:v>43672</c:v>
                </c:pt>
                <c:pt idx="614">
                  <c:v>43675</c:v>
                </c:pt>
                <c:pt idx="615">
                  <c:v>43676</c:v>
                </c:pt>
                <c:pt idx="616">
                  <c:v>43677</c:v>
                </c:pt>
                <c:pt idx="617">
                  <c:v>43678</c:v>
                </c:pt>
                <c:pt idx="618">
                  <c:v>43679</c:v>
                </c:pt>
                <c:pt idx="619">
                  <c:v>43682</c:v>
                </c:pt>
                <c:pt idx="620">
                  <c:v>43683</c:v>
                </c:pt>
                <c:pt idx="621">
                  <c:v>43684</c:v>
                </c:pt>
                <c:pt idx="622">
                  <c:v>43685</c:v>
                </c:pt>
                <c:pt idx="623">
                  <c:v>43686</c:v>
                </c:pt>
                <c:pt idx="624">
                  <c:v>43689</c:v>
                </c:pt>
                <c:pt idx="625">
                  <c:v>43690</c:v>
                </c:pt>
                <c:pt idx="626">
                  <c:v>43691</c:v>
                </c:pt>
                <c:pt idx="627">
                  <c:v>43692</c:v>
                </c:pt>
                <c:pt idx="628">
                  <c:v>43693</c:v>
                </c:pt>
                <c:pt idx="629">
                  <c:v>43696</c:v>
                </c:pt>
                <c:pt idx="630">
                  <c:v>43697</c:v>
                </c:pt>
                <c:pt idx="631">
                  <c:v>43698</c:v>
                </c:pt>
                <c:pt idx="632">
                  <c:v>43699</c:v>
                </c:pt>
                <c:pt idx="633">
                  <c:v>43700</c:v>
                </c:pt>
                <c:pt idx="634">
                  <c:v>43703</c:v>
                </c:pt>
                <c:pt idx="635">
                  <c:v>43704</c:v>
                </c:pt>
                <c:pt idx="636">
                  <c:v>43705</c:v>
                </c:pt>
                <c:pt idx="637">
                  <c:v>43706</c:v>
                </c:pt>
                <c:pt idx="638">
                  <c:v>43707</c:v>
                </c:pt>
                <c:pt idx="639">
                  <c:v>43711</c:v>
                </c:pt>
                <c:pt idx="640">
                  <c:v>43712</c:v>
                </c:pt>
                <c:pt idx="641">
                  <c:v>43713</c:v>
                </c:pt>
                <c:pt idx="642">
                  <c:v>43714</c:v>
                </c:pt>
                <c:pt idx="643">
                  <c:v>43717</c:v>
                </c:pt>
                <c:pt idx="644">
                  <c:v>43718</c:v>
                </c:pt>
                <c:pt idx="645">
                  <c:v>43719</c:v>
                </c:pt>
                <c:pt idx="646">
                  <c:v>43720</c:v>
                </c:pt>
                <c:pt idx="647">
                  <c:v>43721</c:v>
                </c:pt>
                <c:pt idx="648">
                  <c:v>43724</c:v>
                </c:pt>
                <c:pt idx="649">
                  <c:v>43725</c:v>
                </c:pt>
                <c:pt idx="650">
                  <c:v>43726</c:v>
                </c:pt>
                <c:pt idx="651">
                  <c:v>43727</c:v>
                </c:pt>
                <c:pt idx="652">
                  <c:v>43728</c:v>
                </c:pt>
                <c:pt idx="653">
                  <c:v>43731</c:v>
                </c:pt>
                <c:pt idx="654">
                  <c:v>43732</c:v>
                </c:pt>
                <c:pt idx="655">
                  <c:v>43733</c:v>
                </c:pt>
                <c:pt idx="656">
                  <c:v>43734</c:v>
                </c:pt>
                <c:pt idx="657">
                  <c:v>43735</c:v>
                </c:pt>
                <c:pt idx="658">
                  <c:v>43738</c:v>
                </c:pt>
                <c:pt idx="659">
                  <c:v>43739</c:v>
                </c:pt>
                <c:pt idx="660">
                  <c:v>43740</c:v>
                </c:pt>
                <c:pt idx="661">
                  <c:v>43741</c:v>
                </c:pt>
                <c:pt idx="662">
                  <c:v>43742</c:v>
                </c:pt>
                <c:pt idx="663">
                  <c:v>43745</c:v>
                </c:pt>
                <c:pt idx="664">
                  <c:v>43746</c:v>
                </c:pt>
                <c:pt idx="665">
                  <c:v>43747</c:v>
                </c:pt>
                <c:pt idx="666">
                  <c:v>43748</c:v>
                </c:pt>
                <c:pt idx="667">
                  <c:v>43749</c:v>
                </c:pt>
                <c:pt idx="668">
                  <c:v>43752</c:v>
                </c:pt>
                <c:pt idx="669">
                  <c:v>43753</c:v>
                </c:pt>
                <c:pt idx="670">
                  <c:v>43754</c:v>
                </c:pt>
                <c:pt idx="671">
                  <c:v>43755</c:v>
                </c:pt>
                <c:pt idx="672">
                  <c:v>43756</c:v>
                </c:pt>
                <c:pt idx="673">
                  <c:v>43759</c:v>
                </c:pt>
                <c:pt idx="674">
                  <c:v>43760</c:v>
                </c:pt>
                <c:pt idx="675">
                  <c:v>43761</c:v>
                </c:pt>
                <c:pt idx="676">
                  <c:v>43762</c:v>
                </c:pt>
                <c:pt idx="677">
                  <c:v>43763</c:v>
                </c:pt>
                <c:pt idx="678">
                  <c:v>43766</c:v>
                </c:pt>
                <c:pt idx="679">
                  <c:v>43767</c:v>
                </c:pt>
                <c:pt idx="680">
                  <c:v>43768</c:v>
                </c:pt>
                <c:pt idx="681">
                  <c:v>43769</c:v>
                </c:pt>
                <c:pt idx="682">
                  <c:v>43770</c:v>
                </c:pt>
                <c:pt idx="683">
                  <c:v>43773</c:v>
                </c:pt>
                <c:pt idx="684">
                  <c:v>43774</c:v>
                </c:pt>
                <c:pt idx="685">
                  <c:v>43775</c:v>
                </c:pt>
                <c:pt idx="686">
                  <c:v>43776</c:v>
                </c:pt>
                <c:pt idx="687">
                  <c:v>43777</c:v>
                </c:pt>
                <c:pt idx="688">
                  <c:v>43780</c:v>
                </c:pt>
                <c:pt idx="689">
                  <c:v>43781</c:v>
                </c:pt>
                <c:pt idx="690">
                  <c:v>43782</c:v>
                </c:pt>
                <c:pt idx="691">
                  <c:v>43783</c:v>
                </c:pt>
                <c:pt idx="692">
                  <c:v>43784</c:v>
                </c:pt>
                <c:pt idx="693">
                  <c:v>43787</c:v>
                </c:pt>
                <c:pt idx="694">
                  <c:v>43788</c:v>
                </c:pt>
                <c:pt idx="695">
                  <c:v>43789</c:v>
                </c:pt>
                <c:pt idx="696">
                  <c:v>43790</c:v>
                </c:pt>
                <c:pt idx="697">
                  <c:v>43791</c:v>
                </c:pt>
                <c:pt idx="698">
                  <c:v>43794</c:v>
                </c:pt>
                <c:pt idx="699">
                  <c:v>43795</c:v>
                </c:pt>
                <c:pt idx="700">
                  <c:v>43796</c:v>
                </c:pt>
                <c:pt idx="701">
                  <c:v>43801</c:v>
                </c:pt>
                <c:pt idx="702">
                  <c:v>43802</c:v>
                </c:pt>
                <c:pt idx="703">
                  <c:v>43803</c:v>
                </c:pt>
                <c:pt idx="704">
                  <c:v>43804</c:v>
                </c:pt>
                <c:pt idx="705">
                  <c:v>43805</c:v>
                </c:pt>
                <c:pt idx="706">
                  <c:v>43808</c:v>
                </c:pt>
                <c:pt idx="707">
                  <c:v>43809</c:v>
                </c:pt>
                <c:pt idx="708">
                  <c:v>43810</c:v>
                </c:pt>
                <c:pt idx="709">
                  <c:v>43811</c:v>
                </c:pt>
                <c:pt idx="710">
                  <c:v>43812</c:v>
                </c:pt>
                <c:pt idx="711">
                  <c:v>43815</c:v>
                </c:pt>
                <c:pt idx="712">
                  <c:v>43816</c:v>
                </c:pt>
                <c:pt idx="713">
                  <c:v>43817</c:v>
                </c:pt>
                <c:pt idx="714">
                  <c:v>43818</c:v>
                </c:pt>
                <c:pt idx="715">
                  <c:v>43819</c:v>
                </c:pt>
                <c:pt idx="716">
                  <c:v>43822</c:v>
                </c:pt>
                <c:pt idx="717">
                  <c:v>43825</c:v>
                </c:pt>
                <c:pt idx="718">
                  <c:v>43826</c:v>
                </c:pt>
                <c:pt idx="719">
                  <c:v>43829</c:v>
                </c:pt>
                <c:pt idx="720">
                  <c:v>43830</c:v>
                </c:pt>
                <c:pt idx="721">
                  <c:v>43832</c:v>
                </c:pt>
                <c:pt idx="722">
                  <c:v>43833</c:v>
                </c:pt>
                <c:pt idx="723">
                  <c:v>43836</c:v>
                </c:pt>
                <c:pt idx="724">
                  <c:v>43837</c:v>
                </c:pt>
                <c:pt idx="725">
                  <c:v>43838</c:v>
                </c:pt>
                <c:pt idx="726">
                  <c:v>43839</c:v>
                </c:pt>
                <c:pt idx="727">
                  <c:v>43840</c:v>
                </c:pt>
                <c:pt idx="728">
                  <c:v>43843</c:v>
                </c:pt>
                <c:pt idx="729">
                  <c:v>43844</c:v>
                </c:pt>
                <c:pt idx="730">
                  <c:v>43845</c:v>
                </c:pt>
                <c:pt idx="731">
                  <c:v>43846</c:v>
                </c:pt>
                <c:pt idx="732">
                  <c:v>43847</c:v>
                </c:pt>
                <c:pt idx="733">
                  <c:v>43851</c:v>
                </c:pt>
                <c:pt idx="734">
                  <c:v>43852</c:v>
                </c:pt>
                <c:pt idx="735">
                  <c:v>43853</c:v>
                </c:pt>
                <c:pt idx="736">
                  <c:v>43854</c:v>
                </c:pt>
                <c:pt idx="737">
                  <c:v>43856</c:v>
                </c:pt>
                <c:pt idx="738">
                  <c:v>43857</c:v>
                </c:pt>
                <c:pt idx="739">
                  <c:v>43858</c:v>
                </c:pt>
                <c:pt idx="740">
                  <c:v>43859</c:v>
                </c:pt>
                <c:pt idx="741">
                  <c:v>43860</c:v>
                </c:pt>
                <c:pt idx="742">
                  <c:v>43861</c:v>
                </c:pt>
                <c:pt idx="743">
                  <c:v>43863</c:v>
                </c:pt>
                <c:pt idx="744">
                  <c:v>43864</c:v>
                </c:pt>
                <c:pt idx="745">
                  <c:v>43865</c:v>
                </c:pt>
                <c:pt idx="746">
                  <c:v>43866</c:v>
                </c:pt>
                <c:pt idx="747">
                  <c:v>43867</c:v>
                </c:pt>
                <c:pt idx="748">
                  <c:v>43868</c:v>
                </c:pt>
                <c:pt idx="749">
                  <c:v>43870</c:v>
                </c:pt>
                <c:pt idx="750">
                  <c:v>43871</c:v>
                </c:pt>
                <c:pt idx="751">
                  <c:v>43872</c:v>
                </c:pt>
                <c:pt idx="752">
                  <c:v>43873</c:v>
                </c:pt>
                <c:pt idx="753">
                  <c:v>43874</c:v>
                </c:pt>
                <c:pt idx="754">
                  <c:v>43875</c:v>
                </c:pt>
                <c:pt idx="755">
                  <c:v>43877</c:v>
                </c:pt>
                <c:pt idx="756">
                  <c:v>43879</c:v>
                </c:pt>
                <c:pt idx="757">
                  <c:v>43880</c:v>
                </c:pt>
                <c:pt idx="758">
                  <c:v>43881</c:v>
                </c:pt>
                <c:pt idx="759">
                  <c:v>43882</c:v>
                </c:pt>
                <c:pt idx="760">
                  <c:v>43884</c:v>
                </c:pt>
                <c:pt idx="761">
                  <c:v>43885</c:v>
                </c:pt>
                <c:pt idx="762">
                  <c:v>43886</c:v>
                </c:pt>
                <c:pt idx="763">
                  <c:v>43887</c:v>
                </c:pt>
                <c:pt idx="764">
                  <c:v>43888</c:v>
                </c:pt>
                <c:pt idx="765">
                  <c:v>43889</c:v>
                </c:pt>
                <c:pt idx="766">
                  <c:v>43891</c:v>
                </c:pt>
                <c:pt idx="767">
                  <c:v>43892</c:v>
                </c:pt>
                <c:pt idx="768">
                  <c:v>43893</c:v>
                </c:pt>
                <c:pt idx="769">
                  <c:v>43894</c:v>
                </c:pt>
                <c:pt idx="770">
                  <c:v>43895</c:v>
                </c:pt>
                <c:pt idx="771">
                  <c:v>43896</c:v>
                </c:pt>
                <c:pt idx="772">
                  <c:v>43898</c:v>
                </c:pt>
                <c:pt idx="773">
                  <c:v>43899</c:v>
                </c:pt>
                <c:pt idx="774">
                  <c:v>43900</c:v>
                </c:pt>
                <c:pt idx="775">
                  <c:v>43901</c:v>
                </c:pt>
                <c:pt idx="776">
                  <c:v>43902</c:v>
                </c:pt>
                <c:pt idx="777">
                  <c:v>43903</c:v>
                </c:pt>
                <c:pt idx="778">
                  <c:v>43905</c:v>
                </c:pt>
                <c:pt idx="779">
                  <c:v>43906</c:v>
                </c:pt>
                <c:pt idx="780">
                  <c:v>43907</c:v>
                </c:pt>
                <c:pt idx="781">
                  <c:v>43908</c:v>
                </c:pt>
                <c:pt idx="782">
                  <c:v>43909</c:v>
                </c:pt>
                <c:pt idx="783">
                  <c:v>43910</c:v>
                </c:pt>
                <c:pt idx="784">
                  <c:v>43912</c:v>
                </c:pt>
                <c:pt idx="785">
                  <c:v>43913</c:v>
                </c:pt>
                <c:pt idx="786">
                  <c:v>43914</c:v>
                </c:pt>
                <c:pt idx="787">
                  <c:v>43915</c:v>
                </c:pt>
                <c:pt idx="788">
                  <c:v>43916</c:v>
                </c:pt>
                <c:pt idx="789">
                  <c:v>43917</c:v>
                </c:pt>
                <c:pt idx="790">
                  <c:v>43919</c:v>
                </c:pt>
                <c:pt idx="791">
                  <c:v>43920</c:v>
                </c:pt>
                <c:pt idx="792">
                  <c:v>43921</c:v>
                </c:pt>
                <c:pt idx="793">
                  <c:v>43922</c:v>
                </c:pt>
                <c:pt idx="794">
                  <c:v>43923</c:v>
                </c:pt>
                <c:pt idx="795">
                  <c:v>43924</c:v>
                </c:pt>
                <c:pt idx="796">
                  <c:v>43927</c:v>
                </c:pt>
                <c:pt idx="797">
                  <c:v>43928</c:v>
                </c:pt>
                <c:pt idx="798">
                  <c:v>43929</c:v>
                </c:pt>
                <c:pt idx="799">
                  <c:v>43930</c:v>
                </c:pt>
                <c:pt idx="800">
                  <c:v>43933</c:v>
                </c:pt>
                <c:pt idx="801">
                  <c:v>43934</c:v>
                </c:pt>
                <c:pt idx="802">
                  <c:v>43935</c:v>
                </c:pt>
                <c:pt idx="803">
                  <c:v>43936</c:v>
                </c:pt>
                <c:pt idx="804">
                  <c:v>43937</c:v>
                </c:pt>
                <c:pt idx="805">
                  <c:v>43938</c:v>
                </c:pt>
                <c:pt idx="806">
                  <c:v>43940</c:v>
                </c:pt>
                <c:pt idx="807">
                  <c:v>43941</c:v>
                </c:pt>
                <c:pt idx="808">
                  <c:v>43942</c:v>
                </c:pt>
                <c:pt idx="809">
                  <c:v>43943</c:v>
                </c:pt>
                <c:pt idx="810">
                  <c:v>43944</c:v>
                </c:pt>
                <c:pt idx="811">
                  <c:v>43945</c:v>
                </c:pt>
                <c:pt idx="812">
                  <c:v>43947</c:v>
                </c:pt>
                <c:pt idx="813">
                  <c:v>43948</c:v>
                </c:pt>
                <c:pt idx="814">
                  <c:v>43949</c:v>
                </c:pt>
                <c:pt idx="815">
                  <c:v>43950</c:v>
                </c:pt>
                <c:pt idx="816">
                  <c:v>43951</c:v>
                </c:pt>
                <c:pt idx="817">
                  <c:v>43952</c:v>
                </c:pt>
                <c:pt idx="818">
                  <c:v>43954</c:v>
                </c:pt>
                <c:pt idx="819">
                  <c:v>43955</c:v>
                </c:pt>
                <c:pt idx="820">
                  <c:v>43956</c:v>
                </c:pt>
                <c:pt idx="821">
                  <c:v>43957</c:v>
                </c:pt>
                <c:pt idx="822">
                  <c:v>43958</c:v>
                </c:pt>
                <c:pt idx="823">
                  <c:v>43959</c:v>
                </c:pt>
                <c:pt idx="824">
                  <c:v>43961</c:v>
                </c:pt>
                <c:pt idx="825">
                  <c:v>43962</c:v>
                </c:pt>
                <c:pt idx="826">
                  <c:v>43963</c:v>
                </c:pt>
                <c:pt idx="827">
                  <c:v>43964</c:v>
                </c:pt>
                <c:pt idx="828">
                  <c:v>43965</c:v>
                </c:pt>
                <c:pt idx="829">
                  <c:v>43966</c:v>
                </c:pt>
                <c:pt idx="830">
                  <c:v>43968</c:v>
                </c:pt>
                <c:pt idx="831">
                  <c:v>43969</c:v>
                </c:pt>
                <c:pt idx="832">
                  <c:v>43970</c:v>
                </c:pt>
                <c:pt idx="833">
                  <c:v>43971</c:v>
                </c:pt>
                <c:pt idx="834">
                  <c:v>43972</c:v>
                </c:pt>
                <c:pt idx="835">
                  <c:v>43973</c:v>
                </c:pt>
                <c:pt idx="836">
                  <c:v>43975</c:v>
                </c:pt>
                <c:pt idx="837">
                  <c:v>43976</c:v>
                </c:pt>
                <c:pt idx="838">
                  <c:v>43977</c:v>
                </c:pt>
                <c:pt idx="839">
                  <c:v>43978</c:v>
                </c:pt>
                <c:pt idx="840">
                  <c:v>43979</c:v>
                </c:pt>
                <c:pt idx="841">
                  <c:v>43980</c:v>
                </c:pt>
                <c:pt idx="842">
                  <c:v>43982</c:v>
                </c:pt>
                <c:pt idx="843">
                  <c:v>43983</c:v>
                </c:pt>
                <c:pt idx="844">
                  <c:v>43984</c:v>
                </c:pt>
                <c:pt idx="845">
                  <c:v>43985</c:v>
                </c:pt>
                <c:pt idx="846">
                  <c:v>43986</c:v>
                </c:pt>
                <c:pt idx="847">
                  <c:v>43987</c:v>
                </c:pt>
              </c:numCache>
            </c:numRef>
          </c:cat>
          <c:val>
            <c:numRef>
              <c:f>'Performance comparison'!$G$29:$G$876</c:f>
              <c:numCache>
                <c:formatCode>0.00%</c:formatCode>
                <c:ptCount val="848"/>
                <c:pt idx="0">
                  <c:v>-1.2639087441580155E-2</c:v>
                </c:pt>
                <c:pt idx="1">
                  <c:v>-1.8860593052638652E-4</c:v>
                </c:pt>
                <c:pt idx="2">
                  <c:v>1.6034767630061175E-2</c:v>
                </c:pt>
                <c:pt idx="3">
                  <c:v>-1.5091115453350623E-3</c:v>
                </c:pt>
                <c:pt idx="4">
                  <c:v>3.5842861190076292E-3</c:v>
                </c:pt>
                <c:pt idx="5">
                  <c:v>1.8864931856819034E-3</c:v>
                </c:pt>
                <c:pt idx="6">
                  <c:v>6.6025846671418087E-3</c:v>
                </c:pt>
                <c:pt idx="7">
                  <c:v>7.3571781685415338E-3</c:v>
                </c:pt>
                <c:pt idx="8">
                  <c:v>1.9807640815229455E-2</c:v>
                </c:pt>
                <c:pt idx="9">
                  <c:v>1.0941369965719261E-2</c:v>
                </c:pt>
                <c:pt idx="10">
                  <c:v>2.7164743526306712E-2</c:v>
                </c:pt>
                <c:pt idx="11">
                  <c:v>1.8487154064786626E-2</c:v>
                </c:pt>
                <c:pt idx="12">
                  <c:v>1.9618959427239124E-2</c:v>
                </c:pt>
                <c:pt idx="13">
                  <c:v>1.8864365925839843E-2</c:v>
                </c:pt>
                <c:pt idx="14">
                  <c:v>1.5468855516652447E-2</c:v>
                </c:pt>
                <c:pt idx="15">
                  <c:v>-7.5456897772373521E-3</c:v>
                </c:pt>
                <c:pt idx="16">
                  <c:v>6.036672553732858E-3</c:v>
                </c:pt>
                <c:pt idx="17">
                  <c:v>3.5842861190078512E-3</c:v>
                </c:pt>
                <c:pt idx="18">
                  <c:v>2.452386434725673E-3</c:v>
                </c:pt>
                <c:pt idx="19">
                  <c:v>-5.1499700113174285E-2</c:v>
                </c:pt>
                <c:pt idx="20">
                  <c:v>-7.0364066039013351E-2</c:v>
                </c:pt>
                <c:pt idx="21">
                  <c:v>-8.5266858527328515E-2</c:v>
                </c:pt>
                <c:pt idx="22">
                  <c:v>-8.6964651460654019E-2</c:v>
                </c:pt>
                <c:pt idx="23">
                  <c:v>-9.9792439154590462E-2</c:v>
                </c:pt>
                <c:pt idx="24">
                  <c:v>-7.8287061999134044E-2</c:v>
                </c:pt>
                <c:pt idx="25">
                  <c:v>-8.0362161115342223E-2</c:v>
                </c:pt>
                <c:pt idx="26">
                  <c:v>-7.979624900193294E-2</c:v>
                </c:pt>
                <c:pt idx="27">
                  <c:v>-9.0360256191670874E-2</c:v>
                </c:pt>
                <c:pt idx="28">
                  <c:v>-0.10696091707077526</c:v>
                </c:pt>
                <c:pt idx="29">
                  <c:v>-9.3755842058322214E-2</c:v>
                </c:pt>
                <c:pt idx="30">
                  <c:v>-0.10016972647310751</c:v>
                </c:pt>
                <c:pt idx="31">
                  <c:v>-9.507634767313089E-2</c:v>
                </c:pt>
                <c:pt idx="32">
                  <c:v>-9.9603814359698339E-2</c:v>
                </c:pt>
                <c:pt idx="33">
                  <c:v>-8.7530639031527135E-2</c:v>
                </c:pt>
                <c:pt idx="34">
                  <c:v>-6.6025280740436454E-2</c:v>
                </c:pt>
                <c:pt idx="35">
                  <c:v>-5.0179213362731678E-2</c:v>
                </c:pt>
                <c:pt idx="36">
                  <c:v>-4.5463121881271884E-2</c:v>
                </c:pt>
                <c:pt idx="37">
                  <c:v>-5.2254218157110288E-2</c:v>
                </c:pt>
                <c:pt idx="38">
                  <c:v>-3.7351425668795124E-2</c:v>
                </c:pt>
                <c:pt idx="39">
                  <c:v>-3.5087645164596615E-2</c:v>
                </c:pt>
                <c:pt idx="40">
                  <c:v>-2.4712262769751026E-2</c:v>
                </c:pt>
                <c:pt idx="41">
                  <c:v>-1.4525486305432045E-2</c:v>
                </c:pt>
                <c:pt idx="42">
                  <c:v>1.3205810722729527E-3</c:v>
                </c:pt>
                <c:pt idx="43">
                  <c:v>7.3571781685415338E-3</c:v>
                </c:pt>
                <c:pt idx="44">
                  <c:v>1.8864931856821254E-3</c:v>
                </c:pt>
                <c:pt idx="45">
                  <c:v>3.206979936124954E-3</c:v>
                </c:pt>
                <c:pt idx="46">
                  <c:v>-6.791096275837849E-3</c:v>
                </c:pt>
                <c:pt idx="47">
                  <c:v>-1.1318581826771257E-2</c:v>
                </c:pt>
                <c:pt idx="48">
                  <c:v>-4.8481401565040216E-2</c:v>
                </c:pt>
                <c:pt idx="49">
                  <c:v>-5.1688324908066963E-2</c:v>
                </c:pt>
                <c:pt idx="50">
                  <c:v>-6.3950181624228386E-2</c:v>
                </c:pt>
                <c:pt idx="51">
                  <c:v>-7.1307265470939796E-2</c:v>
                </c:pt>
                <c:pt idx="52">
                  <c:v>-6.5082005851046842E-2</c:v>
                </c:pt>
                <c:pt idx="53">
                  <c:v>-6.3950181624228275E-2</c:v>
                </c:pt>
                <c:pt idx="54">
                  <c:v>-7.6211981747291824E-2</c:v>
                </c:pt>
                <c:pt idx="55">
                  <c:v>-6.9420791149623962E-2</c:v>
                </c:pt>
                <c:pt idx="56">
                  <c:v>-7.8664368182016942E-2</c:v>
                </c:pt>
                <c:pt idx="57">
                  <c:v>-0.10092431997450724</c:v>
                </c:pt>
                <c:pt idx="58">
                  <c:v>-9.7906021426372836E-2</c:v>
                </c:pt>
                <c:pt idx="59">
                  <c:v>-0.14129406305580272</c:v>
                </c:pt>
                <c:pt idx="60">
                  <c:v>-0.12808898804334945</c:v>
                </c:pt>
                <c:pt idx="61">
                  <c:v>-0.12412749006328927</c:v>
                </c:pt>
                <c:pt idx="62">
                  <c:v>-0.13450287245813486</c:v>
                </c:pt>
                <c:pt idx="63">
                  <c:v>-0.10714952300130209</c:v>
                </c:pt>
                <c:pt idx="64">
                  <c:v>-9.7717340038382505E-2</c:v>
                </c:pt>
                <c:pt idx="65">
                  <c:v>-9.7528734107855897E-2</c:v>
                </c:pt>
                <c:pt idx="66">
                  <c:v>-7.8475762251490444E-2</c:v>
                </c:pt>
                <c:pt idx="67">
                  <c:v>-8.205995404866806E-2</c:v>
                </c:pt>
                <c:pt idx="68">
                  <c:v>-7.4325564019073864E-2</c:v>
                </c:pt>
                <c:pt idx="69">
                  <c:v>-6.9043579288570855E-2</c:v>
                </c:pt>
                <c:pt idx="70">
                  <c:v>-5.0556425223784673E-2</c:v>
                </c:pt>
                <c:pt idx="71">
                  <c:v>-4.301071658218103E-2</c:v>
                </c:pt>
                <c:pt idx="72">
                  <c:v>-2.9051066932693992E-2</c:v>
                </c:pt>
                <c:pt idx="73">
                  <c:v>-3.1126147184536435E-2</c:v>
                </c:pt>
                <c:pt idx="74">
                  <c:v>-7.7532468497734763E-2</c:v>
                </c:pt>
                <c:pt idx="75">
                  <c:v>-6.0554595757577379E-2</c:v>
                </c:pt>
                <c:pt idx="76">
                  <c:v>-6.3195588122828994E-2</c:v>
                </c:pt>
                <c:pt idx="77">
                  <c:v>-8.8473838463453358E-2</c:v>
                </c:pt>
                <c:pt idx="78">
                  <c:v>-8.7719244962054077E-2</c:v>
                </c:pt>
                <c:pt idx="79">
                  <c:v>-0.10092431997450746</c:v>
                </c:pt>
                <c:pt idx="80">
                  <c:v>-0.10582901738649375</c:v>
                </c:pt>
                <c:pt idx="81">
                  <c:v>-9.0926224898178587E-2</c:v>
                </c:pt>
                <c:pt idx="82">
                  <c:v>-0.13752117100626937</c:v>
                </c:pt>
                <c:pt idx="83">
                  <c:v>-0.13903035800906838</c:v>
                </c:pt>
                <c:pt idx="84">
                  <c:v>-0.13544607189006119</c:v>
                </c:pt>
                <c:pt idx="85">
                  <c:v>-0.1307299804086014</c:v>
                </c:pt>
                <c:pt idx="86">
                  <c:v>-0.12356157794988032</c:v>
                </c:pt>
                <c:pt idx="87">
                  <c:v>-0.1561969121372162</c:v>
                </c:pt>
                <c:pt idx="88">
                  <c:v>-0.16129030980155856</c:v>
                </c:pt>
                <c:pt idx="89">
                  <c:v>-0.15600823074922598</c:v>
                </c:pt>
                <c:pt idx="90">
                  <c:v>-0.16619500721354497</c:v>
                </c:pt>
                <c:pt idx="91">
                  <c:v>-0.18449346102597486</c:v>
                </c:pt>
                <c:pt idx="92">
                  <c:v>-0.19769853603842824</c:v>
                </c:pt>
                <c:pt idx="93">
                  <c:v>-0.19373696260090423</c:v>
                </c:pt>
                <c:pt idx="94">
                  <c:v>-0.18864365925839122</c:v>
                </c:pt>
                <c:pt idx="95">
                  <c:v>-0.18166378727273302</c:v>
                </c:pt>
                <c:pt idx="96">
                  <c:v>-0.16544041371214557</c:v>
                </c:pt>
                <c:pt idx="97">
                  <c:v>-0.1560082307492261</c:v>
                </c:pt>
                <c:pt idx="98">
                  <c:v>-0.15242403895204837</c:v>
                </c:pt>
                <c:pt idx="99">
                  <c:v>-0.13148457391000112</c:v>
                </c:pt>
                <c:pt idx="100">
                  <c:v>-0.14865114690251457</c:v>
                </c:pt>
                <c:pt idx="101">
                  <c:v>-0.14129406305580317</c:v>
                </c:pt>
                <c:pt idx="102">
                  <c:v>-0.16562909510013579</c:v>
                </c:pt>
                <c:pt idx="103">
                  <c:v>-0.16242211516401117</c:v>
                </c:pt>
                <c:pt idx="104">
                  <c:v>-0.15034893983584008</c:v>
                </c:pt>
                <c:pt idx="105">
                  <c:v>-0.14185995630484649</c:v>
                </c:pt>
                <c:pt idx="106">
                  <c:v>-0.1307299804086014</c:v>
                </c:pt>
                <c:pt idx="107">
                  <c:v>-0.12205239094708153</c:v>
                </c:pt>
                <c:pt idx="108">
                  <c:v>-0.13186188009288369</c:v>
                </c:pt>
                <c:pt idx="109">
                  <c:v>-0.12469338331233304</c:v>
                </c:pt>
                <c:pt idx="110">
                  <c:v>-0.11111109643882666</c:v>
                </c:pt>
                <c:pt idx="111">
                  <c:v>-0.11733629946562174</c:v>
                </c:pt>
                <c:pt idx="112">
                  <c:v>-0.13657797157434348</c:v>
                </c:pt>
                <c:pt idx="113">
                  <c:v>-0.12582528299661533</c:v>
                </c:pt>
                <c:pt idx="114">
                  <c:v>-9.6585534675930673E-2</c:v>
                </c:pt>
                <c:pt idx="115">
                  <c:v>-8.0362161115343222E-2</c:v>
                </c:pt>
                <c:pt idx="116">
                  <c:v>-7.4891476132484036E-2</c:v>
                </c:pt>
                <c:pt idx="117">
                  <c:v>-6.2252388690903659E-2</c:v>
                </c:pt>
                <c:pt idx="118">
                  <c:v>-5.3574799229383685E-2</c:v>
                </c:pt>
                <c:pt idx="119">
                  <c:v>-7.262777108574936E-2</c:v>
                </c:pt>
                <c:pt idx="120">
                  <c:v>-6.4516093737638447E-2</c:v>
                </c:pt>
                <c:pt idx="121">
                  <c:v>-7.5080157520474367E-2</c:v>
                </c:pt>
                <c:pt idx="122">
                  <c:v>-6.4704699668164944E-2</c:v>
                </c:pt>
                <c:pt idx="123">
                  <c:v>-6.828898578717213E-2</c:v>
                </c:pt>
                <c:pt idx="124">
                  <c:v>-7.2439165155222751E-2</c:v>
                </c:pt>
                <c:pt idx="125">
                  <c:v>-6.5082005851047842E-2</c:v>
                </c:pt>
                <c:pt idx="126">
                  <c:v>-8.3380459663477735E-2</c:v>
                </c:pt>
                <c:pt idx="127">
                  <c:v>-7.904165550053488E-2</c:v>
                </c:pt>
                <c:pt idx="128">
                  <c:v>-0.10224482558931691</c:v>
                </c:pt>
                <c:pt idx="129">
                  <c:v>-0.10299941909071653</c:v>
                </c:pt>
                <c:pt idx="130">
                  <c:v>-0.11752498085361274</c:v>
                </c:pt>
                <c:pt idx="131">
                  <c:v>-0.1116770085522365</c:v>
                </c:pt>
                <c:pt idx="132">
                  <c:v>-8.4889646666276852E-2</c:v>
                </c:pt>
                <c:pt idx="133">
                  <c:v>-0.10639500495736764</c:v>
                </c:pt>
                <c:pt idx="134">
                  <c:v>-0.10130162615739102</c:v>
                </c:pt>
                <c:pt idx="135">
                  <c:v>-8.6776045530129187E-2</c:v>
                </c:pt>
                <c:pt idx="136">
                  <c:v>-0.10526312413745142</c:v>
                </c:pt>
                <c:pt idx="137">
                  <c:v>-9.6962821994448167E-2</c:v>
                </c:pt>
                <c:pt idx="138">
                  <c:v>-0.12148647883367314</c:v>
                </c:pt>
                <c:pt idx="139">
                  <c:v>-0.12393886526839815</c:v>
                </c:pt>
                <c:pt idx="140">
                  <c:v>-0.13299376091280091</c:v>
                </c:pt>
                <c:pt idx="141">
                  <c:v>-0.10903599732261937</c:v>
                </c:pt>
                <c:pt idx="142">
                  <c:v>-0.10790411650270304</c:v>
                </c:pt>
                <c:pt idx="143">
                  <c:v>-8.2059954048669392E-2</c:v>
                </c:pt>
                <c:pt idx="144">
                  <c:v>-7.2627771085749915E-2</c:v>
                </c:pt>
                <c:pt idx="145">
                  <c:v>-7.394827670055848E-2</c:v>
                </c:pt>
                <c:pt idx="146">
                  <c:v>-0.10431990584115958</c:v>
                </c:pt>
                <c:pt idx="147">
                  <c:v>-9.3189929944914374E-2</c:v>
                </c:pt>
                <c:pt idx="148">
                  <c:v>-9.0171631396780194E-2</c:v>
                </c:pt>
                <c:pt idx="149">
                  <c:v>-6.9986778720498188E-2</c:v>
                </c:pt>
                <c:pt idx="150">
                  <c:v>-5.8856802824252985E-2</c:v>
                </c:pt>
                <c:pt idx="151">
                  <c:v>-5.8856802824252985E-2</c:v>
                </c:pt>
                <c:pt idx="152">
                  <c:v>-5.8479496641370421E-2</c:v>
                </c:pt>
                <c:pt idx="153">
                  <c:v>-6.6591173989481223E-2</c:v>
                </c:pt>
                <c:pt idx="154">
                  <c:v>-4.9047313678450832E-2</c:v>
                </c:pt>
                <c:pt idx="155">
                  <c:v>-4.6406321313199217E-2</c:v>
                </c:pt>
                <c:pt idx="156">
                  <c:v>-4.4331222196990927E-2</c:v>
                </c:pt>
                <c:pt idx="157">
                  <c:v>-1.4902792488315941E-2</c:v>
                </c:pt>
                <c:pt idx="158">
                  <c:v>-2.1316676903101239E-2</c:v>
                </c:pt>
                <c:pt idx="159">
                  <c:v>-1.6411979491114947E-2</c:v>
                </c:pt>
                <c:pt idx="160">
                  <c:v>-2.735327399936982E-2</c:v>
                </c:pt>
                <c:pt idx="161">
                  <c:v>-2.5278250340625252E-2</c:v>
                </c:pt>
                <c:pt idx="162">
                  <c:v>-4.58403337423261E-2</c:v>
                </c:pt>
                <c:pt idx="163">
                  <c:v>-4.8858707747924113E-2</c:v>
                </c:pt>
                <c:pt idx="164">
                  <c:v>-5.7158991026561523E-2</c:v>
                </c:pt>
                <c:pt idx="165">
                  <c:v>-4.1878835762265809E-2</c:v>
                </c:pt>
                <c:pt idx="166">
                  <c:v>-7.0175384651024464E-2</c:v>
                </c:pt>
                <c:pt idx="167">
                  <c:v>-6.4704699668165166E-2</c:v>
                </c:pt>
                <c:pt idx="168">
                  <c:v>-3.9426524785004524E-2</c:v>
                </c:pt>
                <c:pt idx="169">
                  <c:v>-3.2258046868819834E-2</c:v>
                </c:pt>
                <c:pt idx="170">
                  <c:v>-4.5463121881273216E-2</c:v>
                </c:pt>
                <c:pt idx="171">
                  <c:v>-2.9428354251212263E-2</c:v>
                </c:pt>
                <c:pt idx="172">
                  <c:v>-2.1505358291091681E-2</c:v>
                </c:pt>
                <c:pt idx="173">
                  <c:v>-2.1316676903101461E-2</c:v>
                </c:pt>
                <c:pt idx="174">
                  <c:v>-1.8298378354967393E-2</c:v>
                </c:pt>
                <c:pt idx="175">
                  <c:v>-3.2446652799346665E-2</c:v>
                </c:pt>
                <c:pt idx="176">
                  <c:v>-2.9051066932695546E-2</c:v>
                </c:pt>
                <c:pt idx="177">
                  <c:v>-2.0939370720218897E-2</c:v>
                </c:pt>
                <c:pt idx="178">
                  <c:v>-1.018670100685648E-2</c:v>
                </c:pt>
                <c:pt idx="179">
                  <c:v>-1.5657385989715777E-2</c:v>
                </c:pt>
                <c:pt idx="180">
                  <c:v>-6.9797965281955809E-3</c:v>
                </c:pt>
                <c:pt idx="181">
                  <c:v>1.6789361131459568E-2</c:v>
                </c:pt>
                <c:pt idx="182">
                  <c:v>2.1505452612919251E-2</c:v>
                </c:pt>
                <c:pt idx="183">
                  <c:v>2.5844237911496259E-2</c:v>
                </c:pt>
                <c:pt idx="184">
                  <c:v>2.4335050908697253E-2</c:v>
                </c:pt>
                <c:pt idx="185">
                  <c:v>2.8862536459630439E-2</c:v>
                </c:pt>
                <c:pt idx="186">
                  <c:v>4.9613301249321839E-2</c:v>
                </c:pt>
                <c:pt idx="187">
                  <c:v>8.1871348118140785E-2</c:v>
                </c:pt>
                <c:pt idx="188">
                  <c:v>7.9041749822362783E-2</c:v>
                </c:pt>
                <c:pt idx="189">
                  <c:v>7.1684647111285527E-2</c:v>
                </c:pt>
                <c:pt idx="190">
                  <c:v>7.8475762251489778E-2</c:v>
                </c:pt>
                <c:pt idx="191">
                  <c:v>7.0364160360842698E-2</c:v>
                </c:pt>
                <c:pt idx="192">
                  <c:v>7.0741372221895915E-2</c:v>
                </c:pt>
                <c:pt idx="193">
                  <c:v>5.074520093360424E-2</c:v>
                </c:pt>
                <c:pt idx="194">
                  <c:v>4.3765404405409658E-2</c:v>
                </c:pt>
                <c:pt idx="195">
                  <c:v>4.0181118286402473E-2</c:v>
                </c:pt>
                <c:pt idx="196">
                  <c:v>6.6779874241835513E-2</c:v>
                </c:pt>
                <c:pt idx="197">
                  <c:v>5.8102284780315427E-2</c:v>
                </c:pt>
                <c:pt idx="198">
                  <c:v>7.2061953294168202E-2</c:v>
                </c:pt>
                <c:pt idx="199">
                  <c:v>9.4510511017184884E-2</c:v>
                </c:pt>
                <c:pt idx="200">
                  <c:v>9.6208322814876235E-2</c:v>
                </c:pt>
                <c:pt idx="201">
                  <c:v>9.3944617768141336E-2</c:v>
                </c:pt>
                <c:pt idx="202">
                  <c:v>8.0928148686214563E-2</c:v>
                </c:pt>
                <c:pt idx="203">
                  <c:v>8.2814641871896244E-2</c:v>
                </c:pt>
                <c:pt idx="204">
                  <c:v>0.1009244142963357</c:v>
                </c:pt>
                <c:pt idx="205">
                  <c:v>8.4135128622339073E-2</c:v>
                </c:pt>
                <c:pt idx="206">
                  <c:v>8.6964745782483144E-2</c:v>
                </c:pt>
                <c:pt idx="207">
                  <c:v>5.5649898345590199E-2</c:v>
                </c:pt>
                <c:pt idx="208">
                  <c:v>6.9420885471452642E-2</c:v>
                </c:pt>
                <c:pt idx="209">
                  <c:v>8.2060048370496741E-2</c:v>
                </c:pt>
                <c:pt idx="210">
                  <c:v>9.3944617768141336E-2</c:v>
                </c:pt>
                <c:pt idx="211">
                  <c:v>7.7909850138080383E-2</c:v>
                </c:pt>
                <c:pt idx="212">
                  <c:v>6.7723073673761292E-2</c:v>
                </c:pt>
                <c:pt idx="213">
                  <c:v>7.602345127422816E-2</c:v>
                </c:pt>
                <c:pt idx="214">
                  <c:v>8.0928148686214563E-2</c:v>
                </c:pt>
                <c:pt idx="215">
                  <c:v>7.8287156320962836E-2</c:v>
                </c:pt>
                <c:pt idx="216">
                  <c:v>8.3946447234348742E-2</c:v>
                </c:pt>
                <c:pt idx="217">
                  <c:v>9.5831016631993116E-2</c:v>
                </c:pt>
                <c:pt idx="218">
                  <c:v>0.10092441429633547</c:v>
                </c:pt>
                <c:pt idx="219">
                  <c:v>0.10299949454817781</c:v>
                </c:pt>
                <c:pt idx="220">
                  <c:v>0.13129604343693635</c:v>
                </c:pt>
                <c:pt idx="221">
                  <c:v>0.12507076495267744</c:v>
                </c:pt>
                <c:pt idx="222">
                  <c:v>0.12884365700221112</c:v>
                </c:pt>
                <c:pt idx="223">
                  <c:v>0.13978495151046566</c:v>
                </c:pt>
                <c:pt idx="224">
                  <c:v>0.13884175207853966</c:v>
                </c:pt>
                <c:pt idx="225">
                  <c:v>0.16261089087382863</c:v>
                </c:pt>
                <c:pt idx="226">
                  <c:v>0.16977929333254971</c:v>
                </c:pt>
                <c:pt idx="227">
                  <c:v>0.15902662361918729</c:v>
                </c:pt>
                <c:pt idx="228">
                  <c:v>0.16449730860204648</c:v>
                </c:pt>
                <c:pt idx="229">
                  <c:v>0.18770045982646266</c:v>
                </c:pt>
                <c:pt idx="230">
                  <c:v>0.19920774190559021</c:v>
                </c:pt>
                <c:pt idx="231">
                  <c:v>0.20354652720416744</c:v>
                </c:pt>
                <c:pt idx="232">
                  <c:v>0.21297878562455064</c:v>
                </c:pt>
                <c:pt idx="233">
                  <c:v>0.20222604045372439</c:v>
                </c:pt>
                <c:pt idx="234">
                  <c:v>0.20675350714029173</c:v>
                </c:pt>
                <c:pt idx="235">
                  <c:v>0.2063762198217749</c:v>
                </c:pt>
                <c:pt idx="236">
                  <c:v>0.19543484985605653</c:v>
                </c:pt>
                <c:pt idx="237">
                  <c:v>0.19769863036025481</c:v>
                </c:pt>
                <c:pt idx="238">
                  <c:v>0.21618569010321109</c:v>
                </c:pt>
                <c:pt idx="239">
                  <c:v>0.23769106725866762</c:v>
                </c:pt>
                <c:pt idx="240">
                  <c:v>0.23580464953044977</c:v>
                </c:pt>
                <c:pt idx="241">
                  <c:v>0.24768914347063076</c:v>
                </c:pt>
                <c:pt idx="242">
                  <c:v>0.23674779236927801</c:v>
                </c:pt>
                <c:pt idx="243">
                  <c:v>0.21675160221662049</c:v>
                </c:pt>
                <c:pt idx="244">
                  <c:v>0.22109046297266133</c:v>
                </c:pt>
                <c:pt idx="245">
                  <c:v>0.2412753345133094</c:v>
                </c:pt>
                <c:pt idx="246">
                  <c:v>0.23467269325307005</c:v>
                </c:pt>
                <c:pt idx="247">
                  <c:v>0.21014911187130902</c:v>
                </c:pt>
                <c:pt idx="248">
                  <c:v>0.19581213717457358</c:v>
                </c:pt>
                <c:pt idx="249">
                  <c:v>0.16562918942196281</c:v>
                </c:pt>
                <c:pt idx="250">
                  <c:v>0.15355601409379172</c:v>
                </c:pt>
                <c:pt idx="251">
                  <c:v>0.11677048167403958</c:v>
                </c:pt>
                <c:pt idx="252">
                  <c:v>0.11846827460736509</c:v>
                </c:pt>
                <c:pt idx="253">
                  <c:v>0.11658180028604948</c:v>
                </c:pt>
                <c:pt idx="254">
                  <c:v>0.14318053737711667</c:v>
                </c:pt>
                <c:pt idx="255">
                  <c:v>0.15714020589096944</c:v>
                </c:pt>
                <c:pt idx="256">
                  <c:v>0.16355409030575463</c:v>
                </c:pt>
                <c:pt idx="257">
                  <c:v>0.16770428853817099</c:v>
                </c:pt>
                <c:pt idx="258">
                  <c:v>0.16355409030575441</c:v>
                </c:pt>
                <c:pt idx="259">
                  <c:v>0.18411624916491909</c:v>
                </c:pt>
                <c:pt idx="260">
                  <c:v>0.19883043572270775</c:v>
                </c:pt>
                <c:pt idx="261">
                  <c:v>0.20562162632037584</c:v>
                </c:pt>
                <c:pt idx="262">
                  <c:v>0.18864365925838888</c:v>
                </c:pt>
                <c:pt idx="263">
                  <c:v>0.16279949680435535</c:v>
                </c:pt>
                <c:pt idx="264">
                  <c:v>0.15053771554565754</c:v>
                </c:pt>
                <c:pt idx="265">
                  <c:v>0.15544241295764394</c:v>
                </c:pt>
                <c:pt idx="266">
                  <c:v>0.18034337597975147</c:v>
                </c:pt>
                <c:pt idx="267">
                  <c:v>0.1809092692287948</c:v>
                </c:pt>
                <c:pt idx="268">
                  <c:v>0.15355601409379194</c:v>
                </c:pt>
                <c:pt idx="269">
                  <c:v>0.13412566059707975</c:v>
                </c:pt>
                <c:pt idx="270">
                  <c:v>0.17034528090342249</c:v>
                </c:pt>
                <c:pt idx="271">
                  <c:v>0.1575175120738519</c:v>
                </c:pt>
                <c:pt idx="272">
                  <c:v>0.14525563649332462</c:v>
                </c:pt>
                <c:pt idx="273">
                  <c:v>0.14997172797478431</c:v>
                </c:pt>
                <c:pt idx="274">
                  <c:v>0.15431053213772739</c:v>
                </c:pt>
                <c:pt idx="275">
                  <c:v>0.17600457181680818</c:v>
                </c:pt>
                <c:pt idx="276">
                  <c:v>0.1707225682219391</c:v>
                </c:pt>
                <c:pt idx="277">
                  <c:v>0.19600083742692931</c:v>
                </c:pt>
                <c:pt idx="278">
                  <c:v>0.22939068965820075</c:v>
                </c:pt>
                <c:pt idx="279">
                  <c:v>0.21297878562455042</c:v>
                </c:pt>
                <c:pt idx="280">
                  <c:v>0.24278437060118074</c:v>
                </c:pt>
                <c:pt idx="281">
                  <c:v>0.2365592430318495</c:v>
                </c:pt>
                <c:pt idx="282">
                  <c:v>0.23089987666099998</c:v>
                </c:pt>
                <c:pt idx="283">
                  <c:v>0.21448782171242242</c:v>
                </c:pt>
                <c:pt idx="284">
                  <c:v>0.22505196095272195</c:v>
                </c:pt>
                <c:pt idx="285">
                  <c:v>0.18864365925838866</c:v>
                </c:pt>
                <c:pt idx="286">
                  <c:v>0.19807584222130825</c:v>
                </c:pt>
                <c:pt idx="287">
                  <c:v>0.19543484985605675</c:v>
                </c:pt>
                <c:pt idx="288">
                  <c:v>0.19864182979218126</c:v>
                </c:pt>
                <c:pt idx="289">
                  <c:v>0.17072256822193954</c:v>
                </c:pt>
                <c:pt idx="290">
                  <c:v>0.19637804928798297</c:v>
                </c:pt>
                <c:pt idx="291">
                  <c:v>0.23580464953045044</c:v>
                </c:pt>
                <c:pt idx="292">
                  <c:v>0.26051693116456764</c:v>
                </c:pt>
                <c:pt idx="293">
                  <c:v>0.26523302264602733</c:v>
                </c:pt>
                <c:pt idx="294">
                  <c:v>0.27126960087793006</c:v>
                </c:pt>
                <c:pt idx="295">
                  <c:v>0.24919833047343021</c:v>
                </c:pt>
                <c:pt idx="296">
                  <c:v>0.25485756479371835</c:v>
                </c:pt>
                <c:pt idx="297">
                  <c:v>0.29164315380656824</c:v>
                </c:pt>
                <c:pt idx="298">
                  <c:v>0.28824756793991724</c:v>
                </c:pt>
                <c:pt idx="299">
                  <c:v>0.28994528541577913</c:v>
                </c:pt>
                <c:pt idx="300">
                  <c:v>0.29485005828522892</c:v>
                </c:pt>
                <c:pt idx="301">
                  <c:v>0.27711751658620831</c:v>
                </c:pt>
                <c:pt idx="302">
                  <c:v>0.28372015784644766</c:v>
                </c:pt>
                <c:pt idx="303">
                  <c:v>0.28636115021169917</c:v>
                </c:pt>
                <c:pt idx="304">
                  <c:v>0.28466328182090983</c:v>
                </c:pt>
                <c:pt idx="305">
                  <c:v>0.29352957153478609</c:v>
                </c:pt>
                <c:pt idx="306">
                  <c:v>0.26862860851267878</c:v>
                </c:pt>
                <c:pt idx="307">
                  <c:v>0.2814563773422496</c:v>
                </c:pt>
                <c:pt idx="308">
                  <c:v>0.29088856030516919</c:v>
                </c:pt>
                <c:pt idx="309">
                  <c:v>0.31522361121386733</c:v>
                </c:pt>
                <c:pt idx="310">
                  <c:v>0.33427665852769661</c:v>
                </c:pt>
                <c:pt idx="311">
                  <c:v>0.30277307310971557</c:v>
                </c:pt>
                <c:pt idx="312">
                  <c:v>0.34201097309982709</c:v>
                </c:pt>
                <c:pt idx="313">
                  <c:v>0.34616117133224344</c:v>
                </c:pt>
                <c:pt idx="314">
                  <c:v>0.33371061436372584</c:v>
                </c:pt>
                <c:pt idx="315">
                  <c:v>0.33861538723317586</c:v>
                </c:pt>
                <c:pt idx="316">
                  <c:v>0.34521789644285361</c:v>
                </c:pt>
                <c:pt idx="317">
                  <c:v>0.34861348230950462</c:v>
                </c:pt>
                <c:pt idx="318">
                  <c:v>0.34861348230950462</c:v>
                </c:pt>
                <c:pt idx="319">
                  <c:v>0.34465198432944444</c:v>
                </c:pt>
                <c:pt idx="320">
                  <c:v>0.36276175675388411</c:v>
                </c:pt>
                <c:pt idx="321">
                  <c:v>0.36068665763767593</c:v>
                </c:pt>
                <c:pt idx="322">
                  <c:v>0.35521597265481653</c:v>
                </c:pt>
                <c:pt idx="323">
                  <c:v>0.33389929575171595</c:v>
                </c:pt>
                <c:pt idx="324">
                  <c:v>0.28051310245285954</c:v>
                </c:pt>
                <c:pt idx="325">
                  <c:v>0.2588191948243399</c:v>
                </c:pt>
                <c:pt idx="326">
                  <c:v>0.28673838093711823</c:v>
                </c:pt>
                <c:pt idx="327">
                  <c:v>0.26466711053261838</c:v>
                </c:pt>
                <c:pt idx="328">
                  <c:v>0.24146388385073836</c:v>
                </c:pt>
                <c:pt idx="329">
                  <c:v>0.22146769369808106</c:v>
                </c:pt>
                <c:pt idx="330">
                  <c:v>0.23599319886787939</c:v>
                </c:pt>
                <c:pt idx="331">
                  <c:v>0.22109046297266199</c:v>
                </c:pt>
                <c:pt idx="332">
                  <c:v>0.24410487621599009</c:v>
                </c:pt>
                <c:pt idx="333">
                  <c:v>0.24014337823592991</c:v>
                </c:pt>
                <c:pt idx="334">
                  <c:v>0.24693454996923192</c:v>
                </c:pt>
                <c:pt idx="335">
                  <c:v>0.25183934170304778</c:v>
                </c:pt>
                <c:pt idx="336">
                  <c:v>0.25712132643355101</c:v>
                </c:pt>
                <c:pt idx="337">
                  <c:v>0.26183741791501092</c:v>
                </c:pt>
                <c:pt idx="338">
                  <c:v>0.22731560940635931</c:v>
                </c:pt>
                <c:pt idx="339">
                  <c:v>0.24221845848777224</c:v>
                </c:pt>
                <c:pt idx="340">
                  <c:v>0.22750429079434942</c:v>
                </c:pt>
                <c:pt idx="341">
                  <c:v>0.24919833047343043</c:v>
                </c:pt>
                <c:pt idx="342">
                  <c:v>0.23637056164386006</c:v>
                </c:pt>
                <c:pt idx="343">
                  <c:v>0.29371825292277687</c:v>
                </c:pt>
                <c:pt idx="344">
                  <c:v>0.28428606995985728</c:v>
                </c:pt>
                <c:pt idx="345">
                  <c:v>0.33050370988506539</c:v>
                </c:pt>
                <c:pt idx="346">
                  <c:v>0.37257130249278414</c:v>
                </c:pt>
                <c:pt idx="347">
                  <c:v>0.38558762065978347</c:v>
                </c:pt>
                <c:pt idx="348">
                  <c:v>0.39879277112970035</c:v>
                </c:pt>
                <c:pt idx="349">
                  <c:v>0.39483125428527432</c:v>
                </c:pt>
                <c:pt idx="350">
                  <c:v>0.37596688835943515</c:v>
                </c:pt>
                <c:pt idx="351">
                  <c:v>0.3921902619200226</c:v>
                </c:pt>
                <c:pt idx="352">
                  <c:v>0.39313338589448477</c:v>
                </c:pt>
                <c:pt idx="353">
                  <c:v>0.39803817762830063</c:v>
                </c:pt>
                <c:pt idx="354">
                  <c:v>0.32767401726745726</c:v>
                </c:pt>
                <c:pt idx="355">
                  <c:v>0.32673089329299487</c:v>
                </c:pt>
                <c:pt idx="356">
                  <c:v>0.33955866212256547</c:v>
                </c:pt>
                <c:pt idx="357">
                  <c:v>0.2839087071838764</c:v>
                </c:pt>
                <c:pt idx="358">
                  <c:v>0.28428606995985684</c:v>
                </c:pt>
                <c:pt idx="359">
                  <c:v>0.29711383878942743</c:v>
                </c:pt>
                <c:pt idx="360">
                  <c:v>0.31031883834441687</c:v>
                </c:pt>
                <c:pt idx="361">
                  <c:v>0.32918320427025582</c:v>
                </c:pt>
                <c:pt idx="362">
                  <c:v>0.28070178384084965</c:v>
                </c:pt>
                <c:pt idx="363">
                  <c:v>0.29258629664539648</c:v>
                </c:pt>
                <c:pt idx="364">
                  <c:v>0.30730061525374652</c:v>
                </c:pt>
                <c:pt idx="365">
                  <c:v>0.31314853096202477</c:v>
                </c:pt>
                <c:pt idx="366">
                  <c:v>0.29579333317461898</c:v>
                </c:pt>
                <c:pt idx="367">
                  <c:v>0.32295792578599758</c:v>
                </c:pt>
                <c:pt idx="368">
                  <c:v>0.29711383878942765</c:v>
                </c:pt>
                <c:pt idx="369">
                  <c:v>0.27636307399973647</c:v>
                </c:pt>
                <c:pt idx="370">
                  <c:v>0.3008866553814975</c:v>
                </c:pt>
                <c:pt idx="371">
                  <c:v>0.29202038453198731</c:v>
                </c:pt>
                <c:pt idx="372">
                  <c:v>0.30182993027088734</c:v>
                </c:pt>
                <c:pt idx="373">
                  <c:v>0.30484815336155813</c:v>
                </c:pt>
                <c:pt idx="374">
                  <c:v>0.26278069280440075</c:v>
                </c:pt>
                <c:pt idx="375">
                  <c:v>0.26032824977657776</c:v>
                </c:pt>
                <c:pt idx="376">
                  <c:v>0.27579701097140008</c:v>
                </c:pt>
                <c:pt idx="377">
                  <c:v>0.26768533362328917</c:v>
                </c:pt>
                <c:pt idx="378">
                  <c:v>0.26466711053261882</c:v>
                </c:pt>
                <c:pt idx="379">
                  <c:v>0.22637246656753129</c:v>
                </c:pt>
                <c:pt idx="380">
                  <c:v>0.23486137464106105</c:v>
                </c:pt>
                <c:pt idx="381">
                  <c:v>0.24335043362951847</c:v>
                </c:pt>
                <c:pt idx="382">
                  <c:v>0.25315982845349105</c:v>
                </c:pt>
                <c:pt idx="383">
                  <c:v>0.270515007376531</c:v>
                </c:pt>
                <c:pt idx="384">
                  <c:v>0.28013589059180655</c:v>
                </c:pt>
                <c:pt idx="385">
                  <c:v>0.27956997847839737</c:v>
                </c:pt>
                <c:pt idx="386">
                  <c:v>0.29635924528802815</c:v>
                </c:pt>
                <c:pt idx="387">
                  <c:v>0.29918893790563583</c:v>
                </c:pt>
                <c:pt idx="388">
                  <c:v>0.29277497803338703</c:v>
                </c:pt>
                <c:pt idx="389">
                  <c:v>0.31126211323380715</c:v>
                </c:pt>
                <c:pt idx="390">
                  <c:v>0.32522170629019609</c:v>
                </c:pt>
                <c:pt idx="391">
                  <c:v>0.31673279821666633</c:v>
                </c:pt>
                <c:pt idx="392">
                  <c:v>0.31805330383147501</c:v>
                </c:pt>
                <c:pt idx="393">
                  <c:v>0.29635924528802815</c:v>
                </c:pt>
                <c:pt idx="394">
                  <c:v>0.27843802220101743</c:v>
                </c:pt>
                <c:pt idx="395">
                  <c:v>0.27806079147559837</c:v>
                </c:pt>
                <c:pt idx="396">
                  <c:v>0.27409929349553819</c:v>
                </c:pt>
                <c:pt idx="397">
                  <c:v>0.30635734036435713</c:v>
                </c:pt>
                <c:pt idx="398">
                  <c:v>0.3274854867943946</c:v>
                </c:pt>
                <c:pt idx="399">
                  <c:v>0.29390678339583953</c:v>
                </c:pt>
                <c:pt idx="400">
                  <c:v>0.3014525674949069</c:v>
                </c:pt>
                <c:pt idx="401">
                  <c:v>0.29994353140703534</c:v>
                </c:pt>
                <c:pt idx="402">
                  <c:v>0.3176759221911285</c:v>
                </c:pt>
                <c:pt idx="403">
                  <c:v>0.34163376123877365</c:v>
                </c:pt>
                <c:pt idx="404">
                  <c:v>0.33559716414250529</c:v>
                </c:pt>
                <c:pt idx="405">
                  <c:v>0.33521980136652485</c:v>
                </c:pt>
                <c:pt idx="406">
                  <c:v>0.35974353366321332</c:v>
                </c:pt>
                <c:pt idx="407">
                  <c:v>0.36351635025528362</c:v>
                </c:pt>
                <c:pt idx="408">
                  <c:v>0.35012266931230362</c:v>
                </c:pt>
                <c:pt idx="409">
                  <c:v>0.36049812716461282</c:v>
                </c:pt>
                <c:pt idx="410">
                  <c:v>0.38181480406771318</c:v>
                </c:pt>
                <c:pt idx="411">
                  <c:v>0.42048681080878114</c:v>
                </c:pt>
                <c:pt idx="412">
                  <c:v>0.41916630519397224</c:v>
                </c:pt>
                <c:pt idx="413">
                  <c:v>0.4414262758508285</c:v>
                </c:pt>
                <c:pt idx="414">
                  <c:v>0.40218835699635114</c:v>
                </c:pt>
                <c:pt idx="415">
                  <c:v>0.40237688746941425</c:v>
                </c:pt>
                <c:pt idx="416">
                  <c:v>0.40143376349495186</c:v>
                </c:pt>
                <c:pt idx="417">
                  <c:v>0.4140728509365319</c:v>
                </c:pt>
                <c:pt idx="418">
                  <c:v>0.38030561706491417</c:v>
                </c:pt>
                <c:pt idx="419">
                  <c:v>0.33880406862116574</c:v>
                </c:pt>
                <c:pt idx="420">
                  <c:v>0.34578378969189649</c:v>
                </c:pt>
                <c:pt idx="421">
                  <c:v>0.35408416729236358</c:v>
                </c:pt>
                <c:pt idx="422">
                  <c:v>0.35672515965761509</c:v>
                </c:pt>
                <c:pt idx="423">
                  <c:v>0.31578952332727606</c:v>
                </c:pt>
                <c:pt idx="424">
                  <c:v>0.29503875853758488</c:v>
                </c:pt>
                <c:pt idx="425">
                  <c:v>0.30390502938709507</c:v>
                </c:pt>
                <c:pt idx="426">
                  <c:v>0.30484815336155746</c:v>
                </c:pt>
                <c:pt idx="427">
                  <c:v>0.25315982845349017</c:v>
                </c:pt>
                <c:pt idx="428">
                  <c:v>0.2605169311645672</c:v>
                </c:pt>
                <c:pt idx="429">
                  <c:v>0.27013779551547712</c:v>
                </c:pt>
                <c:pt idx="430">
                  <c:v>0.27504241746999969</c:v>
                </c:pt>
                <c:pt idx="431">
                  <c:v>0.26466711053261793</c:v>
                </c:pt>
                <c:pt idx="432">
                  <c:v>0.24844373697203048</c:v>
                </c:pt>
                <c:pt idx="433">
                  <c:v>0.23203170088781833</c:v>
                </c:pt>
                <c:pt idx="434">
                  <c:v>0.20147144695232511</c:v>
                </c:pt>
                <c:pt idx="435">
                  <c:v>0.19109604569311367</c:v>
                </c:pt>
                <c:pt idx="436">
                  <c:v>0.19034145219171417</c:v>
                </c:pt>
                <c:pt idx="437">
                  <c:v>0.17355218538208339</c:v>
                </c:pt>
                <c:pt idx="438">
                  <c:v>0.1633654089177643</c:v>
                </c:pt>
                <c:pt idx="439">
                  <c:v>0.14450104299192512</c:v>
                </c:pt>
                <c:pt idx="440">
                  <c:v>0.13544616621188821</c:v>
                </c:pt>
                <c:pt idx="441">
                  <c:v>0.13054144993553596</c:v>
                </c:pt>
                <c:pt idx="442">
                  <c:v>5.0556519545612355E-2</c:v>
                </c:pt>
                <c:pt idx="443">
                  <c:v>6.1120583328448053E-2</c:v>
                </c:pt>
                <c:pt idx="444">
                  <c:v>6.5082081308508455E-2</c:v>
                </c:pt>
                <c:pt idx="445">
                  <c:v>6.5082081308508455E-2</c:v>
                </c:pt>
                <c:pt idx="446">
                  <c:v>7.0741372221894361E-2</c:v>
                </c:pt>
                <c:pt idx="447">
                  <c:v>7.9230714175819728E-3</c:v>
                </c:pt>
                <c:pt idx="448">
                  <c:v>3.0560329392954833E-2</c:v>
                </c:pt>
                <c:pt idx="449">
                  <c:v>-2.6032768384562366E-2</c:v>
                </c:pt>
                <c:pt idx="450">
                  <c:v>-2.7353273999371042E-2</c:v>
                </c:pt>
                <c:pt idx="451">
                  <c:v>-5.131101872518673E-2</c:v>
                </c:pt>
                <c:pt idx="452">
                  <c:v>-2.9428354251213262E-2</c:v>
                </c:pt>
                <c:pt idx="453">
                  <c:v>-3.9237843397015526E-2</c:v>
                </c:pt>
                <c:pt idx="454">
                  <c:v>-1.1318053624546076E-3</c:v>
                </c:pt>
                <c:pt idx="455">
                  <c:v>4.5274855509309653E-3</c:v>
                </c:pt>
                <c:pt idx="456">
                  <c:v>-2.8673760749813981E-2</c:v>
                </c:pt>
                <c:pt idx="457">
                  <c:v>-7.5456897772401277E-3</c:v>
                </c:pt>
                <c:pt idx="458">
                  <c:v>-3.7917337782206961E-2</c:v>
                </c:pt>
                <c:pt idx="459">
                  <c:v>-2.5655462201679802E-2</c:v>
                </c:pt>
                <c:pt idx="460">
                  <c:v>-3.5087645164599279E-2</c:v>
                </c:pt>
                <c:pt idx="461">
                  <c:v>-8.1116018906495224E-3</c:v>
                </c:pt>
                <c:pt idx="462">
                  <c:v>-3.414444573267339E-2</c:v>
                </c:pt>
                <c:pt idx="463">
                  <c:v>-5.9045408754781037E-2</c:v>
                </c:pt>
                <c:pt idx="464">
                  <c:v>-0.12771168186046944</c:v>
                </c:pt>
                <c:pt idx="465">
                  <c:v>-0.10960190943602988</c:v>
                </c:pt>
                <c:pt idx="466">
                  <c:v>-0.13450287245813752</c:v>
                </c:pt>
                <c:pt idx="467">
                  <c:v>-0.13997355744099671</c:v>
                </c:pt>
                <c:pt idx="468">
                  <c:v>-0.12808898804335211</c:v>
                </c:pt>
                <c:pt idx="469">
                  <c:v>-0.1584606171839531</c:v>
                </c:pt>
                <c:pt idx="470">
                  <c:v>-0.14487825485298289</c:v>
                </c:pt>
                <c:pt idx="471">
                  <c:v>-0.14336914330764761</c:v>
                </c:pt>
                <c:pt idx="472">
                  <c:v>-0.12205239094708342</c:v>
                </c:pt>
                <c:pt idx="473">
                  <c:v>-0.11167700855223761</c:v>
                </c:pt>
                <c:pt idx="474">
                  <c:v>-9.5265029061123552E-2</c:v>
                </c:pt>
                <c:pt idx="475">
                  <c:v>-8.4700965278287743E-2</c:v>
                </c:pt>
                <c:pt idx="476">
                  <c:v>-6.0931883076096538E-2</c:v>
                </c:pt>
                <c:pt idx="477">
                  <c:v>-1.2261781258699811E-2</c:v>
                </c:pt>
                <c:pt idx="478">
                  <c:v>-7.9229959601225808E-3</c:v>
                </c:pt>
                <c:pt idx="479">
                  <c:v>-2.6787361885961647E-2</c:v>
                </c:pt>
                <c:pt idx="480">
                  <c:v>-4.7160914814599719E-2</c:v>
                </c:pt>
                <c:pt idx="481">
                  <c:v>-1.6977872740159605E-2</c:v>
                </c:pt>
                <c:pt idx="482">
                  <c:v>-1.3204999554991659E-2</c:v>
                </c:pt>
                <c:pt idx="483">
                  <c:v>-1.7732466241558997E-2</c:v>
                </c:pt>
                <c:pt idx="484">
                  <c:v>1.4902867945776777E-2</c:v>
                </c:pt>
                <c:pt idx="485">
                  <c:v>-8.3002832786392977E-3</c:v>
                </c:pt>
                <c:pt idx="486">
                  <c:v>-7.357083846713186E-3</c:v>
                </c:pt>
                <c:pt idx="487">
                  <c:v>2.2637805041967329E-3</c:v>
                </c:pt>
                <c:pt idx="488">
                  <c:v>1.2827787693934889E-2</c:v>
                </c:pt>
                <c:pt idx="489">
                  <c:v>-1.9241577786893838E-2</c:v>
                </c:pt>
                <c:pt idx="490">
                  <c:v>5.6593663708479625E-3</c:v>
                </c:pt>
                <c:pt idx="491">
                  <c:v>2.3014564158253981E-2</c:v>
                </c:pt>
                <c:pt idx="492">
                  <c:v>1.4714262015250723E-2</c:v>
                </c:pt>
                <c:pt idx="493">
                  <c:v>4.2444823333136483E-2</c:v>
                </c:pt>
                <c:pt idx="494">
                  <c:v>2.9239823778146823E-2</c:v>
                </c:pt>
                <c:pt idx="495">
                  <c:v>1.2261875580525716E-2</c:v>
                </c:pt>
                <c:pt idx="496">
                  <c:v>1.8864365925837623E-2</c:v>
                </c:pt>
                <c:pt idx="497">
                  <c:v>-6.979796528196025E-3</c:v>
                </c:pt>
                <c:pt idx="498">
                  <c:v>-5.4706095253970188E-3</c:v>
                </c:pt>
                <c:pt idx="499">
                  <c:v>-1.1318581826773255E-2</c:v>
                </c:pt>
                <c:pt idx="500">
                  <c:v>1.6977929333239494E-3</c:v>
                </c:pt>
                <c:pt idx="501">
                  <c:v>1.6789361131458902E-2</c:v>
                </c:pt>
                <c:pt idx="502">
                  <c:v>2.6410150024904988E-2</c:v>
                </c:pt>
                <c:pt idx="503">
                  <c:v>4.8670101817395395E-2</c:v>
                </c:pt>
                <c:pt idx="504">
                  <c:v>5.8102284780314983E-2</c:v>
                </c:pt>
                <c:pt idx="505">
                  <c:v>7.3759670770029651E-2</c:v>
                </c:pt>
                <c:pt idx="506">
                  <c:v>7.4514264271429154E-2</c:v>
                </c:pt>
                <c:pt idx="507">
                  <c:v>8.0173555184814838E-2</c:v>
                </c:pt>
                <c:pt idx="508">
                  <c:v>4.6595021565553063E-2</c:v>
                </c:pt>
                <c:pt idx="509">
                  <c:v>4.6972308884069891E-2</c:v>
                </c:pt>
                <c:pt idx="510">
                  <c:v>7.4136976952912326E-2</c:v>
                </c:pt>
                <c:pt idx="511">
                  <c:v>7.9419037140879167E-2</c:v>
                </c:pt>
                <c:pt idx="512">
                  <c:v>5.2631599797455797E-2</c:v>
                </c:pt>
                <c:pt idx="513">
                  <c:v>6.7534467743234794E-2</c:v>
                </c:pt>
                <c:pt idx="514">
                  <c:v>6.6968555629825399E-2</c:v>
                </c:pt>
                <c:pt idx="515">
                  <c:v>6.0554671215040212E-2</c:v>
                </c:pt>
                <c:pt idx="516">
                  <c:v>6.8854973358043248E-2</c:v>
                </c:pt>
                <c:pt idx="517">
                  <c:v>5.7724997461798155E-2</c:v>
                </c:pt>
                <c:pt idx="518">
                  <c:v>7.1307359792768255E-2</c:v>
                </c:pt>
                <c:pt idx="519">
                  <c:v>7.281647133810365E-2</c:v>
                </c:pt>
                <c:pt idx="520">
                  <c:v>9.9037921110654015E-2</c:v>
                </c:pt>
                <c:pt idx="521">
                  <c:v>0.10564050577779538</c:v>
                </c:pt>
                <c:pt idx="522">
                  <c:v>0.10394269398010403</c:v>
                </c:pt>
                <c:pt idx="523">
                  <c:v>0.11469538255783251</c:v>
                </c:pt>
                <c:pt idx="524">
                  <c:v>0.11356350173791618</c:v>
                </c:pt>
                <c:pt idx="525">
                  <c:v>0.12865505107168529</c:v>
                </c:pt>
                <c:pt idx="526">
                  <c:v>0.13148466823182914</c:v>
                </c:pt>
                <c:pt idx="527">
                  <c:v>0.11375218312590629</c:v>
                </c:pt>
                <c:pt idx="528">
                  <c:v>0.10960200375785578</c:v>
                </c:pt>
                <c:pt idx="529">
                  <c:v>0.13073007473042964</c:v>
                </c:pt>
                <c:pt idx="530">
                  <c:v>0.12073197965410065</c:v>
                </c:pt>
                <c:pt idx="531">
                  <c:v>0.11865688053789247</c:v>
                </c:pt>
                <c:pt idx="532">
                  <c:v>0.13450294791559725</c:v>
                </c:pt>
                <c:pt idx="533">
                  <c:v>0.16185629737242979</c:v>
                </c:pt>
                <c:pt idx="534">
                  <c:v>0.18053205736774225</c:v>
                </c:pt>
                <c:pt idx="535">
                  <c:v>0.17826827686354374</c:v>
                </c:pt>
                <c:pt idx="536">
                  <c:v>0.17147708626587566</c:v>
                </c:pt>
                <c:pt idx="537">
                  <c:v>0.18996424033066162</c:v>
                </c:pt>
                <c:pt idx="538">
                  <c:v>0.21486520335276915</c:v>
                </c:pt>
                <c:pt idx="539">
                  <c:v>0.20694213193518474</c:v>
                </c:pt>
                <c:pt idx="540">
                  <c:v>0.21882670133282933</c:v>
                </c:pt>
                <c:pt idx="541">
                  <c:v>0.19939642329358098</c:v>
                </c:pt>
                <c:pt idx="542">
                  <c:v>0.20524432013749339</c:v>
                </c:pt>
                <c:pt idx="543">
                  <c:v>0.19600083742692997</c:v>
                </c:pt>
                <c:pt idx="544">
                  <c:v>0.20826269414309118</c:v>
                </c:pt>
                <c:pt idx="545">
                  <c:v>0.20279193370276816</c:v>
                </c:pt>
                <c:pt idx="546">
                  <c:v>0.20731941925370134</c:v>
                </c:pt>
                <c:pt idx="547">
                  <c:v>0.23938878473452996</c:v>
                </c:pt>
                <c:pt idx="548">
                  <c:v>0.25070751747622921</c:v>
                </c:pt>
                <c:pt idx="549">
                  <c:v>0.24297305198917152</c:v>
                </c:pt>
                <c:pt idx="550">
                  <c:v>0.2301452831596007</c:v>
                </c:pt>
                <c:pt idx="551">
                  <c:v>0.19411434424124807</c:v>
                </c:pt>
                <c:pt idx="552">
                  <c:v>0.19788723629078175</c:v>
                </c:pt>
                <c:pt idx="553">
                  <c:v>0.20562162632037584</c:v>
                </c:pt>
                <c:pt idx="554">
                  <c:v>0.19977363515463398</c:v>
                </c:pt>
                <c:pt idx="555">
                  <c:v>0.16600647674047986</c:v>
                </c:pt>
                <c:pt idx="556">
                  <c:v>0.1684588065821071</c:v>
                </c:pt>
                <c:pt idx="557">
                  <c:v>0.17430677888348334</c:v>
                </c:pt>
                <c:pt idx="558">
                  <c:v>0.15827210557525206</c:v>
                </c:pt>
                <c:pt idx="559">
                  <c:v>0.17185439244875833</c:v>
                </c:pt>
                <c:pt idx="560">
                  <c:v>0.16393139648863775</c:v>
                </c:pt>
                <c:pt idx="561">
                  <c:v>0.16317680298723825</c:v>
                </c:pt>
                <c:pt idx="562">
                  <c:v>0.15148091497758398</c:v>
                </c:pt>
                <c:pt idx="563">
                  <c:v>0.16544050803397314</c:v>
                </c:pt>
                <c:pt idx="564">
                  <c:v>0.16996797472054048</c:v>
                </c:pt>
                <c:pt idx="565">
                  <c:v>0.1860026668931376</c:v>
                </c:pt>
                <c:pt idx="566">
                  <c:v>0.18392756777692942</c:v>
                </c:pt>
                <c:pt idx="567">
                  <c:v>0.19034145219171461</c:v>
                </c:pt>
                <c:pt idx="568">
                  <c:v>0.18826644739733589</c:v>
                </c:pt>
                <c:pt idx="569">
                  <c:v>0.15864931743630484</c:v>
                </c:pt>
                <c:pt idx="570">
                  <c:v>9.2435430765341442E-2</c:v>
                </c:pt>
                <c:pt idx="571">
                  <c:v>0.10601779309631176</c:v>
                </c:pt>
                <c:pt idx="572">
                  <c:v>0.11563858198975785</c:v>
                </c:pt>
                <c:pt idx="573">
                  <c:v>0.10941337896296277</c:v>
                </c:pt>
                <c:pt idx="574">
                  <c:v>6.7534467743234128E-2</c:v>
                </c:pt>
                <c:pt idx="575">
                  <c:v>9.2435770323913147E-3</c:v>
                </c:pt>
                <c:pt idx="576">
                  <c:v>4.5274855509316314E-3</c:v>
                </c:pt>
                <c:pt idx="577">
                  <c:v>8.8662897138747088E-3</c:v>
                </c:pt>
                <c:pt idx="578">
                  <c:v>-2.5089568952635588E-2</c:v>
                </c:pt>
                <c:pt idx="579">
                  <c:v>-7.9229959601219146E-3</c:v>
                </c:pt>
                <c:pt idx="580">
                  <c:v>1.8487154064784406E-2</c:v>
                </c:pt>
                <c:pt idx="581">
                  <c:v>4.716091481458351E-3</c:v>
                </c:pt>
                <c:pt idx="582">
                  <c:v>4.9047728694484594E-3</c:v>
                </c:pt>
                <c:pt idx="583">
                  <c:v>-3.527634541695468E-2</c:v>
                </c:pt>
                <c:pt idx="584">
                  <c:v>-1.3770968261498151E-2</c:v>
                </c:pt>
                <c:pt idx="585">
                  <c:v>-9.4321829629210319E-3</c:v>
                </c:pt>
                <c:pt idx="586">
                  <c:v>-2.0373477471175905E-2</c:v>
                </c:pt>
                <c:pt idx="587">
                  <c:v>1.6789361131458902E-2</c:v>
                </c:pt>
                <c:pt idx="588">
                  <c:v>1.4148274444377718E-2</c:v>
                </c:pt>
                <c:pt idx="589">
                  <c:v>6.8666367427516306E-2</c:v>
                </c:pt>
                <c:pt idx="590">
                  <c:v>8.3380535120938903E-2</c:v>
                </c:pt>
                <c:pt idx="591">
                  <c:v>9.2246824834815166E-2</c:v>
                </c:pt>
                <c:pt idx="592">
                  <c:v>9.0926319220006491E-2</c:v>
                </c:pt>
                <c:pt idx="593">
                  <c:v>0.12016606754069104</c:v>
                </c:pt>
                <c:pt idx="594">
                  <c:v>0.12110926697261704</c:v>
                </c:pt>
                <c:pt idx="595">
                  <c:v>0.10299949454817758</c:v>
                </c:pt>
                <c:pt idx="596">
                  <c:v>0.11469538255783185</c:v>
                </c:pt>
                <c:pt idx="597">
                  <c:v>6.1120583328448719E-2</c:v>
                </c:pt>
                <c:pt idx="598">
                  <c:v>8.4889646666274299E-2</c:v>
                </c:pt>
                <c:pt idx="599">
                  <c:v>8.7719339283881981E-2</c:v>
                </c:pt>
                <c:pt idx="600">
                  <c:v>9.0926319220006713E-2</c:v>
                </c:pt>
                <c:pt idx="601">
                  <c:v>0.13997363289845666</c:v>
                </c:pt>
                <c:pt idx="602">
                  <c:v>0.13563484759987965</c:v>
                </c:pt>
                <c:pt idx="603">
                  <c:v>0.13582345353040615</c:v>
                </c:pt>
                <c:pt idx="604">
                  <c:v>0.12393895959022516</c:v>
                </c:pt>
                <c:pt idx="605">
                  <c:v>8.69647457824827E-2</c:v>
                </c:pt>
                <c:pt idx="606">
                  <c:v>7.1118678404777702E-2</c:v>
                </c:pt>
                <c:pt idx="607">
                  <c:v>4.3199416834535764E-2</c:v>
                </c:pt>
                <c:pt idx="608">
                  <c:v>4.9424695318794454E-2</c:v>
                </c:pt>
                <c:pt idx="609">
                  <c:v>6.0554671215039546E-2</c:v>
                </c:pt>
                <c:pt idx="610">
                  <c:v>7.0930053609885135E-2</c:v>
                </c:pt>
                <c:pt idx="611">
                  <c:v>5.4140786800254137E-2</c:v>
                </c:pt>
                <c:pt idx="612">
                  <c:v>5.6781779165505863E-2</c:v>
                </c:pt>
                <c:pt idx="613">
                  <c:v>6.017738389652294E-2</c:v>
                </c:pt>
                <c:pt idx="614">
                  <c:v>7.2816471338103206E-2</c:v>
                </c:pt>
                <c:pt idx="615">
                  <c:v>9.5076423130593168E-2</c:v>
                </c:pt>
                <c:pt idx="616">
                  <c:v>0.10507459366438576</c:v>
                </c:pt>
                <c:pt idx="617">
                  <c:v>1.7732560563384903E-2</c:v>
                </c:pt>
                <c:pt idx="618">
                  <c:v>4.9990607432203849E-2</c:v>
                </c:pt>
                <c:pt idx="619">
                  <c:v>3.1692153619774066E-2</c:v>
                </c:pt>
                <c:pt idx="620">
                  <c:v>1.1695963467116544E-2</c:v>
                </c:pt>
                <c:pt idx="621">
                  <c:v>-3.621954484888068E-2</c:v>
                </c:pt>
                <c:pt idx="622">
                  <c:v>-8.8661953920481373E-3</c:v>
                </c:pt>
                <c:pt idx="623">
                  <c:v>2.8107942958230714E-2</c:v>
                </c:pt>
                <c:pt idx="624">
                  <c:v>3.6219620306341405E-2</c:v>
                </c:pt>
                <c:pt idx="625">
                  <c:v>7.7155256636680436E-2</c:v>
                </c:pt>
                <c:pt idx="626">
                  <c:v>4.1878930084093158E-2</c:v>
                </c:pt>
                <c:pt idx="627">
                  <c:v>2.7542030844821541E-2</c:v>
                </c:pt>
                <c:pt idx="628">
                  <c:v>3.5087739486425074E-2</c:v>
                </c:pt>
                <c:pt idx="629">
                  <c:v>6.0365989827049438E-2</c:v>
                </c:pt>
                <c:pt idx="630">
                  <c:v>6.2818376261774445E-2</c:v>
                </c:pt>
                <c:pt idx="631">
                  <c:v>5.0367894750720454E-2</c:v>
                </c:pt>
                <c:pt idx="632">
                  <c:v>4.4142616266461765E-2</c:v>
                </c:pt>
                <c:pt idx="633">
                  <c:v>2.188266447397158E-2</c:v>
                </c:pt>
                <c:pt idx="634">
                  <c:v>1.1884569397642819E-2</c:v>
                </c:pt>
                <c:pt idx="635">
                  <c:v>3.6219620306341183E-2</c:v>
                </c:pt>
                <c:pt idx="636">
                  <c:v>5.2254312478938525E-2</c:v>
                </c:pt>
                <c:pt idx="637">
                  <c:v>6.9798172789969026E-2</c:v>
                </c:pt>
                <c:pt idx="638">
                  <c:v>3.9426524785002082E-2</c:v>
                </c:pt>
                <c:pt idx="639">
                  <c:v>1.7543879175394572E-2</c:v>
                </c:pt>
                <c:pt idx="640">
                  <c:v>6.1309189258975438E-2</c:v>
                </c:pt>
                <c:pt idx="641">
                  <c:v>6.2063782760374941E-2</c:v>
                </c:pt>
                <c:pt idx="642">
                  <c:v>6.6213962128425452E-2</c:v>
                </c:pt>
                <c:pt idx="643">
                  <c:v>9.1303531081059486E-2</c:v>
                </c:pt>
                <c:pt idx="644">
                  <c:v>8.2814641871895578E-2</c:v>
                </c:pt>
                <c:pt idx="645">
                  <c:v>5.168840036552913E-2</c:v>
                </c:pt>
                <c:pt idx="646">
                  <c:v>3.9237918854475362E-2</c:v>
                </c:pt>
                <c:pt idx="647">
                  <c:v>3.4710433303541954E-2</c:v>
                </c:pt>
                <c:pt idx="648">
                  <c:v>0.18656865446401039</c:v>
                </c:pt>
                <c:pt idx="649">
                  <c:v>0.11941147403929131</c:v>
                </c:pt>
                <c:pt idx="650">
                  <c:v>9.6208322814874903E-2</c:v>
                </c:pt>
                <c:pt idx="651">
                  <c:v>9.6585610133391731E-2</c:v>
                </c:pt>
                <c:pt idx="652">
                  <c:v>9.5831016631992227E-2</c:v>
                </c:pt>
                <c:pt idx="653">
                  <c:v>0.10620639902683782</c:v>
                </c:pt>
                <c:pt idx="654">
                  <c:v>8.0739542755686733E-2</c:v>
                </c:pt>
                <c:pt idx="655">
                  <c:v>6.564806887938146E-2</c:v>
                </c:pt>
                <c:pt idx="656">
                  <c:v>6.4138881876582454E-2</c:v>
                </c:pt>
                <c:pt idx="657">
                  <c:v>5.4706698913662866E-2</c:v>
                </c:pt>
                <c:pt idx="658">
                  <c:v>1.9996265610119135E-2</c:v>
                </c:pt>
                <c:pt idx="659">
                  <c:v>1.1507282079125769E-2</c:v>
                </c:pt>
                <c:pt idx="660">
                  <c:v>-6.9797965281964691E-3</c:v>
                </c:pt>
                <c:pt idx="661">
                  <c:v>-1.0563988325374085E-2</c:v>
                </c:pt>
                <c:pt idx="662">
                  <c:v>-3.7728165920720702E-3</c:v>
                </c:pt>
                <c:pt idx="663">
                  <c:v>-4.9046974119884013E-3</c:v>
                </c:pt>
                <c:pt idx="664">
                  <c:v>-7.1684024587231887E-3</c:v>
                </c:pt>
                <c:pt idx="665">
                  <c:v>-7.9229959601226918E-3</c:v>
                </c:pt>
                <c:pt idx="666">
                  <c:v>1.0186776464316649E-2</c:v>
                </c:pt>
                <c:pt idx="667">
                  <c:v>3.1880835007763286E-2</c:v>
                </c:pt>
                <c:pt idx="668">
                  <c:v>1.094136996571593E-2</c:v>
                </c:pt>
                <c:pt idx="669">
                  <c:v>-3.7728165920727363E-3</c:v>
                </c:pt>
                <c:pt idx="670">
                  <c:v>6.6025846671387001E-3</c:v>
                </c:pt>
                <c:pt idx="671">
                  <c:v>1.7355254380501117E-2</c:v>
                </c:pt>
                <c:pt idx="672">
                  <c:v>1.4525580627259282E-2</c:v>
                </c:pt>
                <c:pt idx="673">
                  <c:v>5.6593663708468522E-3</c:v>
                </c:pt>
                <c:pt idx="674">
                  <c:v>2.1694058543444195E-2</c:v>
                </c:pt>
                <c:pt idx="675">
                  <c:v>5.5838579733578975E-2</c:v>
                </c:pt>
                <c:pt idx="676">
                  <c:v>6.0743296009931225E-2</c:v>
                </c:pt>
                <c:pt idx="677">
                  <c:v>6.8854973358042137E-2</c:v>
                </c:pt>
                <c:pt idx="678">
                  <c:v>5.2820281185445017E-2</c:v>
                </c:pt>
                <c:pt idx="679">
                  <c:v>4.7726902385468284E-2</c:v>
                </c:pt>
                <c:pt idx="680">
                  <c:v>3.8672006741065523E-2</c:v>
                </c:pt>
                <c:pt idx="681">
                  <c:v>2.2071345861961245E-2</c:v>
                </c:pt>
                <c:pt idx="682">
                  <c:v>6.0177383896522052E-2</c:v>
                </c:pt>
                <c:pt idx="683">
                  <c:v>6.6591268311307239E-2</c:v>
                </c:pt>
                <c:pt idx="684">
                  <c:v>7.960766193577018E-2</c:v>
                </c:pt>
                <c:pt idx="685">
                  <c:v>6.3006982192300054E-2</c:v>
                </c:pt>
                <c:pt idx="686">
                  <c:v>7.8098550390435006E-2</c:v>
                </c:pt>
                <c:pt idx="687">
                  <c:v>7.979634332376051E-2</c:v>
                </c:pt>
                <c:pt idx="688">
                  <c:v>7.262786540757582E-2</c:v>
                </c:pt>
                <c:pt idx="689">
                  <c:v>7.1495965723293642E-2</c:v>
                </c:pt>
                <c:pt idx="690">
                  <c:v>7.7532562819562223E-2</c:v>
                </c:pt>
                <c:pt idx="691">
                  <c:v>7.0930053609884469E-2</c:v>
                </c:pt>
                <c:pt idx="692">
                  <c:v>8.8851220103797424E-2</c:v>
                </c:pt>
                <c:pt idx="693">
                  <c:v>7.6212057204753325E-2</c:v>
                </c:pt>
                <c:pt idx="694">
                  <c:v>4.1501623901209594E-2</c:v>
                </c:pt>
                <c:pt idx="695">
                  <c:v>7.7343956889035503E-2</c:v>
                </c:pt>
                <c:pt idx="696">
                  <c:v>0.1050745936643851</c:v>
                </c:pt>
                <c:pt idx="697">
                  <c:v>8.9794419535723646E-2</c:v>
                </c:pt>
                <c:pt idx="698">
                  <c:v>9.4321829629192999E-2</c:v>
                </c:pt>
                <c:pt idx="699">
                  <c:v>0.10186761372826036</c:v>
                </c:pt>
                <c:pt idx="700">
                  <c:v>9.6208322814874681E-2</c:v>
                </c:pt>
                <c:pt idx="701">
                  <c:v>5.5649898345588866E-2</c:v>
                </c:pt>
                <c:pt idx="702">
                  <c:v>5.8290890710840371E-2</c:v>
                </c:pt>
                <c:pt idx="703">
                  <c:v>0.10224490104677741</c:v>
                </c:pt>
                <c:pt idx="704">
                  <c:v>0.10224490104677741</c:v>
                </c:pt>
                <c:pt idx="705">
                  <c:v>0.11677048167403936</c:v>
                </c:pt>
                <c:pt idx="706">
                  <c:v>0.11337487694302228</c:v>
                </c:pt>
                <c:pt idx="707">
                  <c:v>0.11752507517543864</c:v>
                </c:pt>
                <c:pt idx="708">
                  <c:v>0.10847010407357227</c:v>
                </c:pt>
                <c:pt idx="709">
                  <c:v>0.11639317549115646</c:v>
                </c:pt>
                <c:pt idx="710">
                  <c:v>0.13318246116515309</c:v>
                </c:pt>
                <c:pt idx="711">
                  <c:v>0.13582345353040459</c:v>
                </c:pt>
                <c:pt idx="712">
                  <c:v>0.14959444065626704</c:v>
                </c:pt>
                <c:pt idx="713">
                  <c:v>0.14940581586137469</c:v>
                </c:pt>
                <c:pt idx="714">
                  <c:v>0.15487650084423388</c:v>
                </c:pt>
                <c:pt idx="715">
                  <c:v>0.14016225769334745</c:v>
                </c:pt>
                <c:pt idx="716">
                  <c:v>0.14167142583178061</c:v>
                </c:pt>
                <c:pt idx="717">
                  <c:v>0.16355409030575374</c:v>
                </c:pt>
                <c:pt idx="718">
                  <c:v>0.16430868380715324</c:v>
                </c:pt>
                <c:pt idx="719">
                  <c:v>0.16355409030575374</c:v>
                </c:pt>
                <c:pt idx="720">
                  <c:v>0.15185820229609948</c:v>
                </c:pt>
                <c:pt idx="721">
                  <c:v>0.15412190734283437</c:v>
                </c:pt>
                <c:pt idx="722">
                  <c:v>0.1893982527597875</c:v>
                </c:pt>
                <c:pt idx="723">
                  <c:v>0.19354843212783801</c:v>
                </c:pt>
                <c:pt idx="724">
                  <c:v>0.18279576241447559</c:v>
                </c:pt>
                <c:pt idx="725">
                  <c:v>0.12450487170363278</c:v>
                </c:pt>
                <c:pt idx="726">
                  <c:v>0.12356165340734093</c:v>
                </c:pt>
                <c:pt idx="727">
                  <c:v>0.11375218312590452</c:v>
                </c:pt>
                <c:pt idx="728">
                  <c:v>9.5642410701465064E-2</c:v>
                </c:pt>
                <c:pt idx="729">
                  <c:v>9.8472027861609135E-2</c:v>
                </c:pt>
                <c:pt idx="730">
                  <c:v>9.0549013037122705E-2</c:v>
                </c:pt>
                <c:pt idx="731">
                  <c:v>0.1039426939801027</c:v>
                </c:pt>
                <c:pt idx="732">
                  <c:v>0.10432000016298537</c:v>
                </c:pt>
                <c:pt idx="733">
                  <c:v>0.10054710811345169</c:v>
                </c:pt>
                <c:pt idx="734">
                  <c:v>7.0364160360840922E-2</c:v>
                </c:pt>
                <c:pt idx="735">
                  <c:v>4.8670101817394285E-2</c:v>
                </c:pt>
                <c:pt idx="736">
                  <c:v>2.2259970656853589E-2</c:v>
                </c:pt>
                <c:pt idx="737">
                  <c:v>-6.9797965281969132E-3</c:v>
                </c:pt>
                <c:pt idx="738">
                  <c:v>2.4523864347225643E-3</c:v>
                </c:pt>
                <c:pt idx="739">
                  <c:v>8.8662897138735985E-3</c:v>
                </c:pt>
                <c:pt idx="740">
                  <c:v>6.0366725537297494E-3</c:v>
                </c:pt>
                <c:pt idx="741">
                  <c:v>-1.6411979491116502E-2</c:v>
                </c:pt>
                <c:pt idx="742">
                  <c:v>-2.7353273999371375E-2</c:v>
                </c:pt>
                <c:pt idx="743">
                  <c:v>-3.7728731851680575E-2</c:v>
                </c:pt>
                <c:pt idx="744">
                  <c:v>-5.4706604591838071E-2</c:v>
                </c:pt>
                <c:pt idx="745">
                  <c:v>-6.4138787554757659E-2</c:v>
                </c:pt>
                <c:pt idx="746">
                  <c:v>-4.2633429263666978E-2</c:v>
                </c:pt>
                <c:pt idx="747">
                  <c:v>-3.8860537214133295E-2</c:v>
                </c:pt>
                <c:pt idx="748">
                  <c:v>-5.074510661177789E-2</c:v>
                </c:pt>
                <c:pt idx="749">
                  <c:v>-6.1309189258979546E-2</c:v>
                </c:pt>
                <c:pt idx="750">
                  <c:v>-6.4893381056157273E-2</c:v>
                </c:pt>
                <c:pt idx="751">
                  <c:v>-5.7913584527962803E-2</c:v>
                </c:pt>
                <c:pt idx="752">
                  <c:v>-3.4710433303546617E-2</c:v>
                </c:pt>
                <c:pt idx="753">
                  <c:v>-2.9994341822086934E-2</c:v>
                </c:pt>
                <c:pt idx="754">
                  <c:v>-1.8109772424442339E-2</c:v>
                </c:pt>
                <c:pt idx="755">
                  <c:v>-1.5657385989717332E-2</c:v>
                </c:pt>
                <c:pt idx="756">
                  <c:v>-1.8109772424442339E-2</c:v>
                </c:pt>
                <c:pt idx="757">
                  <c:v>5.2820790523298022E-3</c:v>
                </c:pt>
                <c:pt idx="758">
                  <c:v>1.452558062725906E-2</c:v>
                </c:pt>
                <c:pt idx="759">
                  <c:v>6.979871985655306E-3</c:v>
                </c:pt>
                <c:pt idx="760">
                  <c:v>-1.7543784853569555E-2</c:v>
                </c:pt>
                <c:pt idx="761">
                  <c:v>-2.9805660434096826E-2</c:v>
                </c:pt>
                <c:pt idx="762">
                  <c:v>-5.8668102571898806E-2</c:v>
                </c:pt>
                <c:pt idx="763">
                  <c:v>-8.0739448433862493E-2</c:v>
                </c:pt>
                <c:pt idx="764">
                  <c:v>-0.11695901214710758</c:v>
                </c:pt>
                <c:pt idx="765">
                  <c:v>-0.1116770085522385</c:v>
                </c:pt>
                <c:pt idx="766">
                  <c:v>-0.15921521068535294</c:v>
                </c:pt>
                <c:pt idx="767">
                  <c:v>-0.15563101888817532</c:v>
                </c:pt>
                <c:pt idx="768">
                  <c:v>-0.11809089296702369</c:v>
                </c:pt>
                <c:pt idx="769">
                  <c:v>-0.10997921561891277</c:v>
                </c:pt>
                <c:pt idx="770">
                  <c:v>-0.1175249808536144</c:v>
                </c:pt>
                <c:pt idx="771">
                  <c:v>-0.13412556627525496</c:v>
                </c:pt>
                <c:pt idx="772">
                  <c:v>-0.3861535139088309</c:v>
                </c:pt>
                <c:pt idx="773">
                  <c:v>-0.22127899344572932</c:v>
                </c:pt>
                <c:pt idx="774">
                  <c:v>-0.41275230759299575</c:v>
                </c:pt>
                <c:pt idx="775">
                  <c:v>-0.35182036792380378</c:v>
                </c:pt>
                <c:pt idx="776">
                  <c:v>-0.37785321176582765</c:v>
                </c:pt>
                <c:pt idx="777">
                  <c:v>-0.37879643006211949</c:v>
                </c:pt>
                <c:pt idx="778">
                  <c:v>-0.42633463219523393</c:v>
                </c:pt>
                <c:pt idx="779">
                  <c:v>-0.40143366917312628</c:v>
                </c:pt>
                <c:pt idx="780">
                  <c:v>-0.45859267906405277</c:v>
                </c:pt>
                <c:pt idx="781">
                  <c:v>-0.48443687924681822</c:v>
                </c:pt>
                <c:pt idx="782">
                  <c:v>-0.60705525776477209</c:v>
                </c:pt>
                <c:pt idx="783">
                  <c:v>-0.51122427886150956</c:v>
                </c:pt>
                <c:pt idx="784">
                  <c:v>-0.59366153909306041</c:v>
                </c:pt>
                <c:pt idx="785">
                  <c:v>-0.5387662342488686</c:v>
                </c:pt>
                <c:pt idx="786">
                  <c:v>-0.5368798353850166</c:v>
                </c:pt>
                <c:pt idx="787">
                  <c:v>-0.54140728320721798</c:v>
                </c:pt>
                <c:pt idx="788">
                  <c:v>-0.56517638427377526</c:v>
                </c:pt>
                <c:pt idx="789">
                  <c:v>-0.58800224817967461</c:v>
                </c:pt>
                <c:pt idx="790">
                  <c:v>-0.61743064015961768</c:v>
                </c:pt>
                <c:pt idx="791">
                  <c:v>-0.61365778583881569</c:v>
                </c:pt>
                <c:pt idx="792">
                  <c:v>-0.61743064015961768</c:v>
                </c:pt>
                <c:pt idx="793">
                  <c:v>-0.60026406716710423</c:v>
                </c:pt>
                <c:pt idx="794">
                  <c:v>-0.53272965601696631</c:v>
                </c:pt>
                <c:pt idx="795">
                  <c:v>-0.45293338815066708</c:v>
                </c:pt>
                <c:pt idx="796">
                  <c:v>-0.49386906220973781</c:v>
                </c:pt>
                <c:pt idx="797">
                  <c:v>-0.50801733665411708</c:v>
                </c:pt>
                <c:pt idx="798">
                  <c:v>-0.5017920958985902</c:v>
                </c:pt>
                <c:pt idx="799">
                  <c:v>-0.5625353353154261</c:v>
                </c:pt>
                <c:pt idx="800">
                  <c:v>-0.5625353353154261</c:v>
                </c:pt>
                <c:pt idx="801">
                  <c:v>-0.56762873297976846</c:v>
                </c:pt>
                <c:pt idx="802">
                  <c:v>-0.606489307922631</c:v>
                </c:pt>
                <c:pt idx="803">
                  <c:v>-0.61724199650035927</c:v>
                </c:pt>
                <c:pt idx="804">
                  <c:v>-0.62459911807580248</c:v>
                </c:pt>
                <c:pt idx="805">
                  <c:v>-0.65817767055943011</c:v>
                </c:pt>
                <c:pt idx="806">
                  <c:v>-0.67855118575933626</c:v>
                </c:pt>
                <c:pt idx="807">
                  <c:v>-0.84908507259328736</c:v>
                </c:pt>
                <c:pt idx="808">
                  <c:v>-0.82908884471189792</c:v>
                </c:pt>
                <c:pt idx="809">
                  <c:v>-0.7817392862380419</c:v>
                </c:pt>
                <c:pt idx="810">
                  <c:v>-0.67609883705334306</c:v>
                </c:pt>
                <c:pt idx="811">
                  <c:v>-0.67591019339408476</c:v>
                </c:pt>
                <c:pt idx="812">
                  <c:v>-0.68553102001626265</c:v>
                </c:pt>
                <c:pt idx="813">
                  <c:v>-0.7672137244751458</c:v>
                </c:pt>
                <c:pt idx="814">
                  <c:v>-0.74721749659375636</c:v>
                </c:pt>
                <c:pt idx="815">
                  <c:v>-0.7672137244751458</c:v>
                </c:pt>
                <c:pt idx="816">
                  <c:v>-0.71590264915686352</c:v>
                </c:pt>
                <c:pt idx="817">
                  <c:v>-0.64459534595719181</c:v>
                </c:pt>
                <c:pt idx="818">
                  <c:v>-0.64893413125576882</c:v>
                </c:pt>
                <c:pt idx="819">
                  <c:v>-0.62686282312253705</c:v>
                </c:pt>
                <c:pt idx="820">
                  <c:v>-0.51348798390824424</c:v>
                </c:pt>
                <c:pt idx="821">
                  <c:v>-0.55140535941918078</c:v>
                </c:pt>
                <c:pt idx="822">
                  <c:v>-0.55498960780945605</c:v>
                </c:pt>
                <c:pt idx="823">
                  <c:v>-0.53537068611094929</c:v>
                </c:pt>
                <c:pt idx="824">
                  <c:v>-0.5348047362688082</c:v>
                </c:pt>
                <c:pt idx="825">
                  <c:v>-0.53763439115768397</c:v>
                </c:pt>
                <c:pt idx="826">
                  <c:v>-0.52405204769107994</c:v>
                </c:pt>
                <c:pt idx="827">
                  <c:v>-0.51537442050082816</c:v>
                </c:pt>
                <c:pt idx="828">
                  <c:v>-0.47689113287648233</c:v>
                </c:pt>
                <c:pt idx="829">
                  <c:v>-0.4406715502988714</c:v>
                </c:pt>
                <c:pt idx="830">
                  <c:v>-0.42897564342485117</c:v>
                </c:pt>
                <c:pt idx="831">
                  <c:v>-0.37313712028436752</c:v>
                </c:pt>
                <c:pt idx="832">
                  <c:v>-0.38954909977548158</c:v>
                </c:pt>
                <c:pt idx="833">
                  <c:v>-0.36615734262053878</c:v>
                </c:pt>
                <c:pt idx="834">
                  <c:v>-0.36068665763767949</c:v>
                </c:pt>
                <c:pt idx="835">
                  <c:v>-0.36691186066447457</c:v>
                </c:pt>
                <c:pt idx="836">
                  <c:v>-0.37747592444731037</c:v>
                </c:pt>
                <c:pt idx="837">
                  <c:v>-0.35861155852147131</c:v>
                </c:pt>
                <c:pt idx="838">
                  <c:v>-0.35804564640806202</c:v>
                </c:pt>
                <c:pt idx="839">
                  <c:v>-0.40143366917312595</c:v>
                </c:pt>
                <c:pt idx="840">
                  <c:v>-0.36596864236818261</c:v>
                </c:pt>
                <c:pt idx="841">
                  <c:v>-0.33371059549936366</c:v>
                </c:pt>
                <c:pt idx="842">
                  <c:v>-0.33408790168224634</c:v>
                </c:pt>
                <c:pt idx="843">
                  <c:v>-0.33106960313411204</c:v>
                </c:pt>
                <c:pt idx="844">
                  <c:v>-0.2971137633319676</c:v>
                </c:pt>
                <c:pt idx="845">
                  <c:v>-0.30371625367727961</c:v>
                </c:pt>
                <c:pt idx="846">
                  <c:v>-0.2973023692624942</c:v>
                </c:pt>
                <c:pt idx="847">
                  <c:v>-0.26485564100568504</c:v>
                </c:pt>
              </c:numCache>
            </c:numRef>
          </c:val>
          <c:smooth val="0"/>
          <c:extLst>
            <c:ext xmlns:c16="http://schemas.microsoft.com/office/drawing/2014/chart" uri="{C3380CC4-5D6E-409C-BE32-E72D297353CC}">
              <c16:uniqueId val="{00000001-6153-46D1-BA2B-66B515F945CF}"/>
            </c:ext>
          </c:extLst>
        </c:ser>
        <c:dLbls>
          <c:showLegendKey val="0"/>
          <c:showVal val="0"/>
          <c:showCatName val="0"/>
          <c:showSerName val="0"/>
          <c:showPercent val="0"/>
          <c:showBubbleSize val="0"/>
        </c:dLbls>
        <c:smooth val="0"/>
        <c:axId val="605160960"/>
        <c:axId val="605165880"/>
      </c:lineChart>
      <c:dateAx>
        <c:axId val="605160960"/>
        <c:scaling>
          <c:orientation val="minMax"/>
        </c:scaling>
        <c:delete val="0"/>
        <c:axPos val="b"/>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m/d/yyyy"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605165880"/>
        <c:crosses val="autoZero"/>
        <c:auto val="1"/>
        <c:lblOffset val="100"/>
        <c:baseTimeUnit val="days"/>
      </c:dateAx>
      <c:valAx>
        <c:axId val="605165880"/>
        <c:scaling>
          <c:orientation val="minMax"/>
        </c:scaling>
        <c:delete val="0"/>
        <c:axPos val="l"/>
        <c:majorGridlines>
          <c:spPr>
            <a:ln w="9525" cap="flat" cmpd="sng" algn="ctr">
              <a:gradFill>
                <a:gsLst>
                  <a:gs pos="100000">
                    <a:schemeClr val="dk1">
                      <a:lumMod val="75000"/>
                      <a:lumOff val="25000"/>
                    </a:schemeClr>
                  </a:gs>
                  <a:gs pos="0">
                    <a:schemeClr val="dk1">
                      <a:lumMod val="65000"/>
                      <a:lumOff val="35000"/>
                    </a:schemeClr>
                  </a:gs>
                </a:gsLst>
                <a:lin ang="5400000" scaled="0"/>
              </a:gra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crossAx val="60516096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dk1">
        <a:lumMod val="75000"/>
        <a:lumOff val="25000"/>
      </a:schemeClr>
    </a:soli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No forecast</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lineChart>
        <c:grouping val="standard"/>
        <c:varyColors val="0"/>
        <c:ser>
          <c:idx val="0"/>
          <c:order val="0"/>
          <c:tx>
            <c:v>Strategy</c:v>
          </c:tx>
          <c:spPr>
            <a:ln w="34925" cap="rnd">
              <a:solidFill>
                <a:schemeClr val="accent1"/>
              </a:solidFill>
              <a:round/>
            </a:ln>
            <a:effectLst>
              <a:outerShdw blurRad="40000" dist="23000" dir="5400000" rotWithShape="0">
                <a:srgbClr val="000000">
                  <a:alpha val="35000"/>
                </a:srgbClr>
              </a:outerShdw>
            </a:effectLst>
          </c:spPr>
          <c:marker>
            <c:symbol val="none"/>
          </c:marker>
          <c:cat>
            <c:numRef>
              <c:f>'Multiple Positions - Noforecast'!$C$16:$AO$16</c:f>
              <c:numCache>
                <c:formatCode>m/d/yyyy</c:formatCode>
                <c:ptCount val="39"/>
                <c:pt idx="0">
                  <c:v>42829</c:v>
                </c:pt>
                <c:pt idx="1">
                  <c:v>42850</c:v>
                </c:pt>
                <c:pt idx="2">
                  <c:v>42874</c:v>
                </c:pt>
                <c:pt idx="3">
                  <c:v>42891</c:v>
                </c:pt>
                <c:pt idx="4">
                  <c:v>42923</c:v>
                </c:pt>
                <c:pt idx="5">
                  <c:v>42927</c:v>
                </c:pt>
                <c:pt idx="6">
                  <c:v>42928</c:v>
                </c:pt>
                <c:pt idx="7">
                  <c:v>42963</c:v>
                </c:pt>
                <c:pt idx="8">
                  <c:v>42985</c:v>
                </c:pt>
                <c:pt idx="9">
                  <c:v>43017</c:v>
                </c:pt>
                <c:pt idx="10">
                  <c:v>43019</c:v>
                </c:pt>
                <c:pt idx="11">
                  <c:v>43139</c:v>
                </c:pt>
                <c:pt idx="12">
                  <c:v>43159</c:v>
                </c:pt>
                <c:pt idx="13">
                  <c:v>43160</c:v>
                </c:pt>
                <c:pt idx="14">
                  <c:v>43179</c:v>
                </c:pt>
                <c:pt idx="15">
                  <c:v>43250</c:v>
                </c:pt>
                <c:pt idx="16">
                  <c:v>43277</c:v>
                </c:pt>
                <c:pt idx="17">
                  <c:v>43299</c:v>
                </c:pt>
                <c:pt idx="18">
                  <c:v>43339</c:v>
                </c:pt>
                <c:pt idx="19">
                  <c:v>43389</c:v>
                </c:pt>
                <c:pt idx="20">
                  <c:v>43474</c:v>
                </c:pt>
                <c:pt idx="21">
                  <c:v>43509</c:v>
                </c:pt>
                <c:pt idx="22">
                  <c:v>43510</c:v>
                </c:pt>
                <c:pt idx="23">
                  <c:v>43587</c:v>
                </c:pt>
                <c:pt idx="24">
                  <c:v>43640</c:v>
                </c:pt>
                <c:pt idx="25">
                  <c:v>43665</c:v>
                </c:pt>
                <c:pt idx="26">
                  <c:v>43696</c:v>
                </c:pt>
                <c:pt idx="27">
                  <c:v>43697</c:v>
                </c:pt>
                <c:pt idx="28">
                  <c:v>43698</c:v>
                </c:pt>
                <c:pt idx="29">
                  <c:v>43703</c:v>
                </c:pt>
                <c:pt idx="30">
                  <c:v>43707</c:v>
                </c:pt>
                <c:pt idx="31">
                  <c:v>43738</c:v>
                </c:pt>
                <c:pt idx="32">
                  <c:v>43762</c:v>
                </c:pt>
                <c:pt idx="33">
                  <c:v>43843</c:v>
                </c:pt>
                <c:pt idx="34">
                  <c:v>43881</c:v>
                </c:pt>
                <c:pt idx="35">
                  <c:v>43887</c:v>
                </c:pt>
                <c:pt idx="36">
                  <c:v>43929</c:v>
                </c:pt>
                <c:pt idx="37">
                  <c:v>43933</c:v>
                </c:pt>
                <c:pt idx="38">
                  <c:v>43956</c:v>
                </c:pt>
              </c:numCache>
            </c:numRef>
          </c:cat>
          <c:val>
            <c:numRef>
              <c:f>'Multiple Positions - Noforecast'!$C$36:$AO$36</c:f>
              <c:numCache>
                <c:formatCode>0.00%</c:formatCode>
                <c:ptCount val="39"/>
                <c:pt idx="0">
                  <c:v>-4.2199999999999998E-3</c:v>
                </c:pt>
                <c:pt idx="1">
                  <c:v>-5.9914732169756395E-3</c:v>
                </c:pt>
                <c:pt idx="2">
                  <c:v>-7.4632824197124739E-3</c:v>
                </c:pt>
                <c:pt idx="3">
                  <c:v>-1.071046418066268E-2</c:v>
                </c:pt>
                <c:pt idx="4">
                  <c:v>-7.5062734673537659E-3</c:v>
                </c:pt>
                <c:pt idx="5">
                  <c:v>-6.9349881287423904E-3</c:v>
                </c:pt>
                <c:pt idx="6">
                  <c:v>-7.4787592924805161E-3</c:v>
                </c:pt>
                <c:pt idx="7">
                  <c:v>-6.9588754012007504E-3</c:v>
                </c:pt>
                <c:pt idx="8">
                  <c:v>-1.5333138744581278E-2</c:v>
                </c:pt>
                <c:pt idx="9">
                  <c:v>-1.5183858182133022E-2</c:v>
                </c:pt>
                <c:pt idx="10">
                  <c:v>-1.8152760708275029E-2</c:v>
                </c:pt>
                <c:pt idx="11">
                  <c:v>-1.0127909772150048E-2</c:v>
                </c:pt>
                <c:pt idx="12">
                  <c:v>-1.2355551375449112E-2</c:v>
                </c:pt>
                <c:pt idx="13">
                  <c:v>-1.5053931478494813E-2</c:v>
                </c:pt>
                <c:pt idx="14">
                  <c:v>-2.6798570483877526E-2</c:v>
                </c:pt>
                <c:pt idx="15">
                  <c:v>-1.049168734444765E-2</c:v>
                </c:pt>
                <c:pt idx="16">
                  <c:v>-2.5031774875847387E-2</c:v>
                </c:pt>
                <c:pt idx="17">
                  <c:v>-2.8844541376752988E-2</c:v>
                </c:pt>
                <c:pt idx="18">
                  <c:v>-2.9252303185043405E-2</c:v>
                </c:pt>
                <c:pt idx="19">
                  <c:v>-2.2968628970586172E-2</c:v>
                </c:pt>
                <c:pt idx="20">
                  <c:v>6.5133331146218526E-2</c:v>
                </c:pt>
                <c:pt idx="21">
                  <c:v>6.6437272413474788E-2</c:v>
                </c:pt>
                <c:pt idx="22">
                  <c:v>6.6437272413474788E-2</c:v>
                </c:pt>
                <c:pt idx="23">
                  <c:v>7.5475925603158842E-2</c:v>
                </c:pt>
                <c:pt idx="24">
                  <c:v>8.2757535881297195E-2</c:v>
                </c:pt>
                <c:pt idx="25">
                  <c:v>7.3524413138789005E-2</c:v>
                </c:pt>
                <c:pt idx="26">
                  <c:v>7.3037370021604681E-2</c:v>
                </c:pt>
                <c:pt idx="27">
                  <c:v>7.3158724740779238E-2</c:v>
                </c:pt>
                <c:pt idx="28">
                  <c:v>7.3466739279266696E-2</c:v>
                </c:pt>
                <c:pt idx="29">
                  <c:v>7.1372884328603184E-2</c:v>
                </c:pt>
                <c:pt idx="30">
                  <c:v>7.0007715419264191E-2</c:v>
                </c:pt>
                <c:pt idx="31">
                  <c:v>6.9911274020096073E-2</c:v>
                </c:pt>
                <c:pt idx="32">
                  <c:v>6.1011572638282816E-2</c:v>
                </c:pt>
                <c:pt idx="33">
                  <c:v>6.4332636286415459E-2</c:v>
                </c:pt>
                <c:pt idx="34">
                  <c:v>9.1058033225595664E-2</c:v>
                </c:pt>
                <c:pt idx="35">
                  <c:v>7.5309961848575219E-2</c:v>
                </c:pt>
                <c:pt idx="36">
                  <c:v>0.24378288063349884</c:v>
                </c:pt>
                <c:pt idx="37">
                  <c:v>0.2219552346196971</c:v>
                </c:pt>
                <c:pt idx="38">
                  <c:v>0.21941150205794333</c:v>
                </c:pt>
              </c:numCache>
            </c:numRef>
          </c:val>
          <c:smooth val="0"/>
          <c:extLst>
            <c:ext xmlns:c16="http://schemas.microsoft.com/office/drawing/2014/chart" uri="{C3380CC4-5D6E-409C-BE32-E72D297353CC}">
              <c16:uniqueId val="{00000000-95F5-457A-AF1C-C6C909D923AE}"/>
            </c:ext>
          </c:extLst>
        </c:ser>
        <c:dLbls>
          <c:showLegendKey val="0"/>
          <c:showVal val="0"/>
          <c:showCatName val="0"/>
          <c:showSerName val="0"/>
          <c:showPercent val="0"/>
          <c:showBubbleSize val="0"/>
        </c:dLbls>
        <c:smooth val="0"/>
        <c:axId val="598881848"/>
        <c:axId val="598883816"/>
      </c:lineChart>
      <c:dateAx>
        <c:axId val="598881848"/>
        <c:scaling>
          <c:orientation val="minMax"/>
        </c:scaling>
        <c:delete val="0"/>
        <c:axPos val="b"/>
        <c:numFmt formatCode="m/d/yyyy" sourceLinked="1"/>
        <c:majorTickMark val="none"/>
        <c:minorTickMark val="none"/>
        <c:tickLblPos val="nextTo"/>
        <c:spPr>
          <a:noFill/>
          <a:ln w="9525" cap="flat" cmpd="sng" algn="ctr">
            <a:solidFill>
              <a:schemeClr val="lt1">
                <a:lumMod val="95000"/>
                <a:alpha val="1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3816"/>
        <c:crosses val="autoZero"/>
        <c:auto val="1"/>
        <c:lblOffset val="100"/>
        <c:baseTimeUnit val="days"/>
      </c:dateAx>
      <c:valAx>
        <c:axId val="598883816"/>
        <c:scaling>
          <c:orientation val="minMax"/>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18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FAVAR</a:t>
            </a:r>
            <a:r>
              <a:rPr lang="en-US" baseline="0"/>
              <a:t> Forecasts</a:t>
            </a:r>
            <a:endParaRPr lang="en-US"/>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lineChart>
        <c:grouping val="standard"/>
        <c:varyColors val="0"/>
        <c:ser>
          <c:idx val="0"/>
          <c:order val="0"/>
          <c:tx>
            <c:v>Strategy</c:v>
          </c:tx>
          <c:spPr>
            <a:ln w="34925" cap="rnd">
              <a:solidFill>
                <a:schemeClr val="accent1"/>
              </a:solidFill>
              <a:round/>
            </a:ln>
            <a:effectLst>
              <a:outerShdw blurRad="40000" dist="23000" dir="5400000" rotWithShape="0">
                <a:srgbClr val="000000">
                  <a:alpha val="35000"/>
                </a:srgbClr>
              </a:outerShdw>
            </a:effectLst>
          </c:spPr>
          <c:marker>
            <c:symbol val="none"/>
          </c:marker>
          <c:cat>
            <c:numRef>
              <c:f>'Multiple Positions - FAVAR'!$C$16:$AO$16</c:f>
              <c:numCache>
                <c:formatCode>m/d/yyyy</c:formatCode>
                <c:ptCount val="39"/>
                <c:pt idx="0">
                  <c:v>42776</c:v>
                </c:pt>
                <c:pt idx="1">
                  <c:v>42796</c:v>
                </c:pt>
                <c:pt idx="2">
                  <c:v>42825</c:v>
                </c:pt>
                <c:pt idx="3">
                  <c:v>42846</c:v>
                </c:pt>
                <c:pt idx="4">
                  <c:v>42871</c:v>
                </c:pt>
                <c:pt idx="5">
                  <c:v>42887</c:v>
                </c:pt>
                <c:pt idx="6">
                  <c:v>42928</c:v>
                </c:pt>
                <c:pt idx="7">
                  <c:v>42962</c:v>
                </c:pt>
                <c:pt idx="8">
                  <c:v>42984</c:v>
                </c:pt>
                <c:pt idx="9">
                  <c:v>43011</c:v>
                </c:pt>
                <c:pt idx="10">
                  <c:v>43019</c:v>
                </c:pt>
                <c:pt idx="11">
                  <c:v>43077</c:v>
                </c:pt>
                <c:pt idx="12">
                  <c:v>43083</c:v>
                </c:pt>
                <c:pt idx="13">
                  <c:v>43087</c:v>
                </c:pt>
                <c:pt idx="14">
                  <c:v>43088</c:v>
                </c:pt>
                <c:pt idx="15">
                  <c:v>43138</c:v>
                </c:pt>
                <c:pt idx="16">
                  <c:v>43173</c:v>
                </c:pt>
                <c:pt idx="17">
                  <c:v>43199</c:v>
                </c:pt>
                <c:pt idx="18">
                  <c:v>43200</c:v>
                </c:pt>
                <c:pt idx="19">
                  <c:v>43245</c:v>
                </c:pt>
                <c:pt idx="20">
                  <c:v>43276</c:v>
                </c:pt>
                <c:pt idx="21">
                  <c:v>43297</c:v>
                </c:pt>
                <c:pt idx="22">
                  <c:v>43335</c:v>
                </c:pt>
                <c:pt idx="23">
                  <c:v>43388</c:v>
                </c:pt>
                <c:pt idx="24">
                  <c:v>43474</c:v>
                </c:pt>
                <c:pt idx="25">
                  <c:v>43587</c:v>
                </c:pt>
                <c:pt idx="26">
                  <c:v>43637</c:v>
                </c:pt>
                <c:pt idx="27">
                  <c:v>43664</c:v>
                </c:pt>
                <c:pt idx="28">
                  <c:v>43693</c:v>
                </c:pt>
                <c:pt idx="29">
                  <c:v>43699</c:v>
                </c:pt>
                <c:pt idx="30">
                  <c:v>43705</c:v>
                </c:pt>
                <c:pt idx="31">
                  <c:v>43735</c:v>
                </c:pt>
                <c:pt idx="32">
                  <c:v>43761</c:v>
                </c:pt>
                <c:pt idx="33">
                  <c:v>43840</c:v>
                </c:pt>
                <c:pt idx="34">
                  <c:v>43879</c:v>
                </c:pt>
                <c:pt idx="35">
                  <c:v>43887</c:v>
                </c:pt>
                <c:pt idx="36">
                  <c:v>43928</c:v>
                </c:pt>
                <c:pt idx="37">
                  <c:v>43930</c:v>
                </c:pt>
                <c:pt idx="38">
                  <c:v>43955</c:v>
                </c:pt>
              </c:numCache>
            </c:numRef>
          </c:cat>
          <c:val>
            <c:numRef>
              <c:f>'Multiple Positions - FAVAR'!$C$36:$AO$36</c:f>
              <c:numCache>
                <c:formatCode>0.00%</c:formatCode>
                <c:ptCount val="39"/>
                <c:pt idx="0">
                  <c:v>6.0200069999999872E-4</c:v>
                </c:pt>
                <c:pt idx="1">
                  <c:v>2.2722631444244644E-4</c:v>
                </c:pt>
                <c:pt idx="2">
                  <c:v>3.2415465616363048E-3</c:v>
                </c:pt>
                <c:pt idx="3">
                  <c:v>-2.7504901721078648E-4</c:v>
                </c:pt>
                <c:pt idx="4">
                  <c:v>4.9316988663539087E-4</c:v>
                </c:pt>
                <c:pt idx="5">
                  <c:v>-6.7626253758066679E-4</c:v>
                </c:pt>
                <c:pt idx="6">
                  <c:v>3.6316997892354317E-3</c:v>
                </c:pt>
                <c:pt idx="7">
                  <c:v>1.2663020209350163E-2</c:v>
                </c:pt>
                <c:pt idx="8">
                  <c:v>9.4833397286231708E-3</c:v>
                </c:pt>
                <c:pt idx="9">
                  <c:v>1.7471748630348321E-2</c:v>
                </c:pt>
                <c:pt idx="10">
                  <c:v>1.3925885715523442E-2</c:v>
                </c:pt>
                <c:pt idx="11">
                  <c:v>4.5603045963743316E-2</c:v>
                </c:pt>
                <c:pt idx="12">
                  <c:v>4.7071448088241298E-2</c:v>
                </c:pt>
                <c:pt idx="13">
                  <c:v>4.7770201593021505E-2</c:v>
                </c:pt>
                <c:pt idx="14">
                  <c:v>4.6282087158935531E-2</c:v>
                </c:pt>
                <c:pt idx="15">
                  <c:v>7.8134237860899319E-2</c:v>
                </c:pt>
                <c:pt idx="16">
                  <c:v>8.1515464495590509E-2</c:v>
                </c:pt>
                <c:pt idx="17">
                  <c:v>9.4908019450497177E-2</c:v>
                </c:pt>
                <c:pt idx="18">
                  <c:v>8.4251044870154737E-2</c:v>
                </c:pt>
                <c:pt idx="19">
                  <c:v>0.10017394528703424</c:v>
                </c:pt>
                <c:pt idx="20">
                  <c:v>9.9884042777674834E-2</c:v>
                </c:pt>
                <c:pt idx="21">
                  <c:v>9.9798844313873758E-2</c:v>
                </c:pt>
                <c:pt idx="22">
                  <c:v>9.9819687991428249E-2</c:v>
                </c:pt>
                <c:pt idx="23">
                  <c:v>0.1087688379476949</c:v>
                </c:pt>
                <c:pt idx="24">
                  <c:v>0.11225746792795899</c:v>
                </c:pt>
                <c:pt idx="25">
                  <c:v>0.15539598986263439</c:v>
                </c:pt>
                <c:pt idx="26">
                  <c:v>0.16892599628662386</c:v>
                </c:pt>
                <c:pt idx="27">
                  <c:v>0.14981117006436373</c:v>
                </c:pt>
                <c:pt idx="28">
                  <c:v>0.1514812893101434</c:v>
                </c:pt>
                <c:pt idx="29">
                  <c:v>0.1546660210085361</c:v>
                </c:pt>
                <c:pt idx="30">
                  <c:v>0.15244996059876814</c:v>
                </c:pt>
                <c:pt idx="31">
                  <c:v>0.15346834668064038</c:v>
                </c:pt>
                <c:pt idx="32">
                  <c:v>0.1531432733406109</c:v>
                </c:pt>
                <c:pt idx="33">
                  <c:v>0.17611962894142769</c:v>
                </c:pt>
                <c:pt idx="34">
                  <c:v>0.20139535709447362</c:v>
                </c:pt>
                <c:pt idx="35">
                  <c:v>0.18342324443304281</c:v>
                </c:pt>
                <c:pt idx="36">
                  <c:v>0.21179935635493483</c:v>
                </c:pt>
                <c:pt idx="37">
                  <c:v>0.15969283145580115</c:v>
                </c:pt>
                <c:pt idx="38">
                  <c:v>0.19300026267071335</c:v>
                </c:pt>
              </c:numCache>
            </c:numRef>
          </c:val>
          <c:smooth val="0"/>
          <c:extLst>
            <c:ext xmlns:c16="http://schemas.microsoft.com/office/drawing/2014/chart" uri="{C3380CC4-5D6E-409C-BE32-E72D297353CC}">
              <c16:uniqueId val="{00000000-D1F8-41B8-BCB4-FEF9655198DF}"/>
            </c:ext>
          </c:extLst>
        </c:ser>
        <c:dLbls>
          <c:showLegendKey val="0"/>
          <c:showVal val="0"/>
          <c:showCatName val="0"/>
          <c:showSerName val="0"/>
          <c:showPercent val="0"/>
          <c:showBubbleSize val="0"/>
        </c:dLbls>
        <c:smooth val="0"/>
        <c:axId val="598881848"/>
        <c:axId val="598883816"/>
      </c:lineChart>
      <c:dateAx>
        <c:axId val="598881848"/>
        <c:scaling>
          <c:orientation val="minMax"/>
        </c:scaling>
        <c:delete val="0"/>
        <c:axPos val="b"/>
        <c:numFmt formatCode="m/d/yyyy" sourceLinked="1"/>
        <c:majorTickMark val="none"/>
        <c:minorTickMark val="none"/>
        <c:tickLblPos val="nextTo"/>
        <c:spPr>
          <a:noFill/>
          <a:ln w="9525" cap="flat" cmpd="sng" algn="ctr">
            <a:solidFill>
              <a:schemeClr val="lt1">
                <a:lumMod val="95000"/>
                <a:alpha val="1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3816"/>
        <c:crosses val="autoZero"/>
        <c:auto val="1"/>
        <c:lblOffset val="100"/>
        <c:baseTimeUnit val="days"/>
      </c:dateAx>
      <c:valAx>
        <c:axId val="598883816"/>
        <c:scaling>
          <c:orientation val="minMax"/>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18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GVAR</a:t>
            </a:r>
            <a:r>
              <a:rPr lang="en-US" baseline="0"/>
              <a:t> Forecasts</a:t>
            </a:r>
            <a:endParaRPr lang="en-US"/>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lineChart>
        <c:grouping val="standard"/>
        <c:varyColors val="0"/>
        <c:ser>
          <c:idx val="0"/>
          <c:order val="0"/>
          <c:tx>
            <c:v>Strategy</c:v>
          </c:tx>
          <c:spPr>
            <a:ln w="34925" cap="rnd">
              <a:solidFill>
                <a:schemeClr val="accent1"/>
              </a:solidFill>
              <a:round/>
            </a:ln>
            <a:effectLst>
              <a:outerShdw blurRad="40000" dist="23000" dir="5400000" rotWithShape="0">
                <a:srgbClr val="000000">
                  <a:alpha val="35000"/>
                </a:srgbClr>
              </a:outerShdw>
            </a:effectLst>
          </c:spPr>
          <c:marker>
            <c:symbol val="none"/>
          </c:marker>
          <c:cat>
            <c:numRef>
              <c:f>'Multiple Positions - GVAR'!$C$16:$AO$16</c:f>
              <c:numCache>
                <c:formatCode>m/d/yyyy</c:formatCode>
                <c:ptCount val="39"/>
                <c:pt idx="0">
                  <c:v>42781</c:v>
                </c:pt>
                <c:pt idx="1">
                  <c:v>42801</c:v>
                </c:pt>
                <c:pt idx="2">
                  <c:v>42825</c:v>
                </c:pt>
                <c:pt idx="3">
                  <c:v>42849</c:v>
                </c:pt>
                <c:pt idx="4">
                  <c:v>42873</c:v>
                </c:pt>
                <c:pt idx="5">
                  <c:v>42886</c:v>
                </c:pt>
                <c:pt idx="6">
                  <c:v>42927</c:v>
                </c:pt>
                <c:pt idx="7">
                  <c:v>42962</c:v>
                </c:pt>
                <c:pt idx="8">
                  <c:v>42984</c:v>
                </c:pt>
                <c:pt idx="9">
                  <c:v>43017</c:v>
                </c:pt>
                <c:pt idx="10">
                  <c:v>43024</c:v>
                </c:pt>
                <c:pt idx="11">
                  <c:v>43080</c:v>
                </c:pt>
                <c:pt idx="12">
                  <c:v>43089</c:v>
                </c:pt>
                <c:pt idx="13">
                  <c:v>43137</c:v>
                </c:pt>
                <c:pt idx="14">
                  <c:v>43173</c:v>
                </c:pt>
                <c:pt idx="15">
                  <c:v>43249</c:v>
                </c:pt>
                <c:pt idx="16">
                  <c:v>43276</c:v>
                </c:pt>
                <c:pt idx="17">
                  <c:v>43297</c:v>
                </c:pt>
                <c:pt idx="18">
                  <c:v>43335</c:v>
                </c:pt>
                <c:pt idx="19">
                  <c:v>43388</c:v>
                </c:pt>
                <c:pt idx="20">
                  <c:v>43473</c:v>
                </c:pt>
                <c:pt idx="21">
                  <c:v>43586</c:v>
                </c:pt>
                <c:pt idx="22">
                  <c:v>43602</c:v>
                </c:pt>
                <c:pt idx="23">
                  <c:v>43607</c:v>
                </c:pt>
                <c:pt idx="24">
                  <c:v>43637</c:v>
                </c:pt>
                <c:pt idx="25">
                  <c:v>43664</c:v>
                </c:pt>
                <c:pt idx="26">
                  <c:v>43698</c:v>
                </c:pt>
                <c:pt idx="27">
                  <c:v>43700</c:v>
                </c:pt>
                <c:pt idx="28">
                  <c:v>43707</c:v>
                </c:pt>
                <c:pt idx="29">
                  <c:v>43735</c:v>
                </c:pt>
                <c:pt idx="30">
                  <c:v>43762</c:v>
                </c:pt>
                <c:pt idx="31">
                  <c:v>43803</c:v>
                </c:pt>
                <c:pt idx="32">
                  <c:v>43804</c:v>
                </c:pt>
                <c:pt idx="33">
                  <c:v>43840</c:v>
                </c:pt>
                <c:pt idx="34">
                  <c:v>43879</c:v>
                </c:pt>
                <c:pt idx="35">
                  <c:v>43886</c:v>
                </c:pt>
                <c:pt idx="36">
                  <c:v>43928</c:v>
                </c:pt>
                <c:pt idx="37">
                  <c:v>43933</c:v>
                </c:pt>
                <c:pt idx="38">
                  <c:v>43955</c:v>
                </c:pt>
              </c:numCache>
            </c:numRef>
          </c:cat>
          <c:val>
            <c:numRef>
              <c:f>'Multiple Positions - GVAR'!$C$36:$AO$36</c:f>
              <c:numCache>
                <c:formatCode>0.00%</c:formatCode>
                <c:ptCount val="39"/>
                <c:pt idx="0">
                  <c:v>1.7710022999999819E-3</c:v>
                </c:pt>
                <c:pt idx="1">
                  <c:v>1.806936260872638E-3</c:v>
                </c:pt>
                <c:pt idx="2">
                  <c:v>1.7019453244205004E-2</c:v>
                </c:pt>
                <c:pt idx="3">
                  <c:v>1.3247755006319244E-2</c:v>
                </c:pt>
                <c:pt idx="4">
                  <c:v>1.2584528104545648E-2</c:v>
                </c:pt>
                <c:pt idx="5">
                  <c:v>9.0241784101832007E-3</c:v>
                </c:pt>
                <c:pt idx="6">
                  <c:v>3.3731435442054925E-2</c:v>
                </c:pt>
                <c:pt idx="7">
                  <c:v>4.4656482265089795E-2</c:v>
                </c:pt>
                <c:pt idx="8">
                  <c:v>3.2641055259771158E-2</c:v>
                </c:pt>
                <c:pt idx="9">
                  <c:v>3.4512071201180793E-2</c:v>
                </c:pt>
                <c:pt idx="10">
                  <c:v>2.0345283937598026E-2</c:v>
                </c:pt>
                <c:pt idx="11">
                  <c:v>5.1549122200552439E-2</c:v>
                </c:pt>
                <c:pt idx="12">
                  <c:v>5.0902562331117625E-2</c:v>
                </c:pt>
                <c:pt idx="13">
                  <c:v>7.7124726869176249E-2</c:v>
                </c:pt>
                <c:pt idx="14">
                  <c:v>9.4923144020846464E-2</c:v>
                </c:pt>
                <c:pt idx="15">
                  <c:v>0.12278039321616202</c:v>
                </c:pt>
                <c:pt idx="16">
                  <c:v>0.11225181904212364</c:v>
                </c:pt>
                <c:pt idx="17">
                  <c:v>0.11215685856226429</c:v>
                </c:pt>
                <c:pt idx="18">
                  <c:v>0.1143200801580832</c:v>
                </c:pt>
                <c:pt idx="19">
                  <c:v>0.138681288381238</c:v>
                </c:pt>
                <c:pt idx="20">
                  <c:v>0.32488754041970452</c:v>
                </c:pt>
                <c:pt idx="21">
                  <c:v>0.36656790443816112</c:v>
                </c:pt>
                <c:pt idx="22">
                  <c:v>0.37220308775582273</c:v>
                </c:pt>
                <c:pt idx="23">
                  <c:v>0.3666514450484345</c:v>
                </c:pt>
                <c:pt idx="24">
                  <c:v>0.39961552835856406</c:v>
                </c:pt>
                <c:pt idx="25">
                  <c:v>0.39714023902215162</c:v>
                </c:pt>
                <c:pt idx="26">
                  <c:v>0.39461425817586127</c:v>
                </c:pt>
                <c:pt idx="27">
                  <c:v>0.38714492201141126</c:v>
                </c:pt>
                <c:pt idx="28">
                  <c:v>0.37987065152534794</c:v>
                </c:pt>
                <c:pt idx="29">
                  <c:v>0.38501021529762092</c:v>
                </c:pt>
                <c:pt idx="30">
                  <c:v>0.38196902950213013</c:v>
                </c:pt>
                <c:pt idx="31">
                  <c:v>0.3928376949317654</c:v>
                </c:pt>
                <c:pt idx="32">
                  <c:v>0.3928376949317654</c:v>
                </c:pt>
                <c:pt idx="33">
                  <c:v>0.39649069983776902</c:v>
                </c:pt>
                <c:pt idx="34">
                  <c:v>0.45785335402057847</c:v>
                </c:pt>
                <c:pt idx="35">
                  <c:v>0.44423837444685321</c:v>
                </c:pt>
                <c:pt idx="36">
                  <c:v>0.6985908648424406</c:v>
                </c:pt>
                <c:pt idx="37">
                  <c:v>0.69059140685460763</c:v>
                </c:pt>
                <c:pt idx="38">
                  <c:v>0.70100396555910649</c:v>
                </c:pt>
              </c:numCache>
            </c:numRef>
          </c:val>
          <c:smooth val="0"/>
          <c:extLst>
            <c:ext xmlns:c16="http://schemas.microsoft.com/office/drawing/2014/chart" uri="{C3380CC4-5D6E-409C-BE32-E72D297353CC}">
              <c16:uniqueId val="{00000000-0953-48C0-B62C-C17A7CBCCCA4}"/>
            </c:ext>
          </c:extLst>
        </c:ser>
        <c:dLbls>
          <c:showLegendKey val="0"/>
          <c:showVal val="0"/>
          <c:showCatName val="0"/>
          <c:showSerName val="0"/>
          <c:showPercent val="0"/>
          <c:showBubbleSize val="0"/>
        </c:dLbls>
        <c:smooth val="0"/>
        <c:axId val="598881848"/>
        <c:axId val="598883816"/>
      </c:lineChart>
      <c:dateAx>
        <c:axId val="598881848"/>
        <c:scaling>
          <c:orientation val="minMax"/>
        </c:scaling>
        <c:delete val="0"/>
        <c:axPos val="b"/>
        <c:numFmt formatCode="m/d/yyyy" sourceLinked="1"/>
        <c:majorTickMark val="none"/>
        <c:minorTickMark val="none"/>
        <c:tickLblPos val="nextTo"/>
        <c:spPr>
          <a:noFill/>
          <a:ln w="9525" cap="flat" cmpd="sng" algn="ctr">
            <a:solidFill>
              <a:schemeClr val="lt1">
                <a:lumMod val="95000"/>
                <a:alpha val="1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3816"/>
        <c:crosses val="autoZero"/>
        <c:auto val="1"/>
        <c:lblOffset val="100"/>
        <c:baseTimeUnit val="days"/>
      </c:dateAx>
      <c:valAx>
        <c:axId val="598883816"/>
        <c:scaling>
          <c:orientation val="minMax"/>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18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a:t>Comparison</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lineChart>
        <c:grouping val="standard"/>
        <c:varyColors val="0"/>
        <c:ser>
          <c:idx val="0"/>
          <c:order val="0"/>
          <c:tx>
            <c:v>No forecast</c:v>
          </c:tx>
          <c:spPr>
            <a:ln w="34925" cap="rnd">
              <a:solidFill>
                <a:schemeClr val="accent1"/>
              </a:solidFill>
              <a:round/>
            </a:ln>
            <a:effectLst>
              <a:outerShdw blurRad="40000" dist="23000" dir="5400000" rotWithShape="0">
                <a:srgbClr val="000000">
                  <a:alpha val="35000"/>
                </a:srgbClr>
              </a:outerShdw>
            </a:effectLst>
          </c:spPr>
          <c:marker>
            <c:symbol val="none"/>
          </c:marker>
          <c:cat>
            <c:numRef>
              <c:f>'Multiple Positions - Noforecast'!$C$30:$AO$30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'Multiple Positions - Noforecast'!$C$36:$AO$36</c:f>
              <c:numCache>
                <c:formatCode>0.00%</c:formatCode>
                <c:ptCount val="39"/>
                <c:pt idx="0">
                  <c:v>-4.2199999999999998E-3</c:v>
                </c:pt>
                <c:pt idx="1">
                  <c:v>-5.9914732169756395E-3</c:v>
                </c:pt>
                <c:pt idx="2">
                  <c:v>-7.4632824197124739E-3</c:v>
                </c:pt>
                <c:pt idx="3">
                  <c:v>-1.071046418066268E-2</c:v>
                </c:pt>
                <c:pt idx="4">
                  <c:v>-7.5062734673537659E-3</c:v>
                </c:pt>
                <c:pt idx="5">
                  <c:v>-6.9349881287423904E-3</c:v>
                </c:pt>
                <c:pt idx="6">
                  <c:v>-7.4787592924805161E-3</c:v>
                </c:pt>
                <c:pt idx="7">
                  <c:v>-6.9588754012007504E-3</c:v>
                </c:pt>
                <c:pt idx="8">
                  <c:v>-1.5333138744581278E-2</c:v>
                </c:pt>
                <c:pt idx="9">
                  <c:v>-1.5183858182133022E-2</c:v>
                </c:pt>
                <c:pt idx="10">
                  <c:v>-1.8152760708275029E-2</c:v>
                </c:pt>
                <c:pt idx="11">
                  <c:v>-1.0127909772150048E-2</c:v>
                </c:pt>
                <c:pt idx="12">
                  <c:v>-1.2355551375449112E-2</c:v>
                </c:pt>
                <c:pt idx="13">
                  <c:v>-1.5053931478494813E-2</c:v>
                </c:pt>
                <c:pt idx="14">
                  <c:v>-2.6798570483877526E-2</c:v>
                </c:pt>
                <c:pt idx="15">
                  <c:v>-1.049168734444765E-2</c:v>
                </c:pt>
                <c:pt idx="16">
                  <c:v>-2.5031774875847387E-2</c:v>
                </c:pt>
                <c:pt idx="17">
                  <c:v>-2.8844541376752988E-2</c:v>
                </c:pt>
                <c:pt idx="18">
                  <c:v>-2.9252303185043405E-2</c:v>
                </c:pt>
                <c:pt idx="19">
                  <c:v>-2.2968628970586172E-2</c:v>
                </c:pt>
                <c:pt idx="20">
                  <c:v>6.5133331146218526E-2</c:v>
                </c:pt>
                <c:pt idx="21">
                  <c:v>6.6437272413474788E-2</c:v>
                </c:pt>
                <c:pt idx="22">
                  <c:v>6.6437272413474788E-2</c:v>
                </c:pt>
                <c:pt idx="23">
                  <c:v>7.5475925603158842E-2</c:v>
                </c:pt>
                <c:pt idx="24">
                  <c:v>8.2757535881297195E-2</c:v>
                </c:pt>
                <c:pt idx="25">
                  <c:v>7.3524413138789005E-2</c:v>
                </c:pt>
                <c:pt idx="26">
                  <c:v>7.3037370021604681E-2</c:v>
                </c:pt>
                <c:pt idx="27">
                  <c:v>7.3158724740779238E-2</c:v>
                </c:pt>
                <c:pt idx="28">
                  <c:v>7.3466739279266696E-2</c:v>
                </c:pt>
                <c:pt idx="29">
                  <c:v>7.1372884328603184E-2</c:v>
                </c:pt>
                <c:pt idx="30">
                  <c:v>7.0007715419264191E-2</c:v>
                </c:pt>
                <c:pt idx="31">
                  <c:v>6.9911274020096073E-2</c:v>
                </c:pt>
                <c:pt idx="32">
                  <c:v>6.1011572638282816E-2</c:v>
                </c:pt>
                <c:pt idx="33">
                  <c:v>6.4332636286415459E-2</c:v>
                </c:pt>
                <c:pt idx="34">
                  <c:v>9.1058033225595664E-2</c:v>
                </c:pt>
                <c:pt idx="35">
                  <c:v>7.5309961848575219E-2</c:v>
                </c:pt>
                <c:pt idx="36">
                  <c:v>0.24378288063349884</c:v>
                </c:pt>
                <c:pt idx="37">
                  <c:v>0.2219552346196971</c:v>
                </c:pt>
                <c:pt idx="38">
                  <c:v>0.21941150205794333</c:v>
                </c:pt>
              </c:numCache>
            </c:numRef>
          </c:val>
          <c:smooth val="0"/>
          <c:extLst>
            <c:ext xmlns:c16="http://schemas.microsoft.com/office/drawing/2014/chart" uri="{C3380CC4-5D6E-409C-BE32-E72D297353CC}">
              <c16:uniqueId val="{00000000-5E02-4E53-85B8-7B87759734DB}"/>
            </c:ext>
          </c:extLst>
        </c:ser>
        <c:ser>
          <c:idx val="1"/>
          <c:order val="1"/>
          <c:tx>
            <c:v>FAVAR</c:v>
          </c:tx>
          <c:spPr>
            <a:ln w="34925" cap="rnd">
              <a:solidFill>
                <a:schemeClr val="accent2"/>
              </a:solidFill>
              <a:round/>
            </a:ln>
            <a:effectLst>
              <a:outerShdw blurRad="40000" dist="23000" dir="5400000" rotWithShape="0">
                <a:srgbClr val="000000">
                  <a:alpha val="35000"/>
                </a:srgbClr>
              </a:outerShdw>
            </a:effectLst>
          </c:spPr>
          <c:marker>
            <c:symbol val="none"/>
          </c:marker>
          <c:cat>
            <c:numRef>
              <c:f>'Multiple Positions - Noforecast'!$C$30:$AO$30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'Multiple Positions - FAVAR'!$C$36:$AO$36</c:f>
              <c:numCache>
                <c:formatCode>0.00%</c:formatCode>
                <c:ptCount val="39"/>
                <c:pt idx="0">
                  <c:v>6.0200069999999872E-4</c:v>
                </c:pt>
                <c:pt idx="1">
                  <c:v>2.2722631444244644E-4</c:v>
                </c:pt>
                <c:pt idx="2">
                  <c:v>3.2415465616363048E-3</c:v>
                </c:pt>
                <c:pt idx="3">
                  <c:v>-2.7504901721078648E-4</c:v>
                </c:pt>
                <c:pt idx="4">
                  <c:v>4.9316988663539087E-4</c:v>
                </c:pt>
                <c:pt idx="5">
                  <c:v>-6.7626253758066679E-4</c:v>
                </c:pt>
                <c:pt idx="6">
                  <c:v>3.6316997892354317E-3</c:v>
                </c:pt>
                <c:pt idx="7">
                  <c:v>1.2663020209350163E-2</c:v>
                </c:pt>
                <c:pt idx="8">
                  <c:v>9.4833397286231708E-3</c:v>
                </c:pt>
                <c:pt idx="9">
                  <c:v>1.7471748630348321E-2</c:v>
                </c:pt>
                <c:pt idx="10">
                  <c:v>1.3925885715523442E-2</c:v>
                </c:pt>
                <c:pt idx="11">
                  <c:v>4.5603045963743316E-2</c:v>
                </c:pt>
                <c:pt idx="12">
                  <c:v>4.7071448088241298E-2</c:v>
                </c:pt>
                <c:pt idx="13">
                  <c:v>4.7770201593021505E-2</c:v>
                </c:pt>
                <c:pt idx="14">
                  <c:v>4.6282087158935531E-2</c:v>
                </c:pt>
                <c:pt idx="15">
                  <c:v>7.8134237860899319E-2</c:v>
                </c:pt>
                <c:pt idx="16">
                  <c:v>8.1515464495590509E-2</c:v>
                </c:pt>
                <c:pt idx="17">
                  <c:v>9.4908019450497177E-2</c:v>
                </c:pt>
                <c:pt idx="18">
                  <c:v>8.4251044870154737E-2</c:v>
                </c:pt>
                <c:pt idx="19">
                  <c:v>0.10017394528703424</c:v>
                </c:pt>
                <c:pt idx="20">
                  <c:v>9.9884042777674834E-2</c:v>
                </c:pt>
                <c:pt idx="21">
                  <c:v>9.9798844313873758E-2</c:v>
                </c:pt>
                <c:pt idx="22">
                  <c:v>9.9819687991428249E-2</c:v>
                </c:pt>
                <c:pt idx="23">
                  <c:v>0.1087688379476949</c:v>
                </c:pt>
                <c:pt idx="24">
                  <c:v>0.11225746792795899</c:v>
                </c:pt>
                <c:pt idx="25">
                  <c:v>0.15539598986263439</c:v>
                </c:pt>
                <c:pt idx="26">
                  <c:v>0.16892599628662386</c:v>
                </c:pt>
                <c:pt idx="27">
                  <c:v>0.14981117006436373</c:v>
                </c:pt>
                <c:pt idx="28">
                  <c:v>0.1514812893101434</c:v>
                </c:pt>
                <c:pt idx="29">
                  <c:v>0.1546660210085361</c:v>
                </c:pt>
                <c:pt idx="30">
                  <c:v>0.15244996059876814</c:v>
                </c:pt>
                <c:pt idx="31">
                  <c:v>0.15346834668064038</c:v>
                </c:pt>
                <c:pt idx="32">
                  <c:v>0.1531432733406109</c:v>
                </c:pt>
                <c:pt idx="33">
                  <c:v>0.17611962894142769</c:v>
                </c:pt>
                <c:pt idx="34">
                  <c:v>0.20139535709447362</c:v>
                </c:pt>
                <c:pt idx="35">
                  <c:v>0.18342324443304281</c:v>
                </c:pt>
                <c:pt idx="36">
                  <c:v>0.21179935635493483</c:v>
                </c:pt>
                <c:pt idx="37">
                  <c:v>0.15969283145580115</c:v>
                </c:pt>
                <c:pt idx="38">
                  <c:v>0.19300026267071335</c:v>
                </c:pt>
              </c:numCache>
            </c:numRef>
          </c:val>
          <c:smooth val="0"/>
          <c:extLst>
            <c:ext xmlns:c16="http://schemas.microsoft.com/office/drawing/2014/chart" uri="{C3380CC4-5D6E-409C-BE32-E72D297353CC}">
              <c16:uniqueId val="{00000001-5E02-4E53-85B8-7B87759734DB}"/>
            </c:ext>
          </c:extLst>
        </c:ser>
        <c:ser>
          <c:idx val="2"/>
          <c:order val="2"/>
          <c:tx>
            <c:v>GVAR</c:v>
          </c:tx>
          <c:spPr>
            <a:ln w="34925" cap="rnd">
              <a:solidFill>
                <a:schemeClr val="accent3"/>
              </a:solidFill>
              <a:round/>
            </a:ln>
            <a:effectLst>
              <a:outerShdw blurRad="40000" dist="23000" dir="5400000" rotWithShape="0">
                <a:srgbClr val="000000">
                  <a:alpha val="35000"/>
                </a:srgbClr>
              </a:outerShdw>
            </a:effectLst>
          </c:spPr>
          <c:marker>
            <c:symbol val="none"/>
          </c:marker>
          <c:cat>
            <c:numRef>
              <c:f>'Multiple Positions - Noforecast'!$C$30:$AO$30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'Multiple Positions - GVAR'!$C$36:$AO$36</c:f>
              <c:numCache>
                <c:formatCode>0.00%</c:formatCode>
                <c:ptCount val="39"/>
                <c:pt idx="0">
                  <c:v>1.7710022999999819E-3</c:v>
                </c:pt>
                <c:pt idx="1">
                  <c:v>1.806936260872638E-3</c:v>
                </c:pt>
                <c:pt idx="2">
                  <c:v>1.7019453244205004E-2</c:v>
                </c:pt>
                <c:pt idx="3">
                  <c:v>1.3247755006319244E-2</c:v>
                </c:pt>
                <c:pt idx="4">
                  <c:v>1.2584528104545648E-2</c:v>
                </c:pt>
                <c:pt idx="5">
                  <c:v>9.0241784101832007E-3</c:v>
                </c:pt>
                <c:pt idx="6">
                  <c:v>3.3731435442054925E-2</c:v>
                </c:pt>
                <c:pt idx="7">
                  <c:v>4.4656482265089795E-2</c:v>
                </c:pt>
                <c:pt idx="8">
                  <c:v>3.2641055259771158E-2</c:v>
                </c:pt>
                <c:pt idx="9">
                  <c:v>3.4512071201180793E-2</c:v>
                </c:pt>
                <c:pt idx="10">
                  <c:v>2.0345283937598026E-2</c:v>
                </c:pt>
                <c:pt idx="11">
                  <c:v>5.1549122200552439E-2</c:v>
                </c:pt>
                <c:pt idx="12">
                  <c:v>5.0902562331117625E-2</c:v>
                </c:pt>
                <c:pt idx="13">
                  <c:v>7.7124726869176249E-2</c:v>
                </c:pt>
                <c:pt idx="14">
                  <c:v>9.4923144020846464E-2</c:v>
                </c:pt>
                <c:pt idx="15">
                  <c:v>0.12278039321616202</c:v>
                </c:pt>
                <c:pt idx="16">
                  <c:v>0.11225181904212364</c:v>
                </c:pt>
                <c:pt idx="17">
                  <c:v>0.11215685856226429</c:v>
                </c:pt>
                <c:pt idx="18">
                  <c:v>0.1143200801580832</c:v>
                </c:pt>
                <c:pt idx="19">
                  <c:v>0.138681288381238</c:v>
                </c:pt>
                <c:pt idx="20">
                  <c:v>0.32488754041970452</c:v>
                </c:pt>
                <c:pt idx="21">
                  <c:v>0.36656790443816112</c:v>
                </c:pt>
                <c:pt idx="22">
                  <c:v>0.37220308775582273</c:v>
                </c:pt>
                <c:pt idx="23">
                  <c:v>0.3666514450484345</c:v>
                </c:pt>
                <c:pt idx="24">
                  <c:v>0.39961552835856406</c:v>
                </c:pt>
                <c:pt idx="25">
                  <c:v>0.39714023902215162</c:v>
                </c:pt>
                <c:pt idx="26">
                  <c:v>0.39461425817586127</c:v>
                </c:pt>
                <c:pt idx="27">
                  <c:v>0.38714492201141126</c:v>
                </c:pt>
                <c:pt idx="28">
                  <c:v>0.37987065152534794</c:v>
                </c:pt>
                <c:pt idx="29">
                  <c:v>0.38501021529762092</c:v>
                </c:pt>
                <c:pt idx="30">
                  <c:v>0.38196902950213013</c:v>
                </c:pt>
                <c:pt idx="31">
                  <c:v>0.3928376949317654</c:v>
                </c:pt>
                <c:pt idx="32">
                  <c:v>0.3928376949317654</c:v>
                </c:pt>
                <c:pt idx="33">
                  <c:v>0.39649069983776902</c:v>
                </c:pt>
                <c:pt idx="34">
                  <c:v>0.45785335402057847</c:v>
                </c:pt>
                <c:pt idx="35">
                  <c:v>0.44423837444685321</c:v>
                </c:pt>
                <c:pt idx="36">
                  <c:v>0.6985908648424406</c:v>
                </c:pt>
                <c:pt idx="37">
                  <c:v>0.69059140685460763</c:v>
                </c:pt>
                <c:pt idx="38">
                  <c:v>0.70100396555910649</c:v>
                </c:pt>
              </c:numCache>
            </c:numRef>
          </c:val>
          <c:smooth val="0"/>
          <c:extLst>
            <c:ext xmlns:c16="http://schemas.microsoft.com/office/drawing/2014/chart" uri="{C3380CC4-5D6E-409C-BE32-E72D297353CC}">
              <c16:uniqueId val="{00000002-5E02-4E53-85B8-7B87759734DB}"/>
            </c:ext>
          </c:extLst>
        </c:ser>
        <c:dLbls>
          <c:showLegendKey val="0"/>
          <c:showVal val="0"/>
          <c:showCatName val="0"/>
          <c:showSerName val="0"/>
          <c:showPercent val="0"/>
          <c:showBubbleSize val="0"/>
        </c:dLbls>
        <c:smooth val="0"/>
        <c:axId val="598881848"/>
        <c:axId val="598883816"/>
      </c:lineChart>
      <c:catAx>
        <c:axId val="598881848"/>
        <c:scaling>
          <c:orientation val="minMax"/>
        </c:scaling>
        <c:delete val="0"/>
        <c:axPos val="b"/>
        <c:numFmt formatCode="General" sourceLinked="1"/>
        <c:majorTickMark val="none"/>
        <c:minorTickMark val="none"/>
        <c:tickLblPos val="nextTo"/>
        <c:spPr>
          <a:noFill/>
          <a:ln w="9525" cap="flat" cmpd="sng" algn="ctr">
            <a:solidFill>
              <a:schemeClr val="lt1">
                <a:lumMod val="95000"/>
                <a:alpha val="1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3816"/>
        <c:crosses val="autoZero"/>
        <c:auto val="1"/>
        <c:lblAlgn val="ctr"/>
        <c:lblOffset val="100"/>
        <c:noMultiLvlLbl val="0"/>
      </c:catAx>
      <c:valAx>
        <c:axId val="598883816"/>
        <c:scaling>
          <c:orientation val="minMax"/>
        </c:scaling>
        <c:delete val="0"/>
        <c:axPos val="l"/>
        <c:majorGridlines>
          <c:spPr>
            <a:ln w="9525" cap="flat" cmpd="sng" algn="ctr">
              <a:solidFill>
                <a:schemeClr val="lt1">
                  <a:lumMod val="95000"/>
                  <a:alpha val="10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5988818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GB"/>
              <a:t>Single position NF </a:t>
            </a:r>
          </a:p>
          <a:p>
            <a:pPr>
              <a:defRPr/>
            </a:pPr>
            <a:r>
              <a:rPr lang="en-GB"/>
              <a:t>Daily / cumm return</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barChart>
        <c:barDir val="col"/>
        <c:grouping val="clustered"/>
        <c:varyColors val="0"/>
        <c:ser>
          <c:idx val="0"/>
          <c:order val="0"/>
          <c:tx>
            <c:strRef>
              <c:f>'Multiple Positions - Noforecast'!$A$38</c:f>
              <c:strCache>
                <c:ptCount val="1"/>
                <c:pt idx="0">
                  <c:v>Comparison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Noforecast'!$B$38:$AO$38</c:f>
              <c:numCache>
                <c:formatCode>0.00%</c:formatCode>
                <c:ptCount val="40"/>
              </c:numCache>
            </c:numRef>
          </c:val>
          <c:extLst>
            <c:ext xmlns:c16="http://schemas.microsoft.com/office/drawing/2014/chart" uri="{C3380CC4-5D6E-409C-BE32-E72D297353CC}">
              <c16:uniqueId val="{00000000-BD78-4911-8399-D2D32FC9C214}"/>
            </c:ext>
          </c:extLst>
        </c:ser>
        <c:ser>
          <c:idx val="1"/>
          <c:order val="1"/>
          <c:tx>
            <c:strRef>
              <c:f>'Multiple Positions - Noforecast'!$A$39</c:f>
              <c:strCache>
                <c:ptCount val="1"/>
                <c:pt idx="0">
                  <c:v>One position Daily Return %</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Noforecast'!$B$39:$AO$39</c:f>
              <c:numCache>
                <c:formatCode>0.00%</c:formatCode>
                <c:ptCount val="40"/>
                <c:pt idx="1">
                  <c:v>-1.7303162635305513E-2</c:v>
                </c:pt>
                <c:pt idx="2">
                  <c:v>-2.9912080941854158E-2</c:v>
                </c:pt>
                <c:pt idx="3">
                  <c:v>-2.237003269588933E-2</c:v>
                </c:pt>
                <c:pt idx="4">
                  <c:v>-5.0069012418687109E-2</c:v>
                </c:pt>
                <c:pt idx="5">
                  <c:v>7.8646961582215402E-2</c:v>
                </c:pt>
                <c:pt idx="6">
                  <c:v>2.4549548443713931E-2</c:v>
                </c:pt>
                <c:pt idx="7">
                  <c:v>-1.2969882920647047E-2</c:v>
                </c:pt>
                <c:pt idx="8">
                  <c:v>2.1918358423682394E-2</c:v>
                </c:pt>
                <c:pt idx="9">
                  <c:v>-8.2820131662773022E-3</c:v>
                </c:pt>
                <c:pt idx="10">
                  <c:v>7.2451516427969764E-2</c:v>
                </c:pt>
                <c:pt idx="11">
                  <c:v>6.2843678823396587E-3</c:v>
                </c:pt>
                <c:pt idx="12">
                  <c:v>0.1699605403146458</c:v>
                </c:pt>
                <c:pt idx="13">
                  <c:v>-3.023650286762658E-2</c:v>
                </c:pt>
                <c:pt idx="14">
                  <c:v>4.2629610013786845E-3</c:v>
                </c:pt>
                <c:pt idx="15">
                  <c:v>-6.3999967346938913E-2</c:v>
                </c:pt>
                <c:pt idx="16">
                  <c:v>2.8694231354740918E-2</c:v>
                </c:pt>
                <c:pt idx="17">
                  <c:v>-8.5322209347818978E-2</c:v>
                </c:pt>
                <c:pt idx="18">
                  <c:v>-4.5354630419059183E-2</c:v>
                </c:pt>
                <c:pt idx="19">
                  <c:v>1.338900105656482E-2</c:v>
                </c:pt>
                <c:pt idx="20">
                  <c:v>1.7802437148729533E-2</c:v>
                </c:pt>
                <c:pt idx="21">
                  <c:v>0.24602150537634404</c:v>
                </c:pt>
                <c:pt idx="22">
                  <c:v>3.4607339798440551E-2</c:v>
                </c:pt>
                <c:pt idx="23">
                  <c:v>-2.1687189854806332E-2</c:v>
                </c:pt>
                <c:pt idx="24">
                  <c:v>0.11422915992084892</c:v>
                </c:pt>
                <c:pt idx="25">
                  <c:v>6.6354489285671447E-2</c:v>
                </c:pt>
                <c:pt idx="26">
                  <c:v>-2.7840237667638323E-2</c:v>
                </c:pt>
                <c:pt idx="27">
                  <c:v>-2.1344538930192503E-3</c:v>
                </c:pt>
                <c:pt idx="28">
                  <c:v>-1.1714589989350488E-2</c:v>
                </c:pt>
                <c:pt idx="29">
                  <c:v>5.9267600574712809E-3</c:v>
                </c:pt>
                <c:pt idx="30">
                  <c:v>-7.5880400212480215E-3</c:v>
                </c:pt>
                <c:pt idx="31">
                  <c:v>1.8022956490078235E-2</c:v>
                </c:pt>
                <c:pt idx="32">
                  <c:v>-5.932517722145314E-3</c:v>
                </c:pt>
                <c:pt idx="33">
                  <c:v>-5.6695282668692171E-2</c:v>
                </c:pt>
                <c:pt idx="34">
                  <c:v>2.7709142252029695E-2</c:v>
                </c:pt>
                <c:pt idx="35">
                  <c:v>8.3290382964107845E-2</c:v>
                </c:pt>
                <c:pt idx="36">
                  <c:v>-0.12307980286474707</c:v>
                </c:pt>
                <c:pt idx="37">
                  <c:v>0.50459302489653868</c:v>
                </c:pt>
                <c:pt idx="38">
                  <c:v>-1.1642992167184341E-2</c:v>
                </c:pt>
                <c:pt idx="39">
                  <c:v>-3.7521858638743355E-2</c:v>
                </c:pt>
              </c:numCache>
            </c:numRef>
          </c:val>
          <c:extLst>
            <c:ext xmlns:c16="http://schemas.microsoft.com/office/drawing/2014/chart" uri="{C3380CC4-5D6E-409C-BE32-E72D297353CC}">
              <c16:uniqueId val="{00000001-BD78-4911-8399-D2D32FC9C214}"/>
            </c:ext>
          </c:extLst>
        </c:ser>
        <c:ser>
          <c:idx val="2"/>
          <c:order val="2"/>
          <c:tx>
            <c:strRef>
              <c:f>'Multiple Positions - Noforecast'!$A$40</c:f>
              <c:strCache>
                <c:ptCount val="1"/>
                <c:pt idx="0">
                  <c:v>Cummulative return %</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Noforecast'!$B$40:$AO$40</c:f>
              <c:numCache>
                <c:formatCode>0.00%</c:formatCode>
                <c:ptCount val="40"/>
                <c:pt idx="1">
                  <c:v>-1.7303162635305513E-2</c:v>
                </c:pt>
                <c:pt idx="2">
                  <c:v>-4.7215243577159671E-2</c:v>
                </c:pt>
                <c:pt idx="3">
                  <c:v>-6.9585276273049002E-2</c:v>
                </c:pt>
                <c:pt idx="4">
                  <c:v>-0.11965428869173611</c:v>
                </c:pt>
                <c:pt idx="5">
                  <c:v>-4.1007327109520708E-2</c:v>
                </c:pt>
                <c:pt idx="6">
                  <c:v>-1.6457778665806777E-2</c:v>
                </c:pt>
                <c:pt idx="7">
                  <c:v>-2.9427661586453824E-2</c:v>
                </c:pt>
                <c:pt idx="8">
                  <c:v>-7.5093031627714302E-3</c:v>
                </c:pt>
                <c:pt idx="9">
                  <c:v>-1.5791316329048732E-2</c:v>
                </c:pt>
                <c:pt idx="10">
                  <c:v>5.6660200098921032E-2</c:v>
                </c:pt>
                <c:pt idx="11">
                  <c:v>6.2944567981260691E-2</c:v>
                </c:pt>
                <c:pt idx="12">
                  <c:v>0.23290510829590649</c:v>
                </c:pt>
                <c:pt idx="13">
                  <c:v>0.20266860542827991</c:v>
                </c:pt>
                <c:pt idx="14">
                  <c:v>0.2069315664296586</c:v>
                </c:pt>
                <c:pt idx="15">
                  <c:v>0.14293159908271968</c:v>
                </c:pt>
                <c:pt idx="16">
                  <c:v>0.1716258304374606</c:v>
                </c:pt>
                <c:pt idx="17">
                  <c:v>8.6303621089641624E-2</c:v>
                </c:pt>
                <c:pt idx="18">
                  <c:v>4.0948990670582441E-2</c:v>
                </c:pt>
                <c:pt idx="19">
                  <c:v>5.4337991727147261E-2</c:v>
                </c:pt>
                <c:pt idx="20">
                  <c:v>7.2140428875876794E-2</c:v>
                </c:pt>
                <c:pt idx="21">
                  <c:v>0.31816193425222083</c:v>
                </c:pt>
                <c:pt idx="22">
                  <c:v>0.35276927405066139</c:v>
                </c:pt>
                <c:pt idx="23">
                  <c:v>0.33108208419585505</c:v>
                </c:pt>
                <c:pt idx="24">
                  <c:v>0.44531124411670397</c:v>
                </c:pt>
                <c:pt idx="25">
                  <c:v>0.51166573340237542</c:v>
                </c:pt>
                <c:pt idx="26">
                  <c:v>0.4838254957347371</c:v>
                </c:pt>
                <c:pt idx="27">
                  <c:v>0.48169104184171785</c:v>
                </c:pt>
                <c:pt idx="28">
                  <c:v>0.46997645185236736</c:v>
                </c:pt>
                <c:pt idx="29">
                  <c:v>0.47590321190983864</c:v>
                </c:pt>
                <c:pt idx="30">
                  <c:v>0.46831517188859062</c:v>
                </c:pt>
                <c:pt idx="31">
                  <c:v>0.48633812837866885</c:v>
                </c:pt>
                <c:pt idx="32">
                  <c:v>0.48040561065652354</c:v>
                </c:pt>
                <c:pt idx="33">
                  <c:v>0.42371032798783137</c:v>
                </c:pt>
                <c:pt idx="34">
                  <c:v>0.45141947023986106</c:v>
                </c:pt>
                <c:pt idx="35">
                  <c:v>0.53470985320396891</c:v>
                </c:pt>
                <c:pt idx="36">
                  <c:v>0.41163005033922184</c:v>
                </c:pt>
                <c:pt idx="37">
                  <c:v>0.91622307523576052</c:v>
                </c:pt>
                <c:pt idx="38">
                  <c:v>0.90458008306857618</c:v>
                </c:pt>
                <c:pt idx="39">
                  <c:v>0.86705822442983282</c:v>
                </c:pt>
              </c:numCache>
            </c:numRef>
          </c:val>
          <c:extLst>
            <c:ext xmlns:c16="http://schemas.microsoft.com/office/drawing/2014/chart" uri="{C3380CC4-5D6E-409C-BE32-E72D297353CC}">
              <c16:uniqueId val="{00000002-BD78-4911-8399-D2D32FC9C214}"/>
            </c:ext>
          </c:extLst>
        </c:ser>
        <c:dLbls>
          <c:showLegendKey val="0"/>
          <c:showVal val="0"/>
          <c:showCatName val="0"/>
          <c:showSerName val="0"/>
          <c:showPercent val="0"/>
          <c:showBubbleSize val="0"/>
        </c:dLbls>
        <c:gapWidth val="150"/>
        <c:axId val="851035608"/>
        <c:axId val="851040200"/>
      </c:barChart>
      <c:catAx>
        <c:axId val="851035608"/>
        <c:scaling>
          <c:orientation val="minMax"/>
        </c:scaling>
        <c:delete val="0"/>
        <c:axPos val="b"/>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40200"/>
        <c:crosses val="autoZero"/>
        <c:auto val="1"/>
        <c:lblAlgn val="ctr"/>
        <c:lblOffset val="100"/>
        <c:noMultiLvlLbl val="0"/>
      </c:catAx>
      <c:valAx>
        <c:axId val="851040200"/>
        <c:scaling>
          <c:orientation val="minMax"/>
          <c:min val="-0.1"/>
        </c:scaling>
        <c:delete val="0"/>
        <c:axPos val="l"/>
        <c:majorGridlines>
          <c:spPr>
            <a:ln w="9525" cap="flat" cmpd="sng" algn="ctr">
              <a:solidFill>
                <a:schemeClr val="lt1">
                  <a:lumMod val="95000"/>
                  <a:alpha val="10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35608"/>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GB"/>
              <a:t>Multiple positions NF </a:t>
            </a:r>
          </a:p>
          <a:p>
            <a:pPr>
              <a:defRPr/>
            </a:pPr>
            <a:r>
              <a:rPr lang="en-GB"/>
              <a:t>Daily / cumm return</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barChart>
        <c:barDir val="col"/>
        <c:grouping val="clustered"/>
        <c:varyColors val="0"/>
        <c:ser>
          <c:idx val="0"/>
          <c:order val="0"/>
          <c:tx>
            <c:strRef>
              <c:f>'Multiple Positions - Noforecast'!$A$38</c:f>
              <c:strCache>
                <c:ptCount val="1"/>
                <c:pt idx="0">
                  <c:v>Comparison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Noforecast'!$B$38:$AO$38</c:f>
              <c:numCache>
                <c:formatCode>0.00%</c:formatCode>
                <c:ptCount val="40"/>
              </c:numCache>
            </c:numRef>
          </c:val>
          <c:extLst>
            <c:ext xmlns:c16="http://schemas.microsoft.com/office/drawing/2014/chart" uri="{C3380CC4-5D6E-409C-BE32-E72D297353CC}">
              <c16:uniqueId val="{00000000-7A06-4694-94D1-41F11EC89587}"/>
            </c:ext>
          </c:extLst>
        </c:ser>
        <c:ser>
          <c:idx val="1"/>
          <c:order val="1"/>
          <c:tx>
            <c:v>Daily return %</c:v>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Noforecast'!$C$35:$AO$35</c:f>
              <c:numCache>
                <c:formatCode>0.00%</c:formatCode>
                <c:ptCount val="39"/>
                <c:pt idx="0">
                  <c:v>-4.2199999999999998E-3</c:v>
                </c:pt>
                <c:pt idx="1">
                  <c:v>-1.7714732169756397E-3</c:v>
                </c:pt>
                <c:pt idx="2">
                  <c:v>-1.4718092027368344E-3</c:v>
                </c:pt>
                <c:pt idx="3">
                  <c:v>-3.247181760950207E-3</c:v>
                </c:pt>
                <c:pt idx="4">
                  <c:v>3.2041907133089145E-3</c:v>
                </c:pt>
                <c:pt idx="5">
                  <c:v>5.712853386113752E-4</c:v>
                </c:pt>
                <c:pt idx="6">
                  <c:v>-5.4377116373812567E-4</c:v>
                </c:pt>
                <c:pt idx="7">
                  <c:v>5.1988389127976577E-4</c:v>
                </c:pt>
                <c:pt idx="8">
                  <c:v>-8.374263343380527E-3</c:v>
                </c:pt>
                <c:pt idx="9">
                  <c:v>1.4928056244825673E-4</c:v>
                </c:pt>
                <c:pt idx="10">
                  <c:v>-2.9689025261420074E-3</c:v>
                </c:pt>
                <c:pt idx="11">
                  <c:v>8.0248509361249814E-3</c:v>
                </c:pt>
                <c:pt idx="12">
                  <c:v>-2.2276416032990646E-3</c:v>
                </c:pt>
                <c:pt idx="13">
                  <c:v>-2.6983801030457007E-3</c:v>
                </c:pt>
                <c:pt idx="14">
                  <c:v>-1.1744639005382713E-2</c:v>
                </c:pt>
                <c:pt idx="15">
                  <c:v>1.6306883139429875E-2</c:v>
                </c:pt>
                <c:pt idx="16">
                  <c:v>-1.4540087531399737E-2</c:v>
                </c:pt>
                <c:pt idx="17">
                  <c:v>-3.8127665009056008E-3</c:v>
                </c:pt>
                <c:pt idx="18">
                  <c:v>-4.077618082904164E-4</c:v>
                </c:pt>
                <c:pt idx="19">
                  <c:v>6.2836742144572345E-3</c:v>
                </c:pt>
                <c:pt idx="20">
                  <c:v>8.8101960116804698E-2</c:v>
                </c:pt>
                <c:pt idx="21">
                  <c:v>1.3039412672562602E-3</c:v>
                </c:pt>
                <c:pt idx="22">
                  <c:v>0</c:v>
                </c:pt>
                <c:pt idx="23">
                  <c:v>9.038653189684059E-3</c:v>
                </c:pt>
                <c:pt idx="24">
                  <c:v>7.2816102781383509E-3</c:v>
                </c:pt>
                <c:pt idx="25">
                  <c:v>-9.2331227425081954E-3</c:v>
                </c:pt>
                <c:pt idx="26">
                  <c:v>-4.8704311718432967E-4</c:v>
                </c:pt>
                <c:pt idx="27">
                  <c:v>1.2135471917455624E-4</c:v>
                </c:pt>
                <c:pt idx="28">
                  <c:v>3.0801453848745695E-4</c:v>
                </c:pt>
                <c:pt idx="29">
                  <c:v>-2.0938549506635145E-3</c:v>
                </c:pt>
                <c:pt idx="30">
                  <c:v>-1.3651689093389875E-3</c:v>
                </c:pt>
                <c:pt idx="31">
                  <c:v>-9.6441399168124045E-5</c:v>
                </c:pt>
                <c:pt idx="32">
                  <c:v>-8.8997013818132575E-3</c:v>
                </c:pt>
                <c:pt idx="33">
                  <c:v>3.3210636481326478E-3</c:v>
                </c:pt>
                <c:pt idx="34">
                  <c:v>2.6725396939180204E-2</c:v>
                </c:pt>
                <c:pt idx="35">
                  <c:v>-1.5748071377020438E-2</c:v>
                </c:pt>
                <c:pt idx="36">
                  <c:v>0.16847291878492363</c:v>
                </c:pt>
                <c:pt idx="37">
                  <c:v>-2.1827646013801751E-2</c:v>
                </c:pt>
                <c:pt idx="38">
                  <c:v>-2.5437325617537836E-3</c:v>
                </c:pt>
              </c:numCache>
            </c:numRef>
          </c:val>
          <c:extLst>
            <c:ext xmlns:c16="http://schemas.microsoft.com/office/drawing/2014/chart" uri="{C3380CC4-5D6E-409C-BE32-E72D297353CC}">
              <c16:uniqueId val="{00000001-7A06-4694-94D1-41F11EC89587}"/>
            </c:ext>
          </c:extLst>
        </c:ser>
        <c:ser>
          <c:idx val="2"/>
          <c:order val="2"/>
          <c:tx>
            <c:v>Cummulative return %</c:v>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Noforecast'!$C$36:$AO$36</c:f>
              <c:numCache>
                <c:formatCode>0.00%</c:formatCode>
                <c:ptCount val="39"/>
                <c:pt idx="0">
                  <c:v>-4.2199999999999998E-3</c:v>
                </c:pt>
                <c:pt idx="1">
                  <c:v>-5.9914732169756395E-3</c:v>
                </c:pt>
                <c:pt idx="2">
                  <c:v>-7.4632824197124739E-3</c:v>
                </c:pt>
                <c:pt idx="3">
                  <c:v>-1.071046418066268E-2</c:v>
                </c:pt>
                <c:pt idx="4">
                  <c:v>-7.5062734673537659E-3</c:v>
                </c:pt>
                <c:pt idx="5">
                  <c:v>-6.9349881287423904E-3</c:v>
                </c:pt>
                <c:pt idx="6">
                  <c:v>-7.4787592924805161E-3</c:v>
                </c:pt>
                <c:pt idx="7">
                  <c:v>-6.9588754012007504E-3</c:v>
                </c:pt>
                <c:pt idx="8">
                  <c:v>-1.5333138744581278E-2</c:v>
                </c:pt>
                <c:pt idx="9">
                  <c:v>-1.5183858182133022E-2</c:v>
                </c:pt>
                <c:pt idx="10">
                  <c:v>-1.8152760708275029E-2</c:v>
                </c:pt>
                <c:pt idx="11">
                  <c:v>-1.0127909772150048E-2</c:v>
                </c:pt>
                <c:pt idx="12">
                  <c:v>-1.2355551375449112E-2</c:v>
                </c:pt>
                <c:pt idx="13">
                  <c:v>-1.5053931478494813E-2</c:v>
                </c:pt>
                <c:pt idx="14">
                  <c:v>-2.6798570483877526E-2</c:v>
                </c:pt>
                <c:pt idx="15">
                  <c:v>-1.049168734444765E-2</c:v>
                </c:pt>
                <c:pt idx="16">
                  <c:v>-2.5031774875847387E-2</c:v>
                </c:pt>
                <c:pt idx="17">
                  <c:v>-2.8844541376752988E-2</c:v>
                </c:pt>
                <c:pt idx="18">
                  <c:v>-2.9252303185043405E-2</c:v>
                </c:pt>
                <c:pt idx="19">
                  <c:v>-2.2968628970586172E-2</c:v>
                </c:pt>
                <c:pt idx="20">
                  <c:v>6.5133331146218526E-2</c:v>
                </c:pt>
                <c:pt idx="21">
                  <c:v>6.6437272413474788E-2</c:v>
                </c:pt>
                <c:pt idx="22">
                  <c:v>6.6437272413474788E-2</c:v>
                </c:pt>
                <c:pt idx="23">
                  <c:v>7.5475925603158842E-2</c:v>
                </c:pt>
                <c:pt idx="24">
                  <c:v>8.2757535881297195E-2</c:v>
                </c:pt>
                <c:pt idx="25">
                  <c:v>7.3524413138789005E-2</c:v>
                </c:pt>
                <c:pt idx="26">
                  <c:v>7.3037370021604681E-2</c:v>
                </c:pt>
                <c:pt idx="27">
                  <c:v>7.3158724740779238E-2</c:v>
                </c:pt>
                <c:pt idx="28">
                  <c:v>7.3466739279266696E-2</c:v>
                </c:pt>
                <c:pt idx="29">
                  <c:v>7.1372884328603184E-2</c:v>
                </c:pt>
                <c:pt idx="30">
                  <c:v>7.0007715419264191E-2</c:v>
                </c:pt>
                <c:pt idx="31">
                  <c:v>6.9911274020096073E-2</c:v>
                </c:pt>
                <c:pt idx="32">
                  <c:v>6.1011572638282816E-2</c:v>
                </c:pt>
                <c:pt idx="33">
                  <c:v>6.4332636286415459E-2</c:v>
                </c:pt>
                <c:pt idx="34">
                  <c:v>9.1058033225595664E-2</c:v>
                </c:pt>
                <c:pt idx="35">
                  <c:v>7.5309961848575219E-2</c:v>
                </c:pt>
                <c:pt idx="36">
                  <c:v>0.24378288063349884</c:v>
                </c:pt>
                <c:pt idx="37">
                  <c:v>0.2219552346196971</c:v>
                </c:pt>
                <c:pt idx="38">
                  <c:v>0.21941150205794333</c:v>
                </c:pt>
              </c:numCache>
            </c:numRef>
          </c:val>
          <c:extLst>
            <c:ext xmlns:c16="http://schemas.microsoft.com/office/drawing/2014/chart" uri="{C3380CC4-5D6E-409C-BE32-E72D297353CC}">
              <c16:uniqueId val="{00000002-7A06-4694-94D1-41F11EC89587}"/>
            </c:ext>
          </c:extLst>
        </c:ser>
        <c:dLbls>
          <c:showLegendKey val="0"/>
          <c:showVal val="0"/>
          <c:showCatName val="0"/>
          <c:showSerName val="0"/>
          <c:showPercent val="0"/>
          <c:showBubbleSize val="0"/>
        </c:dLbls>
        <c:gapWidth val="150"/>
        <c:axId val="851035608"/>
        <c:axId val="851040200"/>
      </c:barChart>
      <c:catAx>
        <c:axId val="851035608"/>
        <c:scaling>
          <c:orientation val="minMax"/>
        </c:scaling>
        <c:delete val="0"/>
        <c:axPos val="b"/>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40200"/>
        <c:crosses val="autoZero"/>
        <c:auto val="1"/>
        <c:lblAlgn val="ctr"/>
        <c:lblOffset val="100"/>
        <c:noMultiLvlLbl val="0"/>
      </c:catAx>
      <c:valAx>
        <c:axId val="851040200"/>
        <c:scaling>
          <c:orientation val="minMax"/>
          <c:min val="-0.1"/>
        </c:scaling>
        <c:delete val="0"/>
        <c:axPos val="l"/>
        <c:majorGridlines>
          <c:spPr>
            <a:ln w="9525" cap="flat" cmpd="sng" algn="ctr">
              <a:solidFill>
                <a:schemeClr val="lt1">
                  <a:lumMod val="95000"/>
                  <a:alpha val="10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35608"/>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GB"/>
              <a:t>Multiple positions GVAR </a:t>
            </a:r>
          </a:p>
          <a:p>
            <a:pPr>
              <a:defRPr/>
            </a:pPr>
            <a:r>
              <a:rPr lang="en-GB"/>
              <a:t>Daily / cumm return</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barChart>
        <c:barDir val="col"/>
        <c:grouping val="clustered"/>
        <c:varyColors val="0"/>
        <c:ser>
          <c:idx val="0"/>
          <c:order val="0"/>
          <c:tx>
            <c:strRef>
              <c:f>'Multiple Positions - Noforecast'!$A$38</c:f>
              <c:strCache>
                <c:ptCount val="1"/>
                <c:pt idx="0">
                  <c:v>Comparison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Noforecast'!$B$38:$AO$38</c:f>
              <c:numCache>
                <c:formatCode>0.00%</c:formatCode>
                <c:ptCount val="40"/>
              </c:numCache>
            </c:numRef>
          </c:val>
          <c:extLst>
            <c:ext xmlns:c16="http://schemas.microsoft.com/office/drawing/2014/chart" uri="{C3380CC4-5D6E-409C-BE32-E72D297353CC}">
              <c16:uniqueId val="{00000000-DDA0-49EE-806F-18D150B959D6}"/>
            </c:ext>
          </c:extLst>
        </c:ser>
        <c:ser>
          <c:idx val="1"/>
          <c:order val="1"/>
          <c:tx>
            <c:v>Daily return %</c:v>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GVAR'!$C$36:$AO$36</c:f>
              <c:numCache>
                <c:formatCode>0.00%</c:formatCode>
                <c:ptCount val="39"/>
                <c:pt idx="0">
                  <c:v>1.7710022999999819E-3</c:v>
                </c:pt>
                <c:pt idx="1">
                  <c:v>1.806936260872638E-3</c:v>
                </c:pt>
                <c:pt idx="2">
                  <c:v>1.7019453244205004E-2</c:v>
                </c:pt>
                <c:pt idx="3">
                  <c:v>1.3247755006319244E-2</c:v>
                </c:pt>
                <c:pt idx="4">
                  <c:v>1.2584528104545648E-2</c:v>
                </c:pt>
                <c:pt idx="5">
                  <c:v>9.0241784101832007E-3</c:v>
                </c:pt>
                <c:pt idx="6">
                  <c:v>3.3731435442054925E-2</c:v>
                </c:pt>
                <c:pt idx="7">
                  <c:v>4.4656482265089795E-2</c:v>
                </c:pt>
                <c:pt idx="8">
                  <c:v>3.2641055259771158E-2</c:v>
                </c:pt>
                <c:pt idx="9">
                  <c:v>3.4512071201180793E-2</c:v>
                </c:pt>
                <c:pt idx="10">
                  <c:v>2.0345283937598026E-2</c:v>
                </c:pt>
                <c:pt idx="11">
                  <c:v>5.1549122200552439E-2</c:v>
                </c:pt>
                <c:pt idx="12">
                  <c:v>5.0902562331117625E-2</c:v>
                </c:pt>
                <c:pt idx="13">
                  <c:v>7.7124726869176249E-2</c:v>
                </c:pt>
                <c:pt idx="14">
                  <c:v>9.4923144020846464E-2</c:v>
                </c:pt>
                <c:pt idx="15">
                  <c:v>0.12278039321616202</c:v>
                </c:pt>
                <c:pt idx="16">
                  <c:v>0.11225181904212364</c:v>
                </c:pt>
                <c:pt idx="17">
                  <c:v>0.11215685856226429</c:v>
                </c:pt>
                <c:pt idx="18">
                  <c:v>0.1143200801580832</c:v>
                </c:pt>
                <c:pt idx="19">
                  <c:v>0.138681288381238</c:v>
                </c:pt>
                <c:pt idx="20">
                  <c:v>0.32488754041970452</c:v>
                </c:pt>
                <c:pt idx="21">
                  <c:v>0.36656790443816112</c:v>
                </c:pt>
                <c:pt idx="22">
                  <c:v>0.37220308775582273</c:v>
                </c:pt>
                <c:pt idx="23">
                  <c:v>0.3666514450484345</c:v>
                </c:pt>
                <c:pt idx="24">
                  <c:v>0.39961552835856406</c:v>
                </c:pt>
                <c:pt idx="25">
                  <c:v>0.39714023902215162</c:v>
                </c:pt>
                <c:pt idx="26">
                  <c:v>0.39461425817586127</c:v>
                </c:pt>
                <c:pt idx="27">
                  <c:v>0.38714492201141126</c:v>
                </c:pt>
                <c:pt idx="28">
                  <c:v>0.37987065152534794</c:v>
                </c:pt>
                <c:pt idx="29">
                  <c:v>0.38501021529762092</c:v>
                </c:pt>
                <c:pt idx="30">
                  <c:v>0.38196902950213013</c:v>
                </c:pt>
                <c:pt idx="31">
                  <c:v>0.3928376949317654</c:v>
                </c:pt>
                <c:pt idx="32">
                  <c:v>0.3928376949317654</c:v>
                </c:pt>
                <c:pt idx="33">
                  <c:v>0.39649069983776902</c:v>
                </c:pt>
                <c:pt idx="34">
                  <c:v>0.45785335402057847</c:v>
                </c:pt>
                <c:pt idx="35">
                  <c:v>0.44423837444685321</c:v>
                </c:pt>
                <c:pt idx="36">
                  <c:v>0.6985908648424406</c:v>
                </c:pt>
                <c:pt idx="37">
                  <c:v>0.69059140685460763</c:v>
                </c:pt>
                <c:pt idx="38">
                  <c:v>0.70100396555910649</c:v>
                </c:pt>
              </c:numCache>
            </c:numRef>
          </c:val>
          <c:extLst>
            <c:ext xmlns:c16="http://schemas.microsoft.com/office/drawing/2014/chart" uri="{C3380CC4-5D6E-409C-BE32-E72D297353CC}">
              <c16:uniqueId val="{00000001-DDA0-49EE-806F-18D150B959D6}"/>
            </c:ext>
          </c:extLst>
        </c:ser>
        <c:ser>
          <c:idx val="2"/>
          <c:order val="2"/>
          <c:tx>
            <c:strRef>
              <c:f>'Multiple Positions - Noforecast'!$A$40</c:f>
              <c:strCache>
                <c:ptCount val="1"/>
                <c:pt idx="0">
                  <c:v>Cummulative return %</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Noforecast'!$B$40:$AO$40</c:f>
              <c:numCache>
                <c:formatCode>0.00%</c:formatCode>
                <c:ptCount val="40"/>
                <c:pt idx="1">
                  <c:v>-1.7303162635305513E-2</c:v>
                </c:pt>
                <c:pt idx="2">
                  <c:v>-4.7215243577159671E-2</c:v>
                </c:pt>
                <c:pt idx="3">
                  <c:v>-6.9585276273049002E-2</c:v>
                </c:pt>
                <c:pt idx="4">
                  <c:v>-0.11965428869173611</c:v>
                </c:pt>
                <c:pt idx="5">
                  <c:v>-4.1007327109520708E-2</c:v>
                </c:pt>
                <c:pt idx="6">
                  <c:v>-1.6457778665806777E-2</c:v>
                </c:pt>
                <c:pt idx="7">
                  <c:v>-2.9427661586453824E-2</c:v>
                </c:pt>
                <c:pt idx="8">
                  <c:v>-7.5093031627714302E-3</c:v>
                </c:pt>
                <c:pt idx="9">
                  <c:v>-1.5791316329048732E-2</c:v>
                </c:pt>
                <c:pt idx="10">
                  <c:v>5.6660200098921032E-2</c:v>
                </c:pt>
                <c:pt idx="11">
                  <c:v>6.2944567981260691E-2</c:v>
                </c:pt>
                <c:pt idx="12">
                  <c:v>0.23290510829590649</c:v>
                </c:pt>
                <c:pt idx="13">
                  <c:v>0.20266860542827991</c:v>
                </c:pt>
                <c:pt idx="14">
                  <c:v>0.2069315664296586</c:v>
                </c:pt>
                <c:pt idx="15">
                  <c:v>0.14293159908271968</c:v>
                </c:pt>
                <c:pt idx="16">
                  <c:v>0.1716258304374606</c:v>
                </c:pt>
                <c:pt idx="17">
                  <c:v>8.6303621089641624E-2</c:v>
                </c:pt>
                <c:pt idx="18">
                  <c:v>4.0948990670582441E-2</c:v>
                </c:pt>
                <c:pt idx="19">
                  <c:v>5.4337991727147261E-2</c:v>
                </c:pt>
                <c:pt idx="20">
                  <c:v>7.2140428875876794E-2</c:v>
                </c:pt>
                <c:pt idx="21">
                  <c:v>0.31816193425222083</c:v>
                </c:pt>
                <c:pt idx="22">
                  <c:v>0.35276927405066139</c:v>
                </c:pt>
                <c:pt idx="23">
                  <c:v>0.33108208419585505</c:v>
                </c:pt>
                <c:pt idx="24">
                  <c:v>0.44531124411670397</c:v>
                </c:pt>
                <c:pt idx="25">
                  <c:v>0.51166573340237542</c:v>
                </c:pt>
                <c:pt idx="26">
                  <c:v>0.4838254957347371</c:v>
                </c:pt>
                <c:pt idx="27">
                  <c:v>0.48169104184171785</c:v>
                </c:pt>
                <c:pt idx="28">
                  <c:v>0.46997645185236736</c:v>
                </c:pt>
                <c:pt idx="29">
                  <c:v>0.47590321190983864</c:v>
                </c:pt>
                <c:pt idx="30">
                  <c:v>0.46831517188859062</c:v>
                </c:pt>
                <c:pt idx="31">
                  <c:v>0.48633812837866885</c:v>
                </c:pt>
                <c:pt idx="32">
                  <c:v>0.48040561065652354</c:v>
                </c:pt>
                <c:pt idx="33">
                  <c:v>0.42371032798783137</c:v>
                </c:pt>
                <c:pt idx="34">
                  <c:v>0.45141947023986106</c:v>
                </c:pt>
                <c:pt idx="35">
                  <c:v>0.53470985320396891</c:v>
                </c:pt>
                <c:pt idx="36">
                  <c:v>0.41163005033922184</c:v>
                </c:pt>
                <c:pt idx="37">
                  <c:v>0.91622307523576052</c:v>
                </c:pt>
                <c:pt idx="38">
                  <c:v>0.90458008306857618</c:v>
                </c:pt>
                <c:pt idx="39">
                  <c:v>0.86705822442983282</c:v>
                </c:pt>
              </c:numCache>
            </c:numRef>
          </c:val>
          <c:extLst>
            <c:ext xmlns:c16="http://schemas.microsoft.com/office/drawing/2014/chart" uri="{C3380CC4-5D6E-409C-BE32-E72D297353CC}">
              <c16:uniqueId val="{00000002-DDA0-49EE-806F-18D150B959D6}"/>
            </c:ext>
          </c:extLst>
        </c:ser>
        <c:dLbls>
          <c:showLegendKey val="0"/>
          <c:showVal val="0"/>
          <c:showCatName val="0"/>
          <c:showSerName val="0"/>
          <c:showPercent val="0"/>
          <c:showBubbleSize val="0"/>
        </c:dLbls>
        <c:gapWidth val="150"/>
        <c:axId val="851035608"/>
        <c:axId val="851040200"/>
      </c:barChart>
      <c:catAx>
        <c:axId val="851035608"/>
        <c:scaling>
          <c:orientation val="minMax"/>
        </c:scaling>
        <c:delete val="0"/>
        <c:axPos val="b"/>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40200"/>
        <c:crosses val="autoZero"/>
        <c:auto val="1"/>
        <c:lblAlgn val="ctr"/>
        <c:lblOffset val="100"/>
        <c:noMultiLvlLbl val="0"/>
      </c:catAx>
      <c:valAx>
        <c:axId val="851040200"/>
        <c:scaling>
          <c:orientation val="minMax"/>
          <c:min val="-0.1"/>
        </c:scaling>
        <c:delete val="0"/>
        <c:axPos val="l"/>
        <c:majorGridlines>
          <c:spPr>
            <a:ln w="9525" cap="flat" cmpd="sng" algn="ctr">
              <a:solidFill>
                <a:schemeClr val="lt1">
                  <a:lumMod val="95000"/>
                  <a:alpha val="10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35608"/>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GB"/>
              <a:t>Multiple positions FAVAR </a:t>
            </a:r>
          </a:p>
          <a:p>
            <a:pPr>
              <a:defRPr/>
            </a:pPr>
            <a:r>
              <a:rPr lang="en-GB"/>
              <a:t>Daily / cumm return</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lotArea>
      <c:layout/>
      <c:barChart>
        <c:barDir val="col"/>
        <c:grouping val="clustered"/>
        <c:varyColors val="0"/>
        <c:ser>
          <c:idx val="0"/>
          <c:order val="0"/>
          <c:tx>
            <c:strRef>
              <c:f>'Multiple Positions - Noforecast'!$A$38</c:f>
              <c:strCache>
                <c:ptCount val="1"/>
                <c:pt idx="0">
                  <c:v>Comparison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Noforecast'!$B$38:$AO$38</c:f>
              <c:numCache>
                <c:formatCode>0.00%</c:formatCode>
                <c:ptCount val="40"/>
              </c:numCache>
            </c:numRef>
          </c:val>
          <c:extLst>
            <c:ext xmlns:c16="http://schemas.microsoft.com/office/drawing/2014/chart" uri="{C3380CC4-5D6E-409C-BE32-E72D297353CC}">
              <c16:uniqueId val="{00000000-D893-4FA9-BFC2-3E33D12C1BDA}"/>
            </c:ext>
          </c:extLst>
        </c:ser>
        <c:ser>
          <c:idx val="1"/>
          <c:order val="1"/>
          <c:tx>
            <c:v>Daily return %</c:v>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FAVAR'!$C$35:$AO$35</c:f>
              <c:numCache>
                <c:formatCode>0.00%</c:formatCode>
                <c:ptCount val="39"/>
                <c:pt idx="0">
                  <c:v>6.0200069999999872E-4</c:v>
                </c:pt>
                <c:pt idx="1">
                  <c:v>-3.7477438555755227E-4</c:v>
                </c:pt>
                <c:pt idx="2">
                  <c:v>3.0143202471938583E-3</c:v>
                </c:pt>
                <c:pt idx="3">
                  <c:v>-3.5165955788470913E-3</c:v>
                </c:pt>
                <c:pt idx="4">
                  <c:v>7.6821890384617736E-4</c:v>
                </c:pt>
                <c:pt idx="5">
                  <c:v>-1.1694324242160577E-3</c:v>
                </c:pt>
                <c:pt idx="6">
                  <c:v>4.3079623268160987E-3</c:v>
                </c:pt>
                <c:pt idx="7">
                  <c:v>9.0313204201147319E-3</c:v>
                </c:pt>
                <c:pt idx="8">
                  <c:v>-3.1796804807269919E-3</c:v>
                </c:pt>
                <c:pt idx="9">
                  <c:v>7.9884089017251501E-3</c:v>
                </c:pt>
                <c:pt idx="10">
                  <c:v>-3.5458629148248789E-3</c:v>
                </c:pt>
                <c:pt idx="11">
                  <c:v>3.1677160248219878E-2</c:v>
                </c:pt>
                <c:pt idx="12">
                  <c:v>1.4684021244979841E-3</c:v>
                </c:pt>
                <c:pt idx="13">
                  <c:v>6.9875350478020763E-4</c:v>
                </c:pt>
                <c:pt idx="14">
                  <c:v>-1.4881144340859718E-3</c:v>
                </c:pt>
                <c:pt idx="15">
                  <c:v>3.1852150701963795E-2</c:v>
                </c:pt>
                <c:pt idx="16">
                  <c:v>3.381226634691187E-3</c:v>
                </c:pt>
                <c:pt idx="17">
                  <c:v>1.3392554954906672E-2</c:v>
                </c:pt>
                <c:pt idx="18">
                  <c:v>-1.0656974580342446E-2</c:v>
                </c:pt>
                <c:pt idx="19">
                  <c:v>1.5922900416879514E-2</c:v>
                </c:pt>
                <c:pt idx="20">
                  <c:v>-2.899025093594056E-4</c:v>
                </c:pt>
                <c:pt idx="21">
                  <c:v>-8.5198463801069727E-5</c:v>
                </c:pt>
                <c:pt idx="22">
                  <c:v>2.0843677554494519E-5</c:v>
                </c:pt>
                <c:pt idx="23">
                  <c:v>8.9491499562666509E-3</c:v>
                </c:pt>
                <c:pt idx="24">
                  <c:v>3.4886299802640874E-3</c:v>
                </c:pt>
                <c:pt idx="25">
                  <c:v>4.3138521934675399E-2</c:v>
                </c:pt>
                <c:pt idx="26">
                  <c:v>1.3530006423989474E-2</c:v>
                </c:pt>
                <c:pt idx="27">
                  <c:v>-1.9114826222260142E-2</c:v>
                </c:pt>
                <c:pt idx="28">
                  <c:v>1.6701192457796727E-3</c:v>
                </c:pt>
                <c:pt idx="29">
                  <c:v>3.1847316983926914E-3</c:v>
                </c:pt>
                <c:pt idx="30">
                  <c:v>-2.2160604097679754E-3</c:v>
                </c:pt>
                <c:pt idx="31">
                  <c:v>1.0183860818722315E-3</c:v>
                </c:pt>
                <c:pt idx="32">
                  <c:v>-3.2507334002947495E-4</c:v>
                </c:pt>
                <c:pt idx="33">
                  <c:v>2.2976355600816796E-2</c:v>
                </c:pt>
                <c:pt idx="34">
                  <c:v>2.5275728153045931E-2</c:v>
                </c:pt>
                <c:pt idx="35">
                  <c:v>-1.7972112661430808E-2</c:v>
                </c:pt>
                <c:pt idx="36">
                  <c:v>2.8376111921892006E-2</c:v>
                </c:pt>
                <c:pt idx="37">
                  <c:v>-5.2106524899133658E-2</c:v>
                </c:pt>
                <c:pt idx="38">
                  <c:v>3.3307431214912191E-2</c:v>
                </c:pt>
              </c:numCache>
            </c:numRef>
          </c:val>
          <c:extLst>
            <c:ext xmlns:c16="http://schemas.microsoft.com/office/drawing/2014/chart" uri="{C3380CC4-5D6E-409C-BE32-E72D297353CC}">
              <c16:uniqueId val="{00000001-D893-4FA9-BFC2-3E33D12C1BDA}"/>
            </c:ext>
          </c:extLst>
        </c:ser>
        <c:ser>
          <c:idx val="2"/>
          <c:order val="2"/>
          <c:tx>
            <c:strRef>
              <c:f>'Multiple Positions - FAVAR'!$A$40</c:f>
              <c:strCache>
                <c:ptCount val="1"/>
                <c:pt idx="0">
                  <c:v>Cummulative return %</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val>
            <c:numRef>
              <c:f>'Multiple Positions - FAVAR'!$C$36:$AO$36</c:f>
              <c:numCache>
                <c:formatCode>0.00%</c:formatCode>
                <c:ptCount val="39"/>
                <c:pt idx="0">
                  <c:v>6.0200069999999872E-4</c:v>
                </c:pt>
                <c:pt idx="1">
                  <c:v>2.2722631444244644E-4</c:v>
                </c:pt>
                <c:pt idx="2">
                  <c:v>3.2415465616363048E-3</c:v>
                </c:pt>
                <c:pt idx="3">
                  <c:v>-2.7504901721078648E-4</c:v>
                </c:pt>
                <c:pt idx="4">
                  <c:v>4.9316988663539087E-4</c:v>
                </c:pt>
                <c:pt idx="5">
                  <c:v>-6.7626253758066679E-4</c:v>
                </c:pt>
                <c:pt idx="6">
                  <c:v>3.6316997892354317E-3</c:v>
                </c:pt>
                <c:pt idx="7">
                  <c:v>1.2663020209350163E-2</c:v>
                </c:pt>
                <c:pt idx="8">
                  <c:v>9.4833397286231708E-3</c:v>
                </c:pt>
                <c:pt idx="9">
                  <c:v>1.7471748630348321E-2</c:v>
                </c:pt>
                <c:pt idx="10">
                  <c:v>1.3925885715523442E-2</c:v>
                </c:pt>
                <c:pt idx="11">
                  <c:v>4.5603045963743316E-2</c:v>
                </c:pt>
                <c:pt idx="12">
                  <c:v>4.7071448088241298E-2</c:v>
                </c:pt>
                <c:pt idx="13">
                  <c:v>4.7770201593021505E-2</c:v>
                </c:pt>
                <c:pt idx="14">
                  <c:v>4.6282087158935531E-2</c:v>
                </c:pt>
                <c:pt idx="15">
                  <c:v>7.8134237860899319E-2</c:v>
                </c:pt>
                <c:pt idx="16">
                  <c:v>8.1515464495590509E-2</c:v>
                </c:pt>
                <c:pt idx="17">
                  <c:v>9.4908019450497177E-2</c:v>
                </c:pt>
                <c:pt idx="18">
                  <c:v>8.4251044870154737E-2</c:v>
                </c:pt>
                <c:pt idx="19">
                  <c:v>0.10017394528703424</c:v>
                </c:pt>
                <c:pt idx="20">
                  <c:v>9.9884042777674834E-2</c:v>
                </c:pt>
                <c:pt idx="21">
                  <c:v>9.9798844313873758E-2</c:v>
                </c:pt>
                <c:pt idx="22">
                  <c:v>9.9819687991428249E-2</c:v>
                </c:pt>
                <c:pt idx="23">
                  <c:v>0.1087688379476949</c:v>
                </c:pt>
                <c:pt idx="24">
                  <c:v>0.11225746792795899</c:v>
                </c:pt>
                <c:pt idx="25">
                  <c:v>0.15539598986263439</c:v>
                </c:pt>
                <c:pt idx="26">
                  <c:v>0.16892599628662386</c:v>
                </c:pt>
                <c:pt idx="27">
                  <c:v>0.14981117006436373</c:v>
                </c:pt>
                <c:pt idx="28">
                  <c:v>0.1514812893101434</c:v>
                </c:pt>
                <c:pt idx="29">
                  <c:v>0.1546660210085361</c:v>
                </c:pt>
                <c:pt idx="30">
                  <c:v>0.15244996059876814</c:v>
                </c:pt>
                <c:pt idx="31">
                  <c:v>0.15346834668064038</c:v>
                </c:pt>
                <c:pt idx="32">
                  <c:v>0.1531432733406109</c:v>
                </c:pt>
                <c:pt idx="33">
                  <c:v>0.17611962894142769</c:v>
                </c:pt>
                <c:pt idx="34">
                  <c:v>0.20139535709447362</c:v>
                </c:pt>
                <c:pt idx="35">
                  <c:v>0.18342324443304281</c:v>
                </c:pt>
                <c:pt idx="36">
                  <c:v>0.21179935635493483</c:v>
                </c:pt>
                <c:pt idx="37">
                  <c:v>0.15969283145580115</c:v>
                </c:pt>
                <c:pt idx="38">
                  <c:v>0.19300026267071335</c:v>
                </c:pt>
              </c:numCache>
            </c:numRef>
          </c:val>
          <c:extLst>
            <c:ext xmlns:c16="http://schemas.microsoft.com/office/drawing/2014/chart" uri="{C3380CC4-5D6E-409C-BE32-E72D297353CC}">
              <c16:uniqueId val="{00000002-D893-4FA9-BFC2-3E33D12C1BDA}"/>
            </c:ext>
          </c:extLst>
        </c:ser>
        <c:dLbls>
          <c:showLegendKey val="0"/>
          <c:showVal val="0"/>
          <c:showCatName val="0"/>
          <c:showSerName val="0"/>
          <c:showPercent val="0"/>
          <c:showBubbleSize val="0"/>
        </c:dLbls>
        <c:gapWidth val="150"/>
        <c:axId val="851035608"/>
        <c:axId val="851040200"/>
      </c:barChart>
      <c:catAx>
        <c:axId val="851035608"/>
        <c:scaling>
          <c:orientation val="minMax"/>
        </c:scaling>
        <c:delete val="0"/>
        <c:axPos val="b"/>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40200"/>
        <c:crosses val="autoZero"/>
        <c:auto val="1"/>
        <c:lblAlgn val="ctr"/>
        <c:lblOffset val="100"/>
        <c:noMultiLvlLbl val="0"/>
      </c:catAx>
      <c:valAx>
        <c:axId val="851040200"/>
        <c:scaling>
          <c:orientation val="minMax"/>
          <c:min val="-0.1"/>
        </c:scaling>
        <c:delete val="0"/>
        <c:axPos val="l"/>
        <c:majorGridlines>
          <c:spPr>
            <a:ln w="9525" cap="flat" cmpd="sng" algn="ctr">
              <a:solidFill>
                <a:schemeClr val="lt1">
                  <a:lumMod val="95000"/>
                  <a:alpha val="10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crossAx val="851035608"/>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6">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36">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36">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36">
  <cs:axisTitle>
    <cs:lnRef idx="0"/>
    <cs:fillRef idx="0"/>
    <cs:effectRef idx="0"/>
    <cs:fontRef idx="minor">
      <a:schemeClr val="lt1">
        <a:lumMod val="75000"/>
      </a:schemeClr>
    </cs:fontRef>
    <cs:defRPr sz="900" b="1" kern="1200"/>
  </cs:axisTitle>
  <cs:categoryAxis>
    <cs:lnRef idx="0"/>
    <cs:fillRef idx="0"/>
    <cs:effectRef idx="0"/>
    <cs:fontRef idx="minor">
      <a:schemeClr val="lt1">
        <a:lumMod val="75000"/>
      </a:schemeClr>
    </cs:fontRef>
    <cs:defRPr sz="900" kern="1200"/>
  </cs:categoryAxis>
  <cs:chartArea>
    <cs:lnRef idx="0"/>
    <cs:fillRef idx="0"/>
    <cs:effectRef idx="0"/>
    <cs:fontRef idx="minor">
      <a:schemeClr val="dk1"/>
    </cs:fontRef>
    <cs:spPr>
      <a:solidFill>
        <a:schemeClr val="dk1">
          <a:lumMod val="75000"/>
          <a:lumOff val="25000"/>
        </a:schemeClr>
      </a:solidFill>
      <a:ln w="9525" cap="flat" cmpd="sng" algn="ctr">
        <a:solidFill>
          <a:schemeClr val="dk1">
            <a:lumMod val="15000"/>
            <a:lumOff val="85000"/>
          </a:schemeClr>
        </a:solidFill>
        <a:round/>
      </a:ln>
    </cs:spPr>
    <cs:defRPr sz="900" kern="1200"/>
  </cs:chartArea>
  <cs:dataLabel>
    <cs:lnRef idx="0"/>
    <cs:fillRef idx="0"/>
    <cs:effectRef idx="0"/>
    <cs:fontRef idx="minor">
      <a:schemeClr val="lt1">
        <a:lumMod val="75000"/>
      </a:schemeClr>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
  <cs:dataPoint3D>
    <cs:lnRef idx="0">
      <cs:styleClr val="auto"/>
    </cs:lnRef>
    <cs:fillRef idx="0">
      <cs:styleClr val="auto"/>
    </cs:fillRef>
    <cs:effectRef idx="0">
      <cs:styleClr val="auto"/>
    </cs:effectRef>
    <cs:fontRef idx="minor">
      <a:schemeClr val="dk1"/>
    </cs:fontRef>
    <cs:spPr>
      <a:ln w="9525" cap="flat" cmpd="sng" algn="ctr">
        <a:solidFill>
          <a:schemeClr val="phClr"/>
        </a:solidFill>
        <a:miter lim="800000"/>
      </a:ln>
      <a:effectLst>
        <a:glow rad="63500">
          <a:schemeClr val="phClr">
            <a:satMod val="175000"/>
            <a:alpha val="25000"/>
          </a:schemeClr>
        </a:glow>
      </a:effectLst>
    </cs:spPr>
  </cs:dataPoint3D>
  <cs:dataPointLine>
    <cs:lnRef idx="0">
      <cs:styleClr val="auto"/>
    </cs:lnRef>
    <cs:fillRef idx="0">
      <cs:styleClr val="auto"/>
    </cs:fillRef>
    <cs:effectRef idx="0">
      <cs:styleClr val="auto"/>
    </cs:effectRef>
    <cs:fontRef idx="minor">
      <a:schemeClr val="dk1"/>
    </cs:fontRef>
    <cs:spPr>
      <a:ln w="22225" cap="rnd">
        <a:solidFill>
          <a:schemeClr val="phClr"/>
        </a:solidFill>
      </a:ln>
      <a:effectLst>
        <a:glow rad="139700">
          <a:schemeClr val="phClr">
            <a:satMod val="175000"/>
            <a:alpha val="14000"/>
          </a:schemeClr>
        </a:glow>
      </a:effectLst>
    </cs:spPr>
  </cs:dataPointLine>
  <cs:dataPointMarker>
    <cs:lnRef idx="0">
      <cs:styleClr val="auto"/>
    </cs:lnRef>
    <cs:fillRef idx="0">
      <cs:styleClr val="auto"/>
    </cs:fillRef>
    <cs:effectRef idx="0">
      <cs:styleClr val="auto"/>
    </cs:effectRef>
    <cs:fontRef idx="minor">
      <a:schemeClr val="dk1"/>
    </cs:fontRef>
    <cs:spPr>
      <a:solidFill>
        <a:schemeClr val="phClr">
          <a:lumMod val="60000"/>
          <a:lumOff val="40000"/>
        </a:schemeClr>
      </a:solidFill>
      <a:effectLst>
        <a:glow rad="63500">
          <a:schemeClr val="phClr">
            <a:satMod val="175000"/>
            <a:alpha val="25000"/>
          </a:schemeClr>
        </a:glow>
      </a:effectLst>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75000"/>
      </a:schemeClr>
    </cs:fontRef>
    <cs:spPr>
      <a:ln w="9525">
        <a:solidFill>
          <a:schemeClr val="dk1">
            <a:lumMod val="50000"/>
            <a:lumOff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a:solidFill>
          <a:schemeClr val="lt1">
            <a:lumMod val="50000"/>
          </a:schemeClr>
        </a:solidFill>
        <a:round/>
      </a:ln>
    </cs:spPr>
  </cs:dropLine>
  <cs:errorBar>
    <cs:lnRef idx="0"/>
    <cs:fillRef idx="0"/>
    <cs:effectRef idx="0"/>
    <cs:fontRef idx="minor">
      <a:schemeClr val="dk1"/>
    </cs:fontRef>
    <cs:spPr>
      <a:ln w="9525">
        <a:solidFill>
          <a:schemeClr val="lt1">
            <a:lumMod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75000"/>
                <a:lumOff val="25000"/>
              </a:schemeClr>
            </a:gs>
            <a:gs pos="0">
              <a:schemeClr val="dk1">
                <a:lumMod val="65000"/>
                <a:lumOff val="35000"/>
              </a:schemeClr>
            </a:gs>
          </a:gsLst>
          <a:lin ang="5400000" scaled="0"/>
        </a:gradFill>
        <a:round/>
      </a:ln>
    </cs:spPr>
  </cs:gridlineMajor>
  <cs:gridlineMinor>
    <cs:lnRef idx="0"/>
    <cs:fillRef idx="0"/>
    <cs:effectRef idx="0"/>
    <cs:fontRef idx="minor">
      <a:schemeClr val="dk1"/>
    </cs:fontRef>
    <cs:spPr>
      <a:ln w="9525" cap="flat" cmpd="sng" algn="ctr">
        <a:gradFill>
          <a:gsLst>
            <a:gs pos="100000">
              <a:schemeClr val="dk1">
                <a:lumMod val="75000"/>
                <a:lumOff val="25000"/>
                <a:alpha val="25000"/>
              </a:schemeClr>
            </a:gs>
            <a:gs pos="0">
              <a:schemeClr val="dk1">
                <a:lumMod val="65000"/>
                <a:lumOff val="35000"/>
                <a:alpha val="25000"/>
              </a:schemeClr>
            </a:gs>
          </a:gsLst>
          <a:lin ang="5400000" scaled="0"/>
        </a:gradFill>
        <a:round/>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7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lt1">
        <a:lumMod val="75000"/>
      </a:schemeClr>
    </cs:fontRef>
    <cs:defRPr sz="900"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7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0.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30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2.xml"/><Relationship Id="rId3" Type="http://schemas.openxmlformats.org/officeDocument/2006/relationships/chart" Target="../charts/chart7.xml"/><Relationship Id="rId7" Type="http://schemas.openxmlformats.org/officeDocument/2006/relationships/chart" Target="../charts/chart11.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9</xdr:col>
      <xdr:colOff>456457</xdr:colOff>
      <xdr:row>49</xdr:row>
      <xdr:rowOff>8428</xdr:rowOff>
    </xdr:to>
    <xdr:pic>
      <xdr:nvPicPr>
        <xdr:cNvPr id="2" name="Picture 1">
          <a:extLst>
            <a:ext uri="{FF2B5EF4-FFF2-40B4-BE49-F238E27FC236}">
              <a16:creationId xmlns:a16="http://schemas.microsoft.com/office/drawing/2014/main" id="{48C7E119-AD87-4916-8F25-CDF6AA34306C}"/>
            </a:ext>
          </a:extLst>
        </xdr:cNvPr>
        <xdr:cNvPicPr>
          <a:picLocks noChangeAspect="1"/>
        </xdr:cNvPicPr>
      </xdr:nvPicPr>
      <xdr:blipFill>
        <a:blip xmlns:r="http://schemas.openxmlformats.org/officeDocument/2006/relationships" r:embed="rId1"/>
        <a:stretch>
          <a:fillRect/>
        </a:stretch>
      </xdr:blipFill>
      <xdr:spPr>
        <a:xfrm>
          <a:off x="0" y="381000"/>
          <a:ext cx="5942857" cy="877142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14</xdr:row>
      <xdr:rowOff>13608</xdr:rowOff>
    </xdr:from>
    <xdr:to>
      <xdr:col>9</xdr:col>
      <xdr:colOff>299356</xdr:colOff>
      <xdr:row>31</xdr:row>
      <xdr:rowOff>112860</xdr:rowOff>
    </xdr:to>
    <xdr:graphicFrame macro="">
      <xdr:nvGraphicFramePr>
        <xdr:cNvPr id="5" name="Chart 4">
          <a:extLst>
            <a:ext uri="{FF2B5EF4-FFF2-40B4-BE49-F238E27FC236}">
              <a16:creationId xmlns:a16="http://schemas.microsoft.com/office/drawing/2014/main" id="{6E29FAD6-3E02-4B86-947C-B9FD5D2D2C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11204</xdr:colOff>
      <xdr:row>32</xdr:row>
      <xdr:rowOff>88847</xdr:rowOff>
    </xdr:from>
    <xdr:to>
      <xdr:col>9</xdr:col>
      <xdr:colOff>313764</xdr:colOff>
      <xdr:row>49</xdr:row>
      <xdr:rowOff>189699</xdr:rowOff>
    </xdr:to>
    <xdr:graphicFrame macro="">
      <xdr:nvGraphicFramePr>
        <xdr:cNvPr id="7" name="Chart 6">
          <a:extLst>
            <a:ext uri="{FF2B5EF4-FFF2-40B4-BE49-F238E27FC236}">
              <a16:creationId xmlns:a16="http://schemas.microsoft.com/office/drawing/2014/main" id="{D7F4AA15-A7B7-4042-80A9-3B602D500A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51</xdr:row>
      <xdr:rowOff>13607</xdr:rowOff>
    </xdr:from>
    <xdr:to>
      <xdr:col>9</xdr:col>
      <xdr:colOff>302560</xdr:colOff>
      <xdr:row>68</xdr:row>
      <xdr:rowOff>128066</xdr:rowOff>
    </xdr:to>
    <xdr:graphicFrame macro="">
      <xdr:nvGraphicFramePr>
        <xdr:cNvPr id="4" name="Chart 3">
          <a:extLst>
            <a:ext uri="{FF2B5EF4-FFF2-40B4-BE49-F238E27FC236}">
              <a16:creationId xmlns:a16="http://schemas.microsoft.com/office/drawing/2014/main" id="{4D71BF89-82D7-451F-BF92-CE28317A6A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69</xdr:row>
      <xdr:rowOff>68036</xdr:rowOff>
    </xdr:from>
    <xdr:to>
      <xdr:col>9</xdr:col>
      <xdr:colOff>302560</xdr:colOff>
      <xdr:row>86</xdr:row>
      <xdr:rowOff>182495</xdr:rowOff>
    </xdr:to>
    <xdr:graphicFrame macro="">
      <xdr:nvGraphicFramePr>
        <xdr:cNvPr id="6" name="Chart 5">
          <a:extLst>
            <a:ext uri="{FF2B5EF4-FFF2-40B4-BE49-F238E27FC236}">
              <a16:creationId xmlns:a16="http://schemas.microsoft.com/office/drawing/2014/main" id="{65336635-113A-4242-A7B6-15028E613B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336177</xdr:colOff>
      <xdr:row>15</xdr:row>
      <xdr:rowOff>76200</xdr:rowOff>
    </xdr:to>
    <xdr:graphicFrame macro="">
      <xdr:nvGraphicFramePr>
        <xdr:cNvPr id="3" name="Chart 2">
          <a:extLst>
            <a:ext uri="{FF2B5EF4-FFF2-40B4-BE49-F238E27FC236}">
              <a16:creationId xmlns:a16="http://schemas.microsoft.com/office/drawing/2014/main" id="{BAD39FA4-0AE5-461D-8AEC-0FC6502D8D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593912</xdr:colOff>
      <xdr:row>1</xdr:row>
      <xdr:rowOff>11206</xdr:rowOff>
    </xdr:from>
    <xdr:to>
      <xdr:col>16</xdr:col>
      <xdr:colOff>324971</xdr:colOff>
      <xdr:row>15</xdr:row>
      <xdr:rowOff>87406</xdr:rowOff>
    </xdr:to>
    <xdr:graphicFrame macro="">
      <xdr:nvGraphicFramePr>
        <xdr:cNvPr id="4" name="Chart 3">
          <a:extLst>
            <a:ext uri="{FF2B5EF4-FFF2-40B4-BE49-F238E27FC236}">
              <a16:creationId xmlns:a16="http://schemas.microsoft.com/office/drawing/2014/main" id="{790F130B-2C34-4E68-9DB4-BB521236BB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526677</xdr:colOff>
      <xdr:row>1</xdr:row>
      <xdr:rowOff>0</xdr:rowOff>
    </xdr:from>
    <xdr:to>
      <xdr:col>24</xdr:col>
      <xdr:colOff>257735</xdr:colOff>
      <xdr:row>15</xdr:row>
      <xdr:rowOff>76200</xdr:rowOff>
    </xdr:to>
    <xdr:graphicFrame macro="">
      <xdr:nvGraphicFramePr>
        <xdr:cNvPr id="5" name="Chart 4">
          <a:extLst>
            <a:ext uri="{FF2B5EF4-FFF2-40B4-BE49-F238E27FC236}">
              <a16:creationId xmlns:a16="http://schemas.microsoft.com/office/drawing/2014/main" id="{0B71B8C9-83F5-45BE-B0D5-940D5D5C90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17</xdr:row>
      <xdr:rowOff>0</xdr:rowOff>
    </xdr:from>
    <xdr:to>
      <xdr:col>8</xdr:col>
      <xdr:colOff>336177</xdr:colOff>
      <xdr:row>31</xdr:row>
      <xdr:rowOff>76200</xdr:rowOff>
    </xdr:to>
    <xdr:graphicFrame macro="">
      <xdr:nvGraphicFramePr>
        <xdr:cNvPr id="6" name="Chart 5">
          <a:extLst>
            <a:ext uri="{FF2B5EF4-FFF2-40B4-BE49-F238E27FC236}">
              <a16:creationId xmlns:a16="http://schemas.microsoft.com/office/drawing/2014/main" id="{05C3B6EB-41B1-4C72-B69E-24A0821C7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600075</xdr:colOff>
      <xdr:row>32</xdr:row>
      <xdr:rowOff>171450</xdr:rowOff>
    </xdr:from>
    <xdr:to>
      <xdr:col>8</xdr:col>
      <xdr:colOff>295275</xdr:colOff>
      <xdr:row>47</xdr:row>
      <xdr:rowOff>57150</xdr:rowOff>
    </xdr:to>
    <xdr:graphicFrame macro="">
      <xdr:nvGraphicFramePr>
        <xdr:cNvPr id="8" name="Chart 7">
          <a:extLst>
            <a:ext uri="{FF2B5EF4-FFF2-40B4-BE49-F238E27FC236}">
              <a16:creationId xmlns:a16="http://schemas.microsoft.com/office/drawing/2014/main" id="{039A4258-9DB3-4DF2-9DB2-733EF0E788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0</xdr:colOff>
      <xdr:row>33</xdr:row>
      <xdr:rowOff>0</xdr:rowOff>
    </xdr:from>
    <xdr:to>
      <xdr:col>16</xdr:col>
      <xdr:colOff>304800</xdr:colOff>
      <xdr:row>47</xdr:row>
      <xdr:rowOff>76200</xdr:rowOff>
    </xdr:to>
    <xdr:graphicFrame macro="">
      <xdr:nvGraphicFramePr>
        <xdr:cNvPr id="9" name="Chart 8">
          <a:extLst>
            <a:ext uri="{FF2B5EF4-FFF2-40B4-BE49-F238E27FC236}">
              <a16:creationId xmlns:a16="http://schemas.microsoft.com/office/drawing/2014/main" id="{D66BE733-C908-4A25-A74E-F91627D698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xdr:col>
      <xdr:colOff>0</xdr:colOff>
      <xdr:row>48</xdr:row>
      <xdr:rowOff>9525</xdr:rowOff>
    </xdr:from>
    <xdr:to>
      <xdr:col>16</xdr:col>
      <xdr:colOff>304800</xdr:colOff>
      <xdr:row>62</xdr:row>
      <xdr:rowOff>85725</xdr:rowOff>
    </xdr:to>
    <xdr:graphicFrame macro="">
      <xdr:nvGraphicFramePr>
        <xdr:cNvPr id="11" name="Chart 10">
          <a:extLst>
            <a:ext uri="{FF2B5EF4-FFF2-40B4-BE49-F238E27FC236}">
              <a16:creationId xmlns:a16="http://schemas.microsoft.com/office/drawing/2014/main" id="{F3ABBF28-BF8B-478C-A327-9EF4165F51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600075</xdr:colOff>
      <xdr:row>48</xdr:row>
      <xdr:rowOff>0</xdr:rowOff>
    </xdr:from>
    <xdr:to>
      <xdr:col>8</xdr:col>
      <xdr:colOff>295275</xdr:colOff>
      <xdr:row>62</xdr:row>
      <xdr:rowOff>76200</xdr:rowOff>
    </xdr:to>
    <xdr:graphicFrame macro="">
      <xdr:nvGraphicFramePr>
        <xdr:cNvPr id="13" name="Chart 12">
          <a:extLst>
            <a:ext uri="{FF2B5EF4-FFF2-40B4-BE49-F238E27FC236}">
              <a16:creationId xmlns:a16="http://schemas.microsoft.com/office/drawing/2014/main" id="{5ECEC012-24BF-481F-BD4F-12C1AEA163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FBE6034-18D1-4D1D-9C23-38FFB98E1DDC}" name="Table1" displayName="Table1" ref="B4:C11" totalsRowCount="1" headerRowDxfId="33" tableBorderDxfId="32">
  <tableColumns count="2">
    <tableColumn id="1" xr3:uid="{8E8E124B-740E-4185-A38C-6F52BA92323B}" name="Performance Metrics" totalsRowLabel="Highest Returns" dataDxfId="31" totalsRowDxfId="30"/>
    <tableColumn id="2" xr3:uid="{F9A756A8-342A-44C2-A844-8C238D498765}" name=" " totalsRowFunction="custom" dataDxfId="29" totalsRowDxfId="28" totalsRowCellStyle="Percent">
      <totalsRowFormula>MAX(Y8:Y876)</totalsRowFormula>
    </tableColumn>
  </tableColumns>
  <tableStyleInfo name="TableStyleLight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9892B08-C226-4C30-8484-B7C1F283028F}" name="Table13" displayName="Table13" ref="E4:F12" totalsRowCount="1" headerRowDxfId="27" tableBorderDxfId="26" totalsRowBorderDxfId="25">
  <tableColumns count="2">
    <tableColumn id="1" xr3:uid="{DE685F4F-430D-4F59-BEF7-81B2A7988EC3}" name="Performance Metrics" totalsRowLabel="Lowest Returns" dataDxfId="24" totalsRowDxfId="23"/>
    <tableColumn id="2" xr3:uid="{B4C78584-A1DE-4154-890D-E271E2429F80}" name=" " totalsRowFunction="custom" dataDxfId="22" totalsRowDxfId="21">
      <totalsRowFormula>MIN(AD8:AD876)</totalsRowFormula>
    </tableColumn>
  </tableColumns>
  <tableStyleInfo name="TableStyleLight8"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26BF4A8-53DE-40C8-8E28-C2659EA532CC}" name="Table14" displayName="Table14" ref="H4:I12" totalsRowCount="1" headerRowDxfId="20" tableBorderDxfId="19" totalsRowBorderDxfId="18">
  <tableColumns count="2">
    <tableColumn id="1" xr3:uid="{52AD69D1-A1EF-4B99-A6B9-A6AC69AD653F}" name="Performance Metrics" totalsRowLabel="Lowest Returns" dataDxfId="17" totalsRowDxfId="16"/>
    <tableColumn id="2" xr3:uid="{E3D3C259-0E89-4A19-8199-0FCA3F22111A}" name=" " totalsRowFunction="custom" dataDxfId="15" totalsRowDxfId="14">
      <totalsRowFormula>MIN(AI8:AI876)</totalsRowFormula>
    </tableColumn>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app.lucidchart.com/publicSegments/view/03088b5e-d1a5-4fa9-99d1-d555ab1a94b5/image.png" TargetMode="Externa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table" Target="../tables/table3.xml"/><Relationship Id="rId4" Type="http://schemas.openxmlformats.org/officeDocument/2006/relationships/table" Target="../tables/table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8D03D-87A3-49C7-A7B7-76CC88E91658}">
  <dimension ref="A1:L27"/>
  <sheetViews>
    <sheetView tabSelected="1" workbookViewId="0">
      <selection sqref="A1:L11"/>
    </sheetView>
  </sheetViews>
  <sheetFormatPr defaultRowHeight="15" x14ac:dyDescent="0.25"/>
  <sheetData>
    <row r="1" spans="1:12" x14ac:dyDescent="0.25">
      <c r="A1" s="82" t="s">
        <v>69</v>
      </c>
      <c r="B1" s="83"/>
      <c r="C1" s="83"/>
      <c r="D1" s="83"/>
      <c r="E1" s="83"/>
      <c r="F1" s="83"/>
      <c r="G1" s="83"/>
      <c r="H1" s="83"/>
      <c r="I1" s="83"/>
      <c r="J1" s="83"/>
      <c r="K1" s="83"/>
      <c r="L1" s="84"/>
    </row>
    <row r="2" spans="1:12" x14ac:dyDescent="0.25">
      <c r="A2" s="85"/>
      <c r="B2" s="86"/>
      <c r="C2" s="86"/>
      <c r="D2" s="86"/>
      <c r="E2" s="86"/>
      <c r="F2" s="86"/>
      <c r="G2" s="86"/>
      <c r="H2" s="86"/>
      <c r="I2" s="86"/>
      <c r="J2" s="86"/>
      <c r="K2" s="86"/>
      <c r="L2" s="87"/>
    </row>
    <row r="3" spans="1:12" x14ac:dyDescent="0.25">
      <c r="A3" s="85"/>
      <c r="B3" s="86"/>
      <c r="C3" s="86"/>
      <c r="D3" s="86"/>
      <c r="E3" s="86"/>
      <c r="F3" s="86"/>
      <c r="G3" s="86"/>
      <c r="H3" s="86"/>
      <c r="I3" s="86"/>
      <c r="J3" s="86"/>
      <c r="K3" s="86"/>
      <c r="L3" s="87"/>
    </row>
    <row r="4" spans="1:12" x14ac:dyDescent="0.25">
      <c r="A4" s="85"/>
      <c r="B4" s="86"/>
      <c r="C4" s="86"/>
      <c r="D4" s="86"/>
      <c r="E4" s="86"/>
      <c r="F4" s="86"/>
      <c r="G4" s="86"/>
      <c r="H4" s="86"/>
      <c r="I4" s="86"/>
      <c r="J4" s="86"/>
      <c r="K4" s="86"/>
      <c r="L4" s="87"/>
    </row>
    <row r="5" spans="1:12" x14ac:dyDescent="0.25">
      <c r="A5" s="85"/>
      <c r="B5" s="86"/>
      <c r="C5" s="86"/>
      <c r="D5" s="86"/>
      <c r="E5" s="86"/>
      <c r="F5" s="86"/>
      <c r="G5" s="86"/>
      <c r="H5" s="86"/>
      <c r="I5" s="86"/>
      <c r="J5" s="86"/>
      <c r="K5" s="86"/>
      <c r="L5" s="87"/>
    </row>
    <row r="6" spans="1:12" x14ac:dyDescent="0.25">
      <c r="A6" s="85"/>
      <c r="B6" s="86"/>
      <c r="C6" s="86"/>
      <c r="D6" s="86"/>
      <c r="E6" s="86"/>
      <c r="F6" s="86"/>
      <c r="G6" s="86"/>
      <c r="H6" s="86"/>
      <c r="I6" s="86"/>
      <c r="J6" s="86"/>
      <c r="K6" s="86"/>
      <c r="L6" s="87"/>
    </row>
    <row r="7" spans="1:12" x14ac:dyDescent="0.25">
      <c r="A7" s="85"/>
      <c r="B7" s="86"/>
      <c r="C7" s="86"/>
      <c r="D7" s="86"/>
      <c r="E7" s="86"/>
      <c r="F7" s="86"/>
      <c r="G7" s="86"/>
      <c r="H7" s="86"/>
      <c r="I7" s="86"/>
      <c r="J7" s="86"/>
      <c r="K7" s="86"/>
      <c r="L7" s="87"/>
    </row>
    <row r="8" spans="1:12" x14ac:dyDescent="0.25">
      <c r="A8" s="85"/>
      <c r="B8" s="86"/>
      <c r="C8" s="86"/>
      <c r="D8" s="86"/>
      <c r="E8" s="86"/>
      <c r="F8" s="86"/>
      <c r="G8" s="86"/>
      <c r="H8" s="86"/>
      <c r="I8" s="86"/>
      <c r="J8" s="86"/>
      <c r="K8" s="86"/>
      <c r="L8" s="87"/>
    </row>
    <row r="9" spans="1:12" x14ac:dyDescent="0.25">
      <c r="A9" s="85"/>
      <c r="B9" s="86"/>
      <c r="C9" s="86"/>
      <c r="D9" s="86"/>
      <c r="E9" s="86"/>
      <c r="F9" s="86"/>
      <c r="G9" s="86"/>
      <c r="H9" s="86"/>
      <c r="I9" s="86"/>
      <c r="J9" s="86"/>
      <c r="K9" s="86"/>
      <c r="L9" s="87"/>
    </row>
    <row r="10" spans="1:12" x14ac:dyDescent="0.25">
      <c r="A10" s="85"/>
      <c r="B10" s="86"/>
      <c r="C10" s="86"/>
      <c r="D10" s="86"/>
      <c r="E10" s="86"/>
      <c r="F10" s="86"/>
      <c r="G10" s="86"/>
      <c r="H10" s="86"/>
      <c r="I10" s="86"/>
      <c r="J10" s="86"/>
      <c r="K10" s="86"/>
      <c r="L10" s="87"/>
    </row>
    <row r="11" spans="1:12" x14ac:dyDescent="0.25">
      <c r="A11" s="88"/>
      <c r="B11" s="89"/>
      <c r="C11" s="89"/>
      <c r="D11" s="89"/>
      <c r="E11" s="89"/>
      <c r="F11" s="89"/>
      <c r="G11" s="89"/>
      <c r="H11" s="89"/>
      <c r="I11" s="89"/>
      <c r="J11" s="89"/>
      <c r="K11" s="89"/>
      <c r="L11" s="90"/>
    </row>
    <row r="13" spans="1:12" ht="15" customHeight="1" x14ac:dyDescent="0.25">
      <c r="A13" s="92" t="s">
        <v>95</v>
      </c>
      <c r="B13" s="93"/>
      <c r="C13" s="93"/>
      <c r="D13" s="93"/>
      <c r="E13" s="93"/>
      <c r="F13" s="93"/>
      <c r="G13" s="93"/>
      <c r="H13" s="93"/>
      <c r="I13" s="93"/>
      <c r="J13" s="93"/>
      <c r="K13" s="93"/>
      <c r="L13" s="94"/>
    </row>
    <row r="14" spans="1:12" x14ac:dyDescent="0.25">
      <c r="A14" s="95"/>
      <c r="B14" s="96"/>
      <c r="C14" s="96"/>
      <c r="D14" s="96"/>
      <c r="E14" s="96"/>
      <c r="F14" s="96"/>
      <c r="G14" s="96"/>
      <c r="H14" s="96"/>
      <c r="I14" s="96"/>
      <c r="J14" s="96"/>
      <c r="K14" s="96"/>
      <c r="L14" s="97"/>
    </row>
    <row r="15" spans="1:12" x14ac:dyDescent="0.25">
      <c r="A15" s="95"/>
      <c r="B15" s="96"/>
      <c r="C15" s="96"/>
      <c r="D15" s="96"/>
      <c r="E15" s="96"/>
      <c r="F15" s="96"/>
      <c r="G15" s="96"/>
      <c r="H15" s="96"/>
      <c r="I15" s="96"/>
      <c r="J15" s="96"/>
      <c r="K15" s="96"/>
      <c r="L15" s="97"/>
    </row>
    <row r="16" spans="1:12" x14ac:dyDescent="0.25">
      <c r="A16" s="95"/>
      <c r="B16" s="96"/>
      <c r="C16" s="96"/>
      <c r="D16" s="96"/>
      <c r="E16" s="96"/>
      <c r="F16" s="96"/>
      <c r="G16" s="96"/>
      <c r="H16" s="96"/>
      <c r="I16" s="96"/>
      <c r="J16" s="96"/>
      <c r="K16" s="96"/>
      <c r="L16" s="97"/>
    </row>
    <row r="17" spans="1:12" x14ac:dyDescent="0.25">
      <c r="A17" s="95"/>
      <c r="B17" s="96"/>
      <c r="C17" s="96"/>
      <c r="D17" s="96"/>
      <c r="E17" s="96"/>
      <c r="F17" s="96"/>
      <c r="G17" s="96"/>
      <c r="H17" s="96"/>
      <c r="I17" s="96"/>
      <c r="J17" s="96"/>
      <c r="K17" s="96"/>
      <c r="L17" s="97"/>
    </row>
    <row r="18" spans="1:12" x14ac:dyDescent="0.25">
      <c r="A18" s="95"/>
      <c r="B18" s="96"/>
      <c r="C18" s="96"/>
      <c r="D18" s="96"/>
      <c r="E18" s="96"/>
      <c r="F18" s="96"/>
      <c r="G18" s="96"/>
      <c r="H18" s="96"/>
      <c r="I18" s="96"/>
      <c r="J18" s="96"/>
      <c r="K18" s="96"/>
      <c r="L18" s="97"/>
    </row>
    <row r="19" spans="1:12" x14ac:dyDescent="0.25">
      <c r="A19" s="95"/>
      <c r="B19" s="96"/>
      <c r="C19" s="96"/>
      <c r="D19" s="96"/>
      <c r="E19" s="96"/>
      <c r="F19" s="96"/>
      <c r="G19" s="96"/>
      <c r="H19" s="96"/>
      <c r="I19" s="96"/>
      <c r="J19" s="96"/>
      <c r="K19" s="96"/>
      <c r="L19" s="97"/>
    </row>
    <row r="20" spans="1:12" x14ac:dyDescent="0.25">
      <c r="A20" s="98"/>
      <c r="B20" s="99"/>
      <c r="C20" s="99"/>
      <c r="D20" s="99"/>
      <c r="E20" s="99"/>
      <c r="F20" s="99"/>
      <c r="G20" s="99"/>
      <c r="H20" s="99"/>
      <c r="I20" s="99"/>
      <c r="J20" s="99"/>
      <c r="K20" s="99"/>
      <c r="L20" s="100"/>
    </row>
    <row r="21" spans="1:12" x14ac:dyDescent="0.25">
      <c r="A21" s="91" t="s">
        <v>94</v>
      </c>
      <c r="B21" s="91"/>
      <c r="C21" s="91"/>
      <c r="D21" s="91"/>
      <c r="E21" s="91"/>
      <c r="F21" s="91"/>
      <c r="G21" s="91"/>
      <c r="H21" s="91"/>
      <c r="I21" s="91"/>
      <c r="J21" s="91"/>
      <c r="K21" s="91"/>
      <c r="L21" s="91"/>
    </row>
    <row r="22" spans="1:12" x14ac:dyDescent="0.25">
      <c r="A22" s="91"/>
      <c r="B22" s="91"/>
      <c r="C22" s="91"/>
      <c r="D22" s="91"/>
      <c r="E22" s="91"/>
      <c r="F22" s="91"/>
      <c r="G22" s="91"/>
      <c r="H22" s="91"/>
      <c r="I22" s="91"/>
      <c r="J22" s="91"/>
      <c r="K22" s="91"/>
      <c r="L22" s="91"/>
    </row>
    <row r="23" spans="1:12" x14ac:dyDescent="0.25">
      <c r="A23" s="91"/>
      <c r="B23" s="91"/>
      <c r="C23" s="91"/>
      <c r="D23" s="91"/>
      <c r="E23" s="91"/>
      <c r="F23" s="91"/>
      <c r="G23" s="91"/>
      <c r="H23" s="91"/>
      <c r="I23" s="91"/>
      <c r="J23" s="91"/>
      <c r="K23" s="91"/>
      <c r="L23" s="91"/>
    </row>
    <row r="24" spans="1:12" x14ac:dyDescent="0.25">
      <c r="A24" s="91"/>
      <c r="B24" s="91"/>
      <c r="C24" s="91"/>
      <c r="D24" s="91"/>
      <c r="E24" s="91"/>
      <c r="F24" s="91"/>
      <c r="G24" s="91"/>
      <c r="H24" s="91"/>
      <c r="I24" s="91"/>
      <c r="J24" s="91"/>
      <c r="K24" s="91"/>
      <c r="L24" s="91"/>
    </row>
    <row r="25" spans="1:12" x14ac:dyDescent="0.25">
      <c r="A25" s="91"/>
      <c r="B25" s="91"/>
      <c r="C25" s="91"/>
      <c r="D25" s="91"/>
      <c r="E25" s="91"/>
      <c r="F25" s="91"/>
      <c r="G25" s="91"/>
      <c r="H25" s="91"/>
      <c r="I25" s="91"/>
      <c r="J25" s="91"/>
      <c r="K25" s="91"/>
      <c r="L25" s="91"/>
    </row>
    <row r="26" spans="1:12" x14ac:dyDescent="0.25">
      <c r="A26" s="91"/>
      <c r="B26" s="91"/>
      <c r="C26" s="91"/>
      <c r="D26" s="91"/>
      <c r="E26" s="91"/>
      <c r="F26" s="91"/>
      <c r="G26" s="91"/>
      <c r="H26" s="91"/>
      <c r="I26" s="91"/>
      <c r="J26" s="91"/>
      <c r="K26" s="91"/>
      <c r="L26" s="91"/>
    </row>
    <row r="27" spans="1:12" x14ac:dyDescent="0.25">
      <c r="A27" s="91"/>
      <c r="B27" s="91"/>
      <c r="C27" s="91"/>
      <c r="D27" s="91"/>
      <c r="E27" s="91"/>
      <c r="F27" s="91"/>
      <c r="G27" s="91"/>
      <c r="H27" s="91"/>
      <c r="I27" s="91"/>
      <c r="J27" s="91"/>
      <c r="K27" s="91"/>
      <c r="L27" s="91"/>
    </row>
  </sheetData>
  <mergeCells count="3">
    <mergeCell ref="A1:L11"/>
    <mergeCell ref="A21:L27"/>
    <mergeCell ref="A13:L20"/>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C4460-818C-4D8E-9E43-B7D80E780BBA}">
  <dimension ref="A1:A2"/>
  <sheetViews>
    <sheetView zoomScale="120" zoomScaleNormal="120" workbookViewId="0"/>
  </sheetViews>
  <sheetFormatPr defaultRowHeight="15" x14ac:dyDescent="0.25"/>
  <sheetData>
    <row r="1" spans="1:1" x14ac:dyDescent="0.25">
      <c r="A1" t="s">
        <v>71</v>
      </c>
    </row>
    <row r="2" spans="1:1" x14ac:dyDescent="0.25">
      <c r="A2" s="53" t="s">
        <v>70</v>
      </c>
    </row>
  </sheetData>
  <hyperlinks>
    <hyperlink ref="A2" r:id="rId1" xr:uid="{C39EE54D-AB96-4739-B2DF-CBED027987CF}"/>
  </hyperlink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AV878"/>
  <sheetViews>
    <sheetView zoomScale="115" zoomScaleNormal="115" workbookViewId="0">
      <pane xSplit="1" ySplit="3" topLeftCell="B4" activePane="bottomRight" state="frozen"/>
      <selection pane="topRight" activeCell="B1" sqref="B1"/>
      <selection pane="bottomLeft" activeCell="A2" sqref="A2"/>
      <selection pane="bottomRight"/>
    </sheetView>
  </sheetViews>
  <sheetFormatPr defaultRowHeight="15" x14ac:dyDescent="0.25"/>
  <cols>
    <col min="1" max="1" width="9.140625" style="7"/>
    <col min="2" max="2" width="25.42578125" style="7" bestFit="1" customWidth="1"/>
    <col min="3" max="3" width="23.85546875" style="7" bestFit="1" customWidth="1"/>
    <col min="4" max="4" width="3.140625" style="7" customWidth="1"/>
    <col min="5" max="5" width="25.42578125" style="7" bestFit="1" customWidth="1"/>
    <col min="6" max="6" width="9.7109375" style="7" bestFit="1" customWidth="1"/>
    <col min="7" max="7" width="9.140625" style="7"/>
    <col min="8" max="8" width="25.42578125" style="7" customWidth="1"/>
    <col min="9" max="9" width="9.5703125" style="7" bestFit="1" customWidth="1"/>
    <col min="10" max="11" width="9.140625" style="7"/>
    <col min="12" max="12" width="12.42578125" style="7" bestFit="1" customWidth="1"/>
    <col min="13" max="13" width="9.28515625" style="7" customWidth="1"/>
    <col min="14" max="14" width="10.28515625" style="7" customWidth="1"/>
    <col min="15" max="15" width="9.85546875" style="7" customWidth="1"/>
    <col min="16" max="16" width="9.28515625" style="7" customWidth="1"/>
    <col min="17" max="17" width="9" style="7" bestFit="1" customWidth="1"/>
    <col min="18" max="20" width="11" style="7" customWidth="1"/>
    <col min="21" max="21" width="7.85546875" style="7" bestFit="1" customWidth="1"/>
    <col min="22" max="22" width="8.42578125" style="7" bestFit="1" customWidth="1"/>
    <col min="23" max="23" width="16.42578125" style="7" bestFit="1" customWidth="1"/>
    <col min="24" max="24" width="18.140625" style="7" bestFit="1" customWidth="1"/>
    <col min="25" max="25" width="8.85546875" style="13" bestFit="1" customWidth="1"/>
    <col min="26" max="32" width="9.140625" style="7"/>
    <col min="33" max="33" width="13.140625" style="7" bestFit="1" customWidth="1"/>
    <col min="34" max="36" width="9.140625" style="7"/>
    <col min="37" max="37" width="11" style="7" bestFit="1" customWidth="1"/>
    <col min="38" max="38" width="12.140625" style="7" bestFit="1" customWidth="1"/>
    <col min="39" max="40" width="9.140625" style="7"/>
    <col min="41" max="41" width="11" style="7" bestFit="1" customWidth="1"/>
    <col min="42" max="42" width="12.140625" style="7" bestFit="1" customWidth="1"/>
    <col min="43" max="44" width="9.140625" style="7"/>
    <col min="45" max="45" width="11" style="7" bestFit="1" customWidth="1"/>
    <col min="46" max="46" width="12.140625" style="7" bestFit="1" customWidth="1"/>
    <col min="47" max="16384" width="9.140625" style="7"/>
  </cols>
  <sheetData>
    <row r="1" spans="2:48" ht="15" customHeight="1" x14ac:dyDescent="0.25">
      <c r="L1" s="101" t="s">
        <v>24</v>
      </c>
      <c r="M1" s="101"/>
      <c r="N1" s="101"/>
      <c r="O1" s="101"/>
      <c r="P1" s="101"/>
      <c r="Q1" s="101"/>
      <c r="R1" s="101"/>
      <c r="S1" s="101" t="s">
        <v>29</v>
      </c>
      <c r="T1" s="101"/>
      <c r="U1" s="101" t="s">
        <v>79</v>
      </c>
      <c r="V1" s="101"/>
      <c r="W1" s="101"/>
      <c r="X1" s="101"/>
      <c r="Y1" s="101"/>
      <c r="Z1" s="101" t="s">
        <v>80</v>
      </c>
      <c r="AA1" s="101"/>
      <c r="AB1" s="101"/>
      <c r="AC1" s="101"/>
      <c r="AD1" s="101"/>
      <c r="AE1" s="101" t="s">
        <v>81</v>
      </c>
      <c r="AF1" s="101"/>
      <c r="AG1" s="101"/>
      <c r="AH1" s="101"/>
      <c r="AI1" s="101"/>
      <c r="AK1" s="104" t="s">
        <v>55</v>
      </c>
      <c r="AL1" s="104"/>
      <c r="AM1" s="104"/>
      <c r="AN1" s="104"/>
      <c r="AO1" s="104" t="s">
        <v>54</v>
      </c>
      <c r="AP1" s="104"/>
      <c r="AQ1" s="104"/>
      <c r="AR1" s="104"/>
      <c r="AS1" s="104" t="s">
        <v>53</v>
      </c>
      <c r="AT1" s="104"/>
      <c r="AU1" s="104"/>
      <c r="AV1" s="104"/>
    </row>
    <row r="2" spans="2:48" ht="15" customHeight="1" x14ac:dyDescent="0.25">
      <c r="L2" s="101"/>
      <c r="M2" s="101"/>
      <c r="N2" s="101"/>
      <c r="O2" s="101"/>
      <c r="P2" s="101"/>
      <c r="Q2" s="101"/>
      <c r="R2" s="101"/>
      <c r="S2" s="101"/>
      <c r="T2" s="101"/>
      <c r="U2" s="101"/>
      <c r="V2" s="101"/>
      <c r="W2" s="101"/>
      <c r="X2" s="101"/>
      <c r="Y2" s="101"/>
      <c r="Z2" s="101"/>
      <c r="AA2" s="101"/>
      <c r="AB2" s="101"/>
      <c r="AC2" s="101"/>
      <c r="AD2" s="101"/>
      <c r="AE2" s="101"/>
      <c r="AF2" s="101"/>
      <c r="AG2" s="101"/>
      <c r="AH2" s="101"/>
      <c r="AI2" s="101"/>
      <c r="AK2" s="104"/>
      <c r="AL2" s="104"/>
      <c r="AM2" s="104"/>
      <c r="AN2" s="104"/>
      <c r="AO2" s="104"/>
      <c r="AP2" s="104"/>
      <c r="AQ2" s="104"/>
      <c r="AR2" s="104"/>
      <c r="AS2" s="104"/>
      <c r="AT2" s="104"/>
      <c r="AU2" s="104"/>
      <c r="AV2" s="104"/>
    </row>
    <row r="3" spans="2:48" x14ac:dyDescent="0.25">
      <c r="B3" s="102" t="s">
        <v>56</v>
      </c>
      <c r="C3" s="103"/>
      <c r="E3" s="102" t="s">
        <v>28</v>
      </c>
      <c r="F3" s="103"/>
      <c r="H3" s="102" t="s">
        <v>27</v>
      </c>
      <c r="I3" s="103"/>
      <c r="L3" s="9" t="s">
        <v>0</v>
      </c>
      <c r="M3" s="9" t="s">
        <v>1</v>
      </c>
      <c r="N3" s="9" t="s">
        <v>2</v>
      </c>
      <c r="O3" s="9" t="s">
        <v>3</v>
      </c>
      <c r="P3" s="9" t="s">
        <v>4</v>
      </c>
      <c r="Q3" s="9" t="s">
        <v>5</v>
      </c>
      <c r="R3" s="9" t="s">
        <v>6</v>
      </c>
      <c r="S3" s="9" t="s">
        <v>28</v>
      </c>
      <c r="T3" s="9" t="s">
        <v>27</v>
      </c>
      <c r="U3" s="9" t="s">
        <v>7</v>
      </c>
      <c r="V3" s="9" t="s">
        <v>8</v>
      </c>
      <c r="W3" s="9" t="s">
        <v>9</v>
      </c>
      <c r="X3" s="9" t="s">
        <v>10</v>
      </c>
      <c r="Y3" s="10" t="s">
        <v>11</v>
      </c>
      <c r="Z3" s="9" t="s">
        <v>7</v>
      </c>
      <c r="AA3" s="9" t="s">
        <v>8</v>
      </c>
      <c r="AB3" s="9" t="s">
        <v>9</v>
      </c>
      <c r="AC3" s="9" t="s">
        <v>10</v>
      </c>
      <c r="AD3" s="10" t="s">
        <v>11</v>
      </c>
      <c r="AE3" s="9" t="s">
        <v>7</v>
      </c>
      <c r="AF3" s="9" t="s">
        <v>8</v>
      </c>
      <c r="AG3" s="9" t="s">
        <v>9</v>
      </c>
      <c r="AH3" s="9" t="s">
        <v>10</v>
      </c>
      <c r="AI3" s="10" t="s">
        <v>11</v>
      </c>
      <c r="AK3" s="9" t="s">
        <v>41</v>
      </c>
      <c r="AL3" s="9" t="s">
        <v>42</v>
      </c>
      <c r="AM3" s="9" t="s">
        <v>39</v>
      </c>
      <c r="AN3" s="9" t="s">
        <v>40</v>
      </c>
      <c r="AO3" s="9" t="s">
        <v>41</v>
      </c>
      <c r="AP3" s="9" t="s">
        <v>42</v>
      </c>
      <c r="AQ3" s="9" t="s">
        <v>39</v>
      </c>
      <c r="AR3" s="9" t="s">
        <v>40</v>
      </c>
      <c r="AS3" s="9" t="s">
        <v>41</v>
      </c>
      <c r="AT3" s="9" t="s">
        <v>42</v>
      </c>
      <c r="AU3" s="9" t="s">
        <v>39</v>
      </c>
      <c r="AV3" s="9" t="s">
        <v>40</v>
      </c>
    </row>
    <row r="4" spans="2:48" x14ac:dyDescent="0.25">
      <c r="B4" s="8" t="s">
        <v>15</v>
      </c>
      <c r="C4" s="8" t="s">
        <v>23</v>
      </c>
      <c r="E4" s="8" t="s">
        <v>15</v>
      </c>
      <c r="F4" s="8" t="s">
        <v>23</v>
      </c>
      <c r="H4" s="8" t="s">
        <v>15</v>
      </c>
      <c r="I4" s="8" t="s">
        <v>23</v>
      </c>
      <c r="L4" s="11">
        <v>42738</v>
      </c>
      <c r="M4" s="7">
        <v>54.200001</v>
      </c>
      <c r="N4" s="12">
        <v>55.240001999999997</v>
      </c>
      <c r="O4" s="12">
        <v>52.110000999999997</v>
      </c>
      <c r="P4" s="12">
        <v>52.330002</v>
      </c>
      <c r="Q4" s="7">
        <v>271094</v>
      </c>
      <c r="R4" s="12">
        <f t="shared" ref="R4:R67" si="0">P4</f>
        <v>52.330002</v>
      </c>
      <c r="AD4" s="13"/>
    </row>
    <row r="5" spans="2:48" x14ac:dyDescent="0.25">
      <c r="B5" s="54" t="s">
        <v>16</v>
      </c>
      <c r="C5" s="55">
        <f>SUMIF(Y:Y,"&gt;0")</f>
        <v>1.5387146846775115</v>
      </c>
      <c r="E5" s="54" t="s">
        <v>16</v>
      </c>
      <c r="F5" s="55">
        <f>SUMIF(AD:AD,"&gt;0")</f>
        <v>1.5460316936153133</v>
      </c>
      <c r="H5" s="54" t="s">
        <v>16</v>
      </c>
      <c r="I5" s="55">
        <f>SUMIF(AI:AI,"&gt;0")</f>
        <v>1.4887515430534775</v>
      </c>
      <c r="L5" s="11">
        <v>42739</v>
      </c>
      <c r="M5" s="7">
        <v>52.490001999999997</v>
      </c>
      <c r="N5" s="12">
        <v>53.43</v>
      </c>
      <c r="O5" s="12">
        <v>52.150002000000001</v>
      </c>
      <c r="P5" s="12">
        <v>53.259998000000003</v>
      </c>
      <c r="Q5" s="7">
        <v>727793</v>
      </c>
      <c r="R5" s="12">
        <f t="shared" si="0"/>
        <v>53.259998000000003</v>
      </c>
      <c r="S5" s="12">
        <v>52.905024590218815</v>
      </c>
      <c r="T5" s="12">
        <v>52.65</v>
      </c>
      <c r="W5" s="7" t="str">
        <f t="shared" ref="W5:W68" si="1" xml:space="preserve"> IF(AND(U5&gt;V5,U4&lt;V4),"BUY",IF(AND(U5&lt;V5,U4&gt;V4),"SELL",""))</f>
        <v/>
      </c>
      <c r="AB5" s="7" t="str">
        <f t="shared" ref="AB5:AB28" si="2" xml:space="preserve"> IF(AND(Z5&gt;AA5,Z4&lt;AA4),"BUY",IF(AND(Z5&lt;AA5,Z4&gt;AA4),"SELL",""))</f>
        <v/>
      </c>
      <c r="AD5" s="13"/>
    </row>
    <row r="6" spans="2:48" x14ac:dyDescent="0.25">
      <c r="B6" s="56" t="s">
        <v>17</v>
      </c>
      <c r="C6" s="57">
        <f>SUMIF(Y:Y,"&lt;0")</f>
        <v>-0.67165646024767878</v>
      </c>
      <c r="E6" s="56" t="s">
        <v>17</v>
      </c>
      <c r="F6" s="57">
        <f>SUMIF(AD:AD,"&lt;0")</f>
        <v>-0.81962238822543387</v>
      </c>
      <c r="H6" s="56" t="s">
        <v>17</v>
      </c>
      <c r="I6" s="57">
        <f>SUMIF(AI:AI,"&lt;0")</f>
        <v>-0.90220774162324135</v>
      </c>
      <c r="L6" s="11">
        <v>42740</v>
      </c>
      <c r="M6" s="7">
        <v>53.389999000000003</v>
      </c>
      <c r="N6" s="12">
        <v>54.119999</v>
      </c>
      <c r="O6" s="12">
        <v>52.790000999999997</v>
      </c>
      <c r="P6" s="12">
        <v>53.759998000000003</v>
      </c>
      <c r="Q6" s="7">
        <v>512641</v>
      </c>
      <c r="R6" s="12">
        <f t="shared" si="0"/>
        <v>53.759998000000003</v>
      </c>
      <c r="S6" s="12">
        <v>53.342526701303839</v>
      </c>
      <c r="T6" s="12">
        <v>52.759998000000003</v>
      </c>
      <c r="W6" s="7" t="str">
        <f t="shared" si="1"/>
        <v/>
      </c>
      <c r="AB6" s="7" t="str">
        <f t="shared" si="2"/>
        <v/>
      </c>
      <c r="AD6" s="13"/>
    </row>
    <row r="7" spans="2:48" x14ac:dyDescent="0.25">
      <c r="B7" s="58" t="s">
        <v>18</v>
      </c>
      <c r="C7" s="59">
        <f>COUNTIF(Y:Y, "&gt;0")</f>
        <v>19</v>
      </c>
      <c r="E7" s="58" t="s">
        <v>18</v>
      </c>
      <c r="F7" s="59">
        <f>COUNTIF(AD:AD, "&gt;0")</f>
        <v>19</v>
      </c>
      <c r="H7" s="58" t="s">
        <v>18</v>
      </c>
      <c r="I7" s="59">
        <f>COUNTIF(AI$4:AI$1048576, "&gt;0")</f>
        <v>17</v>
      </c>
      <c r="L7" s="11">
        <v>42741</v>
      </c>
      <c r="M7" s="7">
        <v>53.73</v>
      </c>
      <c r="N7" s="12">
        <v>54.32</v>
      </c>
      <c r="O7" s="12">
        <v>53.32</v>
      </c>
      <c r="P7" s="12">
        <v>53.990001999999997</v>
      </c>
      <c r="Q7" s="7">
        <v>517362</v>
      </c>
      <c r="R7" s="12">
        <f t="shared" si="0"/>
        <v>53.990001999999997</v>
      </c>
      <c r="S7" s="12">
        <v>53.214666736232971</v>
      </c>
      <c r="T7" s="12">
        <v>53.990001999999997</v>
      </c>
      <c r="W7" s="7" t="str">
        <f t="shared" si="1"/>
        <v/>
      </c>
      <c r="AB7" s="7" t="str">
        <f t="shared" si="2"/>
        <v/>
      </c>
      <c r="AD7" s="13"/>
    </row>
    <row r="8" spans="2:48" x14ac:dyDescent="0.25">
      <c r="B8" s="60" t="s">
        <v>19</v>
      </c>
      <c r="C8" s="61">
        <f>COUNTIF(Y:Y, "&lt;0")</f>
        <v>20</v>
      </c>
      <c r="E8" s="60" t="s">
        <v>19</v>
      </c>
      <c r="F8" s="61">
        <f>COUNTIF(AD:AD, "&lt;0")</f>
        <v>20</v>
      </c>
      <c r="H8" s="60" t="s">
        <v>19</v>
      </c>
      <c r="I8" s="61">
        <f>COUNTIF(AI:AI, "&lt;0")</f>
        <v>22</v>
      </c>
      <c r="L8" s="11">
        <v>42744</v>
      </c>
      <c r="M8" s="7">
        <v>53.75</v>
      </c>
      <c r="N8" s="12">
        <v>53.830002</v>
      </c>
      <c r="O8" s="12">
        <v>51.759998000000003</v>
      </c>
      <c r="P8" s="12">
        <v>51.959999000000003</v>
      </c>
      <c r="Q8" s="7">
        <v>528333</v>
      </c>
      <c r="R8" s="12">
        <f t="shared" si="0"/>
        <v>51.959999000000003</v>
      </c>
      <c r="S8" s="12">
        <v>51.028745277130717</v>
      </c>
      <c r="T8" s="12">
        <v>51.959999000000003</v>
      </c>
      <c r="U8" s="12">
        <f>AVERAGE(P4:P8)</f>
        <v>53.0599998</v>
      </c>
      <c r="W8" s="7" t="str">
        <f t="shared" si="1"/>
        <v/>
      </c>
      <c r="X8" s="12">
        <f t="shared" ref="X8:X28" si="3">IF(W7&lt;&gt;"",R8,X7)</f>
        <v>0</v>
      </c>
      <c r="Z8" s="12">
        <f t="shared" ref="Z8:Z71" si="4">AVERAGE(S5:S9)</f>
        <v>52.160000696382419</v>
      </c>
      <c r="AB8" s="7" t="str">
        <f t="shared" si="2"/>
        <v/>
      </c>
      <c r="AC8" s="12">
        <f>IF(AB7&lt;&gt;"",R8,AC7)</f>
        <v>0</v>
      </c>
      <c r="AD8" s="13"/>
      <c r="AE8" s="12">
        <f t="shared" ref="AE8:AE71" si="5">AVERAGE(T5:T9)</f>
        <v>52.435999800000005</v>
      </c>
      <c r="AG8" s="7" t="str">
        <f t="shared" ref="AG8:AG28" si="6" xml:space="preserve"> IF(AND(AE8&gt;AF8,AE7&lt;AF7),"BUY",IF(AND(AE8&lt;AF8,AE7&gt;AF7),"SELL",""))</f>
        <v/>
      </c>
      <c r="AH8" s="12">
        <f>IF(AG7&lt;&gt;"",P8,AH7)</f>
        <v>0</v>
      </c>
      <c r="AI8" s="13"/>
    </row>
    <row r="9" spans="2:48" x14ac:dyDescent="0.25">
      <c r="B9" s="62" t="s">
        <v>20</v>
      </c>
      <c r="C9" s="63">
        <f>C7/(C7+C8)</f>
        <v>0.48717948717948717</v>
      </c>
      <c r="E9" s="62" t="s">
        <v>20</v>
      </c>
      <c r="F9" s="63">
        <f>F7/(F7+F8)</f>
        <v>0.48717948717948717</v>
      </c>
      <c r="H9" s="62" t="s">
        <v>20</v>
      </c>
      <c r="I9" s="63">
        <f>I7/(I7+I8)</f>
        <v>0.4358974358974359</v>
      </c>
      <c r="L9" s="11">
        <v>42745</v>
      </c>
      <c r="M9" s="7">
        <v>51.830002</v>
      </c>
      <c r="N9" s="12">
        <v>52.369999</v>
      </c>
      <c r="O9" s="12">
        <v>50.709999000000003</v>
      </c>
      <c r="P9" s="12">
        <v>50.82</v>
      </c>
      <c r="Q9" s="7">
        <v>564893</v>
      </c>
      <c r="R9" s="12">
        <f t="shared" si="0"/>
        <v>50.82</v>
      </c>
      <c r="S9" s="12">
        <v>50.309040177025707</v>
      </c>
      <c r="T9" s="12">
        <v>50.82</v>
      </c>
      <c r="U9" s="12">
        <f t="shared" ref="U9:U46" si="7">AVERAGE(P5:P9)</f>
        <v>52.757999400000003</v>
      </c>
      <c r="W9" s="7" t="str">
        <f t="shared" si="1"/>
        <v/>
      </c>
      <c r="X9" s="12">
        <f t="shared" si="3"/>
        <v>0</v>
      </c>
      <c r="Z9" s="12">
        <f t="shared" si="4"/>
        <v>52.033058862871052</v>
      </c>
      <c r="AB9" s="7" t="str">
        <f t="shared" si="2"/>
        <v/>
      </c>
      <c r="AC9" s="12">
        <f t="shared" ref="AC9:AC72" si="8">IF(AB8&lt;&gt;"",R9,AC8)</f>
        <v>0</v>
      </c>
      <c r="AD9" s="13"/>
      <c r="AE9" s="12">
        <f t="shared" si="5"/>
        <v>52.355999799999992</v>
      </c>
      <c r="AG9" s="7" t="str">
        <f t="shared" si="6"/>
        <v/>
      </c>
      <c r="AH9" s="12">
        <f t="shared" ref="AH9:AH72" si="9">IF(AG8&lt;&gt;"",P9,AH8)</f>
        <v>0</v>
      </c>
      <c r="AI9" s="13"/>
    </row>
    <row r="10" spans="2:48" x14ac:dyDescent="0.25">
      <c r="B10" s="64" t="s">
        <v>21</v>
      </c>
      <c r="C10" s="65">
        <f>AVERAGE(Y4:Y876)</f>
        <v>2.2232262164867508E-2</v>
      </c>
      <c r="E10" s="64" t="s">
        <v>21</v>
      </c>
      <c r="F10" s="65">
        <f>AVERAGE(AD4:AD876)</f>
        <v>1.8625879625381522E-2</v>
      </c>
      <c r="H10" s="64" t="s">
        <v>21</v>
      </c>
      <c r="I10" s="65">
        <f>AVERAGE(AI4:AI876)</f>
        <v>1.503958465205733E-2</v>
      </c>
      <c r="L10" s="11">
        <v>42746</v>
      </c>
      <c r="M10" s="7">
        <v>50.810001</v>
      </c>
      <c r="N10" s="12">
        <v>52.779998999999997</v>
      </c>
      <c r="O10" s="12">
        <v>50.75</v>
      </c>
      <c r="P10" s="12">
        <v>52.25</v>
      </c>
      <c r="Q10" s="7">
        <v>632573</v>
      </c>
      <c r="R10" s="12">
        <f t="shared" si="0"/>
        <v>52.25</v>
      </c>
      <c r="S10" s="12">
        <v>52.270315422662023</v>
      </c>
      <c r="T10" s="12">
        <v>52.25</v>
      </c>
      <c r="U10" s="12">
        <f t="shared" si="7"/>
        <v>52.555999799999995</v>
      </c>
      <c r="W10" s="7" t="str">
        <f t="shared" si="1"/>
        <v/>
      </c>
      <c r="X10" s="12">
        <f t="shared" si="3"/>
        <v>0</v>
      </c>
      <c r="Z10" s="12">
        <f t="shared" si="4"/>
        <v>51.687927762891391</v>
      </c>
      <c r="AB10" s="7" t="str">
        <f t="shared" si="2"/>
        <v/>
      </c>
      <c r="AC10" s="12">
        <f t="shared" si="8"/>
        <v>0</v>
      </c>
      <c r="AD10" s="13"/>
      <c r="AE10" s="12">
        <f t="shared" si="5"/>
        <v>52.405999800000004</v>
      </c>
      <c r="AG10" s="7" t="str">
        <f t="shared" si="6"/>
        <v/>
      </c>
      <c r="AH10" s="12">
        <f t="shared" si="9"/>
        <v>0</v>
      </c>
      <c r="AI10" s="13"/>
    </row>
    <row r="11" spans="2:48" x14ac:dyDescent="0.25">
      <c r="B11" s="66" t="s">
        <v>77</v>
      </c>
      <c r="C11" s="67">
        <f>MAX(Y8:Y876)</f>
        <v>0.50459302489653868</v>
      </c>
      <c r="E11" s="66" t="s">
        <v>77</v>
      </c>
      <c r="F11" s="73">
        <f>MAX(AD8:AD876)</f>
        <v>0.43580432737012764</v>
      </c>
      <c r="H11" s="66" t="s">
        <v>77</v>
      </c>
      <c r="I11" s="73">
        <f>MAX(AI8:AI876)</f>
        <v>0.45803406525754153</v>
      </c>
      <c r="L11" s="11">
        <v>42747</v>
      </c>
      <c r="M11" s="7">
        <v>52.369999</v>
      </c>
      <c r="N11" s="12">
        <v>53.5</v>
      </c>
      <c r="O11" s="12">
        <v>52.119999</v>
      </c>
      <c r="P11" s="12">
        <v>53.009998000000003</v>
      </c>
      <c r="Q11" s="7">
        <v>815846</v>
      </c>
      <c r="R11" s="12">
        <f t="shared" si="0"/>
        <v>53.009998000000003</v>
      </c>
      <c r="S11" s="12">
        <v>51.616871201405523</v>
      </c>
      <c r="T11" s="12">
        <v>53.009998000000003</v>
      </c>
      <c r="U11" s="12">
        <f t="shared" si="7"/>
        <v>52.405999800000004</v>
      </c>
      <c r="W11" s="7" t="str">
        <f t="shared" si="1"/>
        <v/>
      </c>
      <c r="X11" s="12">
        <f t="shared" si="3"/>
        <v>0</v>
      </c>
      <c r="Z11" s="12">
        <f t="shared" si="4"/>
        <v>51.724017530005383</v>
      </c>
      <c r="AB11" s="7" t="str">
        <f t="shared" si="2"/>
        <v/>
      </c>
      <c r="AC11" s="12">
        <f t="shared" si="8"/>
        <v>0</v>
      </c>
      <c r="AD11" s="13"/>
      <c r="AE11" s="12">
        <f t="shared" si="5"/>
        <v>52.281999199999994</v>
      </c>
      <c r="AG11" s="7" t="str">
        <f t="shared" si="6"/>
        <v/>
      </c>
      <c r="AH11" s="12">
        <f t="shared" si="9"/>
        <v>0</v>
      </c>
      <c r="AI11" s="13"/>
    </row>
    <row r="12" spans="2:48" x14ac:dyDescent="0.25">
      <c r="B12" s="68" t="s">
        <v>78</v>
      </c>
      <c r="C12" s="69">
        <f>MIN(Y9:Y877)</f>
        <v>-0.12307980286474707</v>
      </c>
      <c r="E12" s="68" t="s">
        <v>78</v>
      </c>
      <c r="F12" s="71">
        <f>MIN(AD8:AD876)</f>
        <v>-0.12192347595607733</v>
      </c>
      <c r="H12" s="68" t="s">
        <v>78</v>
      </c>
      <c r="I12" s="71">
        <f>MIN(AI8:AI876)</f>
        <v>-0.13214691404770917</v>
      </c>
      <c r="L12" s="11">
        <v>42748</v>
      </c>
      <c r="M12" s="7">
        <v>53.049999</v>
      </c>
      <c r="N12" s="12">
        <v>53.169998</v>
      </c>
      <c r="O12" s="12">
        <v>52.27</v>
      </c>
      <c r="P12" s="12">
        <v>52.369999</v>
      </c>
      <c r="Q12" s="7">
        <v>660703</v>
      </c>
      <c r="R12" s="12">
        <f t="shared" si="0"/>
        <v>52.369999</v>
      </c>
      <c r="S12" s="12">
        <v>53.395115571802933</v>
      </c>
      <c r="T12" s="12">
        <v>53.369999</v>
      </c>
      <c r="U12" s="12">
        <f t="shared" si="7"/>
        <v>52.081999199999998</v>
      </c>
      <c r="W12" s="7" t="str">
        <f t="shared" si="1"/>
        <v/>
      </c>
      <c r="X12" s="12">
        <f t="shared" si="3"/>
        <v>0</v>
      </c>
      <c r="Z12" s="12">
        <f t="shared" si="4"/>
        <v>52.034338725667929</v>
      </c>
      <c r="AB12" s="7" t="str">
        <f t="shared" si="2"/>
        <v/>
      </c>
      <c r="AC12" s="12">
        <f t="shared" si="8"/>
        <v>0</v>
      </c>
      <c r="AD12" s="13"/>
      <c r="AE12" s="12">
        <f t="shared" si="5"/>
        <v>52.585999400000006</v>
      </c>
      <c r="AG12" s="7" t="str">
        <f t="shared" si="6"/>
        <v/>
      </c>
      <c r="AH12" s="12">
        <f t="shared" si="9"/>
        <v>0</v>
      </c>
      <c r="AI12" s="13"/>
    </row>
    <row r="13" spans="2:48" x14ac:dyDescent="0.25">
      <c r="B13" s="70" t="s">
        <v>73</v>
      </c>
      <c r="C13" s="72">
        <f>(AVERAGE(Y8:Y876)/_xlfn.STDEV.S(Y8:Y876))</f>
        <v>0.21521041207372005</v>
      </c>
      <c r="E13" s="70" t="s">
        <v>73</v>
      </c>
      <c r="F13" s="72">
        <f>(AVERAGE(AD8:AD876)/_xlfn.STDEV.S(AD8:AD876))</f>
        <v>0.18404469316687552</v>
      </c>
      <c r="H13" s="70" t="s">
        <v>73</v>
      </c>
      <c r="I13" s="72">
        <f>(AVERAGE(AI8:AI876)/_xlfn.STDEV.S(AI8:AI876))</f>
        <v>0.1440447437312796</v>
      </c>
      <c r="L13" s="11">
        <v>42752</v>
      </c>
      <c r="M13" s="7">
        <v>52.549999</v>
      </c>
      <c r="N13" s="12">
        <v>53.52</v>
      </c>
      <c r="O13" s="12">
        <v>52.119999</v>
      </c>
      <c r="P13" s="12">
        <v>52.48</v>
      </c>
      <c r="Q13" s="7">
        <v>477986</v>
      </c>
      <c r="R13" s="12">
        <f t="shared" si="0"/>
        <v>52.48</v>
      </c>
      <c r="S13" s="12">
        <v>52.580351255443503</v>
      </c>
      <c r="T13" s="12">
        <v>53.48</v>
      </c>
      <c r="U13" s="12">
        <f t="shared" si="7"/>
        <v>52.1859994</v>
      </c>
      <c r="W13" s="7" t="str">
        <f t="shared" si="1"/>
        <v/>
      </c>
      <c r="X13" s="12">
        <f t="shared" si="3"/>
        <v>0</v>
      </c>
      <c r="Z13" s="12">
        <f t="shared" si="4"/>
        <v>52.348948616941449</v>
      </c>
      <c r="AB13" s="7" t="str">
        <f t="shared" si="2"/>
        <v/>
      </c>
      <c r="AC13" s="12">
        <f t="shared" si="8"/>
        <v>0</v>
      </c>
      <c r="AD13" s="13"/>
      <c r="AE13" s="12">
        <f t="shared" si="5"/>
        <v>52.637999800000003</v>
      </c>
      <c r="AG13" s="7" t="str">
        <f t="shared" si="6"/>
        <v/>
      </c>
      <c r="AH13" s="12">
        <f t="shared" si="9"/>
        <v>0</v>
      </c>
      <c r="AI13" s="13"/>
    </row>
    <row r="14" spans="2:48" x14ac:dyDescent="0.25">
      <c r="L14" s="11">
        <v>42753</v>
      </c>
      <c r="M14" s="7">
        <v>52.52</v>
      </c>
      <c r="N14" s="12">
        <v>52.790000999999997</v>
      </c>
      <c r="O14" s="12">
        <v>50.91</v>
      </c>
      <c r="P14" s="12">
        <v>51.080002</v>
      </c>
      <c r="Q14" s="7">
        <v>606023</v>
      </c>
      <c r="R14" s="12">
        <f t="shared" si="0"/>
        <v>51.080002</v>
      </c>
      <c r="S14" s="12">
        <v>51.882089633393242</v>
      </c>
      <c r="T14" s="12">
        <v>51.080002</v>
      </c>
      <c r="U14" s="12">
        <f t="shared" si="7"/>
        <v>52.237999799999997</v>
      </c>
      <c r="W14" s="7" t="str">
        <f t="shared" si="1"/>
        <v/>
      </c>
      <c r="X14" s="12">
        <f t="shared" si="3"/>
        <v>0</v>
      </c>
      <c r="Z14" s="12">
        <f t="shared" si="4"/>
        <v>52.191840803620721</v>
      </c>
      <c r="AB14" s="7" t="str">
        <f t="shared" si="2"/>
        <v/>
      </c>
      <c r="AC14" s="12">
        <f t="shared" si="8"/>
        <v>0</v>
      </c>
      <c r="AD14" s="13"/>
      <c r="AE14" s="12">
        <f t="shared" si="5"/>
        <v>52.261999600000003</v>
      </c>
      <c r="AG14" s="7" t="str">
        <f t="shared" si="6"/>
        <v/>
      </c>
      <c r="AH14" s="12">
        <f t="shared" si="9"/>
        <v>0</v>
      </c>
      <c r="AI14" s="13"/>
    </row>
    <row r="15" spans="2:48" x14ac:dyDescent="0.25">
      <c r="L15" s="11">
        <v>42754</v>
      </c>
      <c r="M15" s="7">
        <v>51.389999000000003</v>
      </c>
      <c r="N15" s="12">
        <v>51.869999</v>
      </c>
      <c r="O15" s="12">
        <v>51.02</v>
      </c>
      <c r="P15" s="12">
        <v>51.369999</v>
      </c>
      <c r="Q15" s="7">
        <v>236238</v>
      </c>
      <c r="R15" s="12">
        <f t="shared" si="0"/>
        <v>51.369999</v>
      </c>
      <c r="S15" s="12">
        <v>51.484776356058411</v>
      </c>
      <c r="T15" s="12">
        <v>50.369999</v>
      </c>
      <c r="U15" s="12">
        <f t="shared" si="7"/>
        <v>52.0619996</v>
      </c>
      <c r="W15" s="7" t="str">
        <f t="shared" si="1"/>
        <v/>
      </c>
      <c r="X15" s="12">
        <f t="shared" si="3"/>
        <v>0</v>
      </c>
      <c r="Z15" s="12">
        <f t="shared" si="4"/>
        <v>52.066263290320308</v>
      </c>
      <c r="AB15" s="7" t="str">
        <f t="shared" si="2"/>
        <v/>
      </c>
      <c r="AC15" s="12">
        <f t="shared" si="8"/>
        <v>0</v>
      </c>
      <c r="AD15" s="13"/>
      <c r="AE15" s="12">
        <f t="shared" si="5"/>
        <v>52.143999600000008</v>
      </c>
      <c r="AG15" s="7" t="str">
        <f t="shared" si="6"/>
        <v/>
      </c>
      <c r="AH15" s="12">
        <f>IF(AG14&lt;&gt;"",P15,AH14)</f>
        <v>0</v>
      </c>
      <c r="AI15" s="13"/>
    </row>
    <row r="16" spans="2:48" x14ac:dyDescent="0.25">
      <c r="L16" s="11">
        <v>42755</v>
      </c>
      <c r="M16" s="7">
        <v>51.450001</v>
      </c>
      <c r="N16" s="12">
        <v>52.900002000000001</v>
      </c>
      <c r="O16" s="12">
        <v>51.389999000000003</v>
      </c>
      <c r="P16" s="12">
        <v>52.419998</v>
      </c>
      <c r="Q16" s="7">
        <v>122593</v>
      </c>
      <c r="R16" s="12">
        <f t="shared" si="0"/>
        <v>52.419998</v>
      </c>
      <c r="S16" s="12">
        <v>50.988983634903434</v>
      </c>
      <c r="T16" s="12">
        <v>52.419998</v>
      </c>
      <c r="U16" s="12">
        <f t="shared" si="7"/>
        <v>51.943999600000005</v>
      </c>
      <c r="W16" s="7" t="str">
        <f t="shared" si="1"/>
        <v/>
      </c>
      <c r="X16" s="12">
        <f t="shared" si="3"/>
        <v>0</v>
      </c>
      <c r="Z16" s="12">
        <f t="shared" si="4"/>
        <v>51.883570515621628</v>
      </c>
      <c r="AB16" s="7" t="str">
        <f t="shared" si="2"/>
        <v/>
      </c>
      <c r="AC16" s="12">
        <f t="shared" si="8"/>
        <v>0</v>
      </c>
      <c r="AD16" s="13"/>
      <c r="AE16" s="12">
        <f t="shared" si="5"/>
        <v>52.019999800000008</v>
      </c>
      <c r="AG16" s="7" t="str">
        <f t="shared" si="6"/>
        <v/>
      </c>
      <c r="AH16" s="12">
        <f t="shared" si="9"/>
        <v>0</v>
      </c>
      <c r="AI16" s="13"/>
    </row>
    <row r="17" spans="12:48" x14ac:dyDescent="0.25">
      <c r="L17" s="11">
        <v>42758</v>
      </c>
      <c r="M17" s="7">
        <v>53.330002</v>
      </c>
      <c r="N17" s="12">
        <v>53.470001000000003</v>
      </c>
      <c r="O17" s="12">
        <v>52.209999000000003</v>
      </c>
      <c r="P17" s="12">
        <v>52.75</v>
      </c>
      <c r="Q17" s="7">
        <v>567231</v>
      </c>
      <c r="R17" s="12">
        <f t="shared" si="0"/>
        <v>52.75</v>
      </c>
      <c r="S17" s="12">
        <v>52.48165169830957</v>
      </c>
      <c r="T17" s="12">
        <v>52.75</v>
      </c>
      <c r="U17" s="12">
        <f t="shared" si="7"/>
        <v>52.019999800000008</v>
      </c>
      <c r="W17" s="7" t="str">
        <f t="shared" si="1"/>
        <v/>
      </c>
      <c r="X17" s="12">
        <f t="shared" si="3"/>
        <v>0</v>
      </c>
      <c r="Z17" s="12">
        <f t="shared" si="4"/>
        <v>51.953391936923552</v>
      </c>
      <c r="AB17" s="7" t="str">
        <f t="shared" si="2"/>
        <v/>
      </c>
      <c r="AC17" s="12">
        <f t="shared" si="8"/>
        <v>0</v>
      </c>
      <c r="AD17" s="13"/>
      <c r="AE17" s="12">
        <f t="shared" si="5"/>
        <v>51.959999800000006</v>
      </c>
      <c r="AG17" s="7" t="str">
        <f t="shared" si="6"/>
        <v/>
      </c>
      <c r="AH17" s="12">
        <f t="shared" si="9"/>
        <v>0</v>
      </c>
      <c r="AI17" s="13"/>
    </row>
    <row r="18" spans="12:48" x14ac:dyDescent="0.25">
      <c r="L18" s="11">
        <v>42759</v>
      </c>
      <c r="M18" s="7">
        <v>52.860000999999997</v>
      </c>
      <c r="N18" s="12">
        <v>53.560001</v>
      </c>
      <c r="O18" s="12">
        <v>52.669998</v>
      </c>
      <c r="P18" s="12">
        <v>53.18</v>
      </c>
      <c r="Q18" s="7">
        <v>455333</v>
      </c>
      <c r="R18" s="12">
        <f t="shared" si="0"/>
        <v>53.18</v>
      </c>
      <c r="S18" s="12">
        <v>52.929458361953088</v>
      </c>
      <c r="T18" s="12">
        <v>53.18</v>
      </c>
      <c r="U18" s="12">
        <f t="shared" si="7"/>
        <v>52.159999800000001</v>
      </c>
      <c r="W18" s="7" t="str">
        <f t="shared" si="1"/>
        <v/>
      </c>
      <c r="X18" s="12">
        <f t="shared" si="3"/>
        <v>0</v>
      </c>
      <c r="Z18" s="12">
        <f t="shared" si="4"/>
        <v>52.292592333314232</v>
      </c>
      <c r="AB18" s="7" t="str">
        <f t="shared" si="2"/>
        <v/>
      </c>
      <c r="AC18" s="12">
        <f t="shared" si="8"/>
        <v>0</v>
      </c>
      <c r="AD18" s="13"/>
      <c r="AE18" s="12">
        <f t="shared" si="5"/>
        <v>52.493999400000007</v>
      </c>
      <c r="AG18" s="7" t="str">
        <f t="shared" si="6"/>
        <v/>
      </c>
      <c r="AH18" s="12">
        <f t="shared" si="9"/>
        <v>0</v>
      </c>
      <c r="AI18" s="13"/>
    </row>
    <row r="19" spans="12:48" x14ac:dyDescent="0.25">
      <c r="L19" s="11">
        <v>42760</v>
      </c>
      <c r="M19" s="7">
        <v>52.950001</v>
      </c>
      <c r="N19" s="12">
        <v>53.470001000000003</v>
      </c>
      <c r="O19" s="12">
        <v>52.560001</v>
      </c>
      <c r="P19" s="12">
        <v>52.75</v>
      </c>
      <c r="Q19" s="7">
        <v>520285</v>
      </c>
      <c r="R19" s="12">
        <f t="shared" si="0"/>
        <v>52.75</v>
      </c>
      <c r="S19" s="12">
        <v>53.578091615346679</v>
      </c>
      <c r="T19" s="12">
        <v>53.75</v>
      </c>
      <c r="U19" s="12">
        <f t="shared" si="7"/>
        <v>52.493999400000007</v>
      </c>
      <c r="W19" s="7" t="str">
        <f t="shared" si="1"/>
        <v/>
      </c>
      <c r="X19" s="12">
        <f t="shared" si="3"/>
        <v>0</v>
      </c>
      <c r="Z19" s="12">
        <f t="shared" si="4"/>
        <v>52.501062988182511</v>
      </c>
      <c r="AB19" s="7" t="str">
        <f t="shared" si="2"/>
        <v/>
      </c>
      <c r="AC19" s="12">
        <f t="shared" si="8"/>
        <v>0</v>
      </c>
      <c r="AD19" s="13"/>
      <c r="AE19" s="12">
        <f t="shared" si="5"/>
        <v>53.375999399999998</v>
      </c>
      <c r="AG19" s="7" t="str">
        <f t="shared" si="6"/>
        <v/>
      </c>
      <c r="AH19" s="12">
        <f t="shared" si="9"/>
        <v>0</v>
      </c>
      <c r="AI19" s="13"/>
    </row>
    <row r="20" spans="12:48" x14ac:dyDescent="0.25">
      <c r="L20" s="11">
        <v>42761</v>
      </c>
      <c r="M20" s="7">
        <v>52.959999000000003</v>
      </c>
      <c r="N20" s="12">
        <v>54.060001</v>
      </c>
      <c r="O20" s="12">
        <v>52.790000999999997</v>
      </c>
      <c r="P20" s="12">
        <v>53.779998999999997</v>
      </c>
      <c r="Q20" s="7">
        <v>589709</v>
      </c>
      <c r="R20" s="12">
        <f t="shared" si="0"/>
        <v>53.779998999999997</v>
      </c>
      <c r="S20" s="12">
        <v>52.527129630399749</v>
      </c>
      <c r="T20" s="12">
        <v>54.779998999999997</v>
      </c>
      <c r="U20" s="12">
        <f t="shared" si="7"/>
        <v>52.975999399999999</v>
      </c>
      <c r="W20" s="7" t="str">
        <f t="shared" si="1"/>
        <v/>
      </c>
      <c r="X20" s="12">
        <f t="shared" si="3"/>
        <v>0</v>
      </c>
      <c r="Z20" s="12">
        <f t="shared" si="4"/>
        <v>52.81545186291136</v>
      </c>
      <c r="AB20" s="7" t="str">
        <f t="shared" si="2"/>
        <v/>
      </c>
      <c r="AC20" s="12">
        <f t="shared" si="8"/>
        <v>0</v>
      </c>
      <c r="AD20" s="13"/>
      <c r="AE20" s="12">
        <f t="shared" si="5"/>
        <v>53.525999400000003</v>
      </c>
      <c r="AG20" s="7" t="str">
        <f t="shared" si="6"/>
        <v/>
      </c>
      <c r="AH20" s="12">
        <f t="shared" si="9"/>
        <v>0</v>
      </c>
      <c r="AI20" s="13"/>
    </row>
    <row r="21" spans="12:48" x14ac:dyDescent="0.25">
      <c r="L21" s="11">
        <v>42762</v>
      </c>
      <c r="M21" s="7">
        <v>53.740001999999997</v>
      </c>
      <c r="N21" s="12">
        <v>54.080002</v>
      </c>
      <c r="O21" s="12">
        <v>52.580002</v>
      </c>
      <c r="P21" s="12">
        <v>53.169998</v>
      </c>
      <c r="Q21" s="7">
        <v>578065</v>
      </c>
      <c r="R21" s="12">
        <f t="shared" si="0"/>
        <v>53.169998</v>
      </c>
      <c r="S21" s="12">
        <v>52.560928008547705</v>
      </c>
      <c r="T21" s="12">
        <v>53.169998</v>
      </c>
      <c r="U21" s="12">
        <f t="shared" si="7"/>
        <v>53.125999399999998</v>
      </c>
      <c r="W21" s="7" t="str">
        <f t="shared" si="1"/>
        <v/>
      </c>
      <c r="X21" s="12">
        <f t="shared" si="3"/>
        <v>0</v>
      </c>
      <c r="Z21" s="12">
        <f t="shared" si="4"/>
        <v>52.612643719996882</v>
      </c>
      <c r="AB21" s="7" t="str">
        <f t="shared" si="2"/>
        <v/>
      </c>
      <c r="AC21" s="12">
        <f t="shared" si="8"/>
        <v>0</v>
      </c>
      <c r="AD21" s="13"/>
      <c r="AE21" s="12">
        <f t="shared" si="5"/>
        <v>53.301999600000002</v>
      </c>
      <c r="AG21" s="7" t="str">
        <f t="shared" si="6"/>
        <v/>
      </c>
      <c r="AH21" s="12">
        <f t="shared" si="9"/>
        <v>0</v>
      </c>
      <c r="AI21" s="13"/>
    </row>
    <row r="22" spans="12:48" x14ac:dyDescent="0.25">
      <c r="L22" s="11">
        <v>42765</v>
      </c>
      <c r="M22" s="7">
        <v>53.150002000000001</v>
      </c>
      <c r="N22" s="12">
        <v>53.459999000000003</v>
      </c>
      <c r="O22" s="12">
        <v>52.41</v>
      </c>
      <c r="P22" s="12">
        <v>52.630001</v>
      </c>
      <c r="Q22" s="7">
        <v>495556</v>
      </c>
      <c r="R22" s="12">
        <f t="shared" si="0"/>
        <v>52.630001</v>
      </c>
      <c r="S22" s="12">
        <v>51.467610983737188</v>
      </c>
      <c r="T22" s="12">
        <v>51.630001</v>
      </c>
      <c r="U22" s="12">
        <f t="shared" si="7"/>
        <v>53.101999599999999</v>
      </c>
      <c r="W22" s="7" t="str">
        <f t="shared" si="1"/>
        <v/>
      </c>
      <c r="X22" s="12">
        <f t="shared" si="3"/>
        <v>0</v>
      </c>
      <c r="Z22" s="12">
        <f t="shared" si="4"/>
        <v>52.547881941754042</v>
      </c>
      <c r="AB22" s="7" t="str">
        <f t="shared" si="2"/>
        <v/>
      </c>
      <c r="AC22" s="12">
        <f t="shared" si="8"/>
        <v>0</v>
      </c>
      <c r="AD22" s="13"/>
      <c r="AE22" s="12">
        <f t="shared" si="5"/>
        <v>53.027999799999996</v>
      </c>
      <c r="AG22" s="7" t="str">
        <f t="shared" si="6"/>
        <v/>
      </c>
      <c r="AH22" s="12">
        <f t="shared" si="9"/>
        <v>0</v>
      </c>
      <c r="AI22" s="13"/>
    </row>
    <row r="23" spans="12:48" x14ac:dyDescent="0.25">
      <c r="L23" s="11">
        <v>42766</v>
      </c>
      <c r="M23" s="7">
        <v>52.599997999999999</v>
      </c>
      <c r="N23" s="12">
        <v>53.560001</v>
      </c>
      <c r="O23" s="12">
        <v>52.240001999999997</v>
      </c>
      <c r="P23" s="12">
        <v>52.810001</v>
      </c>
      <c r="Q23" s="7">
        <v>486309</v>
      </c>
      <c r="R23" s="12">
        <f t="shared" si="0"/>
        <v>52.810001</v>
      </c>
      <c r="S23" s="12">
        <v>52.605649470738868</v>
      </c>
      <c r="T23" s="12">
        <v>51.810001</v>
      </c>
      <c r="U23" s="12">
        <f t="shared" si="7"/>
        <v>53.027999799999996</v>
      </c>
      <c r="W23" s="7" t="str">
        <f t="shared" si="1"/>
        <v/>
      </c>
      <c r="X23" s="12">
        <f t="shared" si="3"/>
        <v>0</v>
      </c>
      <c r="Z23" s="12">
        <f t="shared" si="4"/>
        <v>52.678687675980463</v>
      </c>
      <c r="AB23" s="7" t="str">
        <f t="shared" si="2"/>
        <v/>
      </c>
      <c r="AC23" s="12">
        <f t="shared" si="8"/>
        <v>0</v>
      </c>
      <c r="AD23" s="13"/>
      <c r="AE23" s="12">
        <f t="shared" si="5"/>
        <v>52.853999999999999</v>
      </c>
      <c r="AG23" s="7" t="str">
        <f t="shared" si="6"/>
        <v/>
      </c>
      <c r="AH23" s="12">
        <f t="shared" si="9"/>
        <v>0</v>
      </c>
      <c r="AI23" s="13"/>
    </row>
    <row r="24" spans="12:48" x14ac:dyDescent="0.25">
      <c r="L24" s="11">
        <v>42767</v>
      </c>
      <c r="M24" s="7">
        <v>52.759998000000003</v>
      </c>
      <c r="N24" s="12">
        <v>53.91</v>
      </c>
      <c r="O24" s="12">
        <v>52.639999000000003</v>
      </c>
      <c r="P24" s="12">
        <v>53.880001</v>
      </c>
      <c r="Q24" s="7">
        <v>586676</v>
      </c>
      <c r="R24" s="12">
        <f t="shared" si="0"/>
        <v>53.880001</v>
      </c>
      <c r="S24" s="12">
        <v>54.232120286478811</v>
      </c>
      <c r="T24" s="12">
        <v>52.880001</v>
      </c>
      <c r="U24" s="12">
        <f t="shared" si="7"/>
        <v>53.253999999999998</v>
      </c>
      <c r="W24" s="7" t="str">
        <f t="shared" si="1"/>
        <v/>
      </c>
      <c r="X24" s="12">
        <f t="shared" si="3"/>
        <v>0</v>
      </c>
      <c r="Z24" s="12">
        <f t="shared" si="4"/>
        <v>53.159464459630009</v>
      </c>
      <c r="AB24" s="7" t="str">
        <f t="shared" si="2"/>
        <v/>
      </c>
      <c r="AC24" s="12">
        <f t="shared" si="8"/>
        <v>0</v>
      </c>
      <c r="AD24" s="13"/>
      <c r="AE24" s="12">
        <f t="shared" si="5"/>
        <v>52.806000400000002</v>
      </c>
      <c r="AG24" s="7" t="str">
        <f t="shared" si="6"/>
        <v/>
      </c>
      <c r="AH24" s="12">
        <f t="shared" si="9"/>
        <v>0</v>
      </c>
      <c r="AI24" s="13"/>
    </row>
    <row r="25" spans="12:48" x14ac:dyDescent="0.25">
      <c r="L25" s="11">
        <v>42768</v>
      </c>
      <c r="M25" s="7">
        <v>53.57</v>
      </c>
      <c r="N25" s="12">
        <v>54.34</v>
      </c>
      <c r="O25" s="12">
        <v>53.349997999999999</v>
      </c>
      <c r="P25" s="12">
        <v>53.540000999999997</v>
      </c>
      <c r="Q25" s="7">
        <v>577243</v>
      </c>
      <c r="R25" s="12">
        <f t="shared" si="0"/>
        <v>53.540000999999997</v>
      </c>
      <c r="S25" s="12">
        <v>54.931013548647471</v>
      </c>
      <c r="T25" s="12">
        <v>54.540000999999997</v>
      </c>
      <c r="U25" s="12">
        <f t="shared" si="7"/>
        <v>53.206000400000008</v>
      </c>
      <c r="W25" s="7" t="str">
        <f t="shared" si="1"/>
        <v/>
      </c>
      <c r="X25" s="12">
        <f t="shared" si="3"/>
        <v>0</v>
      </c>
      <c r="Z25" s="12">
        <f t="shared" si="4"/>
        <v>53.574735369075213</v>
      </c>
      <c r="AB25" s="7" t="str">
        <f t="shared" si="2"/>
        <v/>
      </c>
      <c r="AC25" s="12">
        <f t="shared" si="8"/>
        <v>0</v>
      </c>
      <c r="AD25" s="13"/>
      <c r="AE25" s="12">
        <f t="shared" si="5"/>
        <v>52.738001199999999</v>
      </c>
      <c r="AG25" s="7" t="str">
        <f t="shared" si="6"/>
        <v/>
      </c>
      <c r="AH25" s="12">
        <f t="shared" si="9"/>
        <v>0</v>
      </c>
      <c r="AI25" s="13"/>
    </row>
    <row r="26" spans="12:48" x14ac:dyDescent="0.25">
      <c r="L26" s="11">
        <v>42769</v>
      </c>
      <c r="M26" s="7">
        <v>53.68</v>
      </c>
      <c r="N26" s="12">
        <v>54.220001000000003</v>
      </c>
      <c r="O26" s="12">
        <v>53.400002000000001</v>
      </c>
      <c r="P26" s="12">
        <v>53.830002</v>
      </c>
      <c r="Q26" s="7">
        <v>492553</v>
      </c>
      <c r="R26" s="12">
        <f t="shared" si="0"/>
        <v>53.830002</v>
      </c>
      <c r="S26" s="12">
        <v>54.637282555773709</v>
      </c>
      <c r="T26" s="12">
        <v>52.830002</v>
      </c>
      <c r="U26" s="12">
        <f t="shared" si="7"/>
        <v>53.338001199999994</v>
      </c>
      <c r="W26" s="7" t="str">
        <f t="shared" si="1"/>
        <v/>
      </c>
      <c r="X26" s="12">
        <f t="shared" si="3"/>
        <v>0</v>
      </c>
      <c r="Z26" s="12">
        <f t="shared" si="4"/>
        <v>53.710261123910335</v>
      </c>
      <c r="AB26" s="7" t="str">
        <f t="shared" si="2"/>
        <v/>
      </c>
      <c r="AC26" s="12">
        <f t="shared" si="8"/>
        <v>0</v>
      </c>
      <c r="AD26" s="13"/>
      <c r="AE26" s="12">
        <f t="shared" si="5"/>
        <v>53.214000599999999</v>
      </c>
      <c r="AG26" s="7" t="str">
        <f t="shared" si="6"/>
        <v/>
      </c>
      <c r="AH26" s="12">
        <f t="shared" si="9"/>
        <v>0</v>
      </c>
      <c r="AI26" s="13"/>
    </row>
    <row r="27" spans="12:48" x14ac:dyDescent="0.25">
      <c r="L27" s="11">
        <v>42772</v>
      </c>
      <c r="M27" s="7">
        <v>53.810001</v>
      </c>
      <c r="N27" s="12">
        <v>54.130001</v>
      </c>
      <c r="O27" s="12">
        <v>52.91</v>
      </c>
      <c r="P27" s="12">
        <v>53.009998000000003</v>
      </c>
      <c r="Q27" s="7">
        <v>462616</v>
      </c>
      <c r="R27" s="12">
        <f t="shared" si="0"/>
        <v>53.009998000000003</v>
      </c>
      <c r="S27" s="12">
        <v>52.145239757912826</v>
      </c>
      <c r="T27" s="12">
        <v>54.009998000000003</v>
      </c>
      <c r="U27" s="12">
        <f t="shared" si="7"/>
        <v>53.414000599999994</v>
      </c>
      <c r="W27" s="7" t="str">
        <f xml:space="preserve"> IF(AND(U27&gt;V27,U26&lt;V26),"BUY",IF(AND(U27&lt;V27,U26&gt;V26),"SELL",""))</f>
        <v/>
      </c>
      <c r="X27" s="12">
        <f t="shared" si="3"/>
        <v>0</v>
      </c>
      <c r="Z27" s="12">
        <f t="shared" si="4"/>
        <v>53.257441074056807</v>
      </c>
      <c r="AB27" s="7" t="str">
        <f t="shared" si="2"/>
        <v/>
      </c>
      <c r="AC27" s="12">
        <f t="shared" si="8"/>
        <v>0</v>
      </c>
      <c r="AD27" s="13"/>
      <c r="AE27" s="12">
        <f t="shared" si="5"/>
        <v>53.085999999999999</v>
      </c>
      <c r="AG27" s="7" t="str">
        <f t="shared" si="6"/>
        <v/>
      </c>
      <c r="AH27" s="12">
        <f t="shared" si="9"/>
        <v>0</v>
      </c>
      <c r="AI27" s="13"/>
    </row>
    <row r="28" spans="12:48" x14ac:dyDescent="0.25">
      <c r="L28" s="11">
        <v>42773</v>
      </c>
      <c r="M28" s="7">
        <v>53.139999000000003</v>
      </c>
      <c r="N28" s="12">
        <v>53.240001999999997</v>
      </c>
      <c r="O28" s="12">
        <v>51.630001</v>
      </c>
      <c r="P28" s="12">
        <v>52.169998</v>
      </c>
      <c r="Q28" s="7">
        <v>425085</v>
      </c>
      <c r="R28" s="12">
        <f t="shared" si="0"/>
        <v>52.169998</v>
      </c>
      <c r="S28" s="12">
        <v>50.341549221471183</v>
      </c>
      <c r="T28" s="12">
        <v>51.169998</v>
      </c>
      <c r="U28" s="12">
        <f t="shared" si="7"/>
        <v>53.286000000000001</v>
      </c>
      <c r="V28" s="12"/>
      <c r="W28" s="7" t="str">
        <f t="shared" si="1"/>
        <v/>
      </c>
      <c r="X28" s="12">
        <f t="shared" si="3"/>
        <v>0</v>
      </c>
      <c r="Z28" s="12">
        <f t="shared" si="4"/>
        <v>52.707701251957076</v>
      </c>
      <c r="AA28" s="12"/>
      <c r="AB28" s="7" t="str">
        <f t="shared" si="2"/>
        <v/>
      </c>
      <c r="AC28" s="12">
        <f t="shared" si="8"/>
        <v>0</v>
      </c>
      <c r="AD28" s="13"/>
      <c r="AE28" s="12">
        <f t="shared" si="5"/>
        <v>52.777999799999996</v>
      </c>
      <c r="AF28" s="12">
        <f t="shared" ref="AF28:AF91" si="10">AVERAGE(T5:T29)</f>
        <v>52.639999759999995</v>
      </c>
      <c r="AG28" s="7" t="str">
        <f t="shared" si="6"/>
        <v/>
      </c>
      <c r="AH28" s="12">
        <f t="shared" si="9"/>
        <v>0</v>
      </c>
      <c r="AI28" s="13"/>
      <c r="AK28" s="12"/>
      <c r="AO28" s="12"/>
      <c r="AS28" s="12"/>
    </row>
    <row r="29" spans="12:48" x14ac:dyDescent="0.25">
      <c r="L29" s="11">
        <v>42774</v>
      </c>
      <c r="M29" s="7">
        <v>51.639999000000003</v>
      </c>
      <c r="N29" s="12">
        <v>52.669998</v>
      </c>
      <c r="O29" s="12">
        <v>51.220001000000003</v>
      </c>
      <c r="P29" s="12">
        <v>52.34</v>
      </c>
      <c r="Q29" s="7">
        <v>624057</v>
      </c>
      <c r="R29" s="12">
        <f t="shared" si="0"/>
        <v>52.34</v>
      </c>
      <c r="S29" s="12">
        <v>51.483421175980183</v>
      </c>
      <c r="T29" s="12">
        <v>51.34</v>
      </c>
      <c r="U29" s="12">
        <f t="shared" si="7"/>
        <v>52.977999799999999</v>
      </c>
      <c r="V29" s="12">
        <f>AVERAGE(P5:P29)</f>
        <v>52.744399679999994</v>
      </c>
      <c r="W29" s="7" t="str">
        <f xml:space="preserve"> IF(AND(U29&gt;V29,U28&lt;V28),"BUY",IF(AND(U29&lt;V29,U28&gt;V28),"SELL",""))</f>
        <v/>
      </c>
      <c r="X29" s="12">
        <f>IF(W28&lt;&gt;"",R29,X28)</f>
        <v>0</v>
      </c>
      <c r="Z29" s="12">
        <f t="shared" si="4"/>
        <v>52.477875326474859</v>
      </c>
      <c r="AA29" s="12">
        <f t="shared" ref="AA29:AA92" si="11">AVERAGE(S6:S30)</f>
        <v>52.472660488155817</v>
      </c>
      <c r="AB29" s="7" t="str">
        <f xml:space="preserve"> IF(AND(Z29&gt;AA29,Z28&lt;AA28),"BUY",IF(AND(Z29&lt;AA29,Z28&gt;AA28),"SELL",""))</f>
        <v/>
      </c>
      <c r="AC29" s="12">
        <f t="shared" si="8"/>
        <v>0</v>
      </c>
      <c r="AD29" s="13"/>
      <c r="AE29" s="12">
        <f t="shared" si="5"/>
        <v>52.269999600000006</v>
      </c>
      <c r="AF29" s="12">
        <f t="shared" si="10"/>
        <v>52.613999759999984</v>
      </c>
      <c r="AG29" s="7" t="str">
        <f xml:space="preserve"> IF(AND(AE29&gt;AF29,AE28&lt;AF28),"BUY",IF(AND(AE29&lt;AF29,AE28&gt;AF28),"SELL",""))</f>
        <v>SELL</v>
      </c>
      <c r="AH29" s="12">
        <f t="shared" si="9"/>
        <v>0</v>
      </c>
      <c r="AI29" s="13" t="str">
        <f t="shared" ref="AI29:AI54" si="12">IF(AG28="SELL",AH29/AH28-1,IF(AG28="BUY",1-AH29/AH28,""))</f>
        <v/>
      </c>
      <c r="AK29" s="12">
        <f>U29-V29</f>
        <v>0.23360012000000552</v>
      </c>
      <c r="AL29" s="12">
        <f>V28-U28</f>
        <v>-53.286000000000001</v>
      </c>
      <c r="AM29" s="7" t="str">
        <f t="shared" ref="AM29:AM60" si="13">IF(AND(AK29&lt;0,AL29&lt;0),SUM(AK29:AL29),"")</f>
        <v/>
      </c>
      <c r="AN29" s="7" t="str">
        <f>IF(AND(AK29&gt;0,AL29&gt;0),SUM(AK29:AL29),"")</f>
        <v/>
      </c>
      <c r="AO29" s="12">
        <f>Z29-AA29</f>
        <v>5.2148383190413483E-3</v>
      </c>
      <c r="AP29" s="12">
        <f>AA28-Z28</f>
        <v>-52.707701251957076</v>
      </c>
      <c r="AQ29" s="7" t="str">
        <f t="shared" ref="AQ29:AQ60" si="14">IF(AND(AO29&lt;0,AP29&lt;0),SUM(AO29:AP29),"")</f>
        <v/>
      </c>
      <c r="AR29" s="7" t="str">
        <f>IF(AND(AO29&gt;0,AP29&gt;0),SUM(AO29:AP29),"")</f>
        <v/>
      </c>
      <c r="AS29" s="12">
        <f>AE29-AF29</f>
        <v>-0.34400015999997891</v>
      </c>
      <c r="AT29" s="12">
        <f>AF28-AE28</f>
        <v>-0.13800004000000143</v>
      </c>
      <c r="AU29" s="7">
        <f t="shared" ref="AU29:AU60" si="15">IF(AND(AS29&lt;0,AT29&lt;0),SUM(AS29:AT29),"")</f>
        <v>-0.48200019999998034</v>
      </c>
      <c r="AV29" s="7" t="str">
        <f>IF(AND(AS29&gt;0,AT29&gt;0),SUM(AS29:AT29),"")</f>
        <v/>
      </c>
    </row>
    <row r="30" spans="12:48" x14ac:dyDescent="0.25">
      <c r="L30" s="11">
        <v>42775</v>
      </c>
      <c r="M30" s="7">
        <v>52.369999</v>
      </c>
      <c r="N30" s="12">
        <v>53.209999000000003</v>
      </c>
      <c r="O30" s="12">
        <v>52.369999</v>
      </c>
      <c r="P30" s="12">
        <v>53</v>
      </c>
      <c r="Q30" s="7">
        <v>767379</v>
      </c>
      <c r="R30" s="12">
        <f t="shared" si="0"/>
        <v>53</v>
      </c>
      <c r="S30" s="12">
        <v>53.781883921236371</v>
      </c>
      <c r="T30" s="12">
        <v>52</v>
      </c>
      <c r="U30" s="12">
        <f t="shared" si="7"/>
        <v>52.869999600000007</v>
      </c>
      <c r="V30" s="12">
        <f t="shared" ref="V30:V92" si="16">AVERAGE(P6:P30)</f>
        <v>52.733999759999989</v>
      </c>
      <c r="W30" s="7" t="str">
        <f t="shared" si="1"/>
        <v/>
      </c>
      <c r="X30" s="12">
        <f t="shared" ref="X30:X92" si="17">IF(W29&lt;&gt;"",R30,X29)</f>
        <v>0</v>
      </c>
      <c r="Y30" s="13" t="str">
        <f>IF(W29="SELL",X30/X29-1,IF(W29="BUY",1-X30/X29,""))</f>
        <v/>
      </c>
      <c r="Z30" s="12">
        <f t="shared" si="4"/>
        <v>52.350712503801844</v>
      </c>
      <c r="AA30" s="12">
        <f t="shared" si="11"/>
        <v>52.499018157800009</v>
      </c>
      <c r="AB30" s="7" t="str">
        <f xml:space="preserve"> IF(AND(Z30&gt;AA30,Z29&lt;AA29),"BUY",IF(AND(Z30&lt;AA30,Z29&gt;AA29),"SELL",""))</f>
        <v>SELL</v>
      </c>
      <c r="AC30" s="12">
        <f t="shared" si="8"/>
        <v>0</v>
      </c>
      <c r="AD30" s="13"/>
      <c r="AE30" s="12">
        <f t="shared" si="5"/>
        <v>52.475999399999999</v>
      </c>
      <c r="AF30" s="12">
        <f t="shared" si="10"/>
        <v>52.657999879999998</v>
      </c>
      <c r="AG30" s="7" t="str">
        <f t="shared" ref="AG30:AG70" si="18" xml:space="preserve"> IF(AND(AE30&gt;AF30,AE29&lt;AF29),"BUY",IF(AND(AE30&lt;AF30,AE29&gt;AF29),"SELL",""))</f>
        <v/>
      </c>
      <c r="AH30" s="12">
        <f>IF(AG29&lt;&gt;"",P30,AH29)</f>
        <v>53</v>
      </c>
      <c r="AI30" s="13"/>
      <c r="AK30" s="12">
        <f t="shared" ref="AK30:AK93" si="19">U30-V30</f>
        <v>0.13599984000001797</v>
      </c>
      <c r="AL30" s="12">
        <f t="shared" ref="AL30:AL93" si="20">V29-U29</f>
        <v>-0.23360012000000552</v>
      </c>
      <c r="AM30" s="7" t="str">
        <f t="shared" si="13"/>
        <v/>
      </c>
      <c r="AN30" s="7" t="str">
        <f t="shared" ref="AN30:AN93" si="21">IF(AND(AK30&gt;0,AL30&gt;0),SUM(AK30:AL30),"")</f>
        <v/>
      </c>
      <c r="AO30" s="12">
        <f t="shared" ref="AO30:AO46" si="22">Z30-AA30</f>
        <v>-0.14830565399816464</v>
      </c>
      <c r="AP30" s="12">
        <f t="shared" ref="AP30:AP46" si="23">AA29-Z29</f>
        <v>-5.2148383190413483E-3</v>
      </c>
      <c r="AQ30" s="7">
        <f t="shared" si="14"/>
        <v>-0.15352049231720599</v>
      </c>
      <c r="AR30" s="7" t="str">
        <f t="shared" ref="AR30:AR93" si="24">IF(AND(AO30&gt;0,AP30&gt;0),SUM(AO30:AP30),"")</f>
        <v/>
      </c>
      <c r="AS30" s="12">
        <f t="shared" ref="AS30:AS46" si="25">AE30-AF30</f>
        <v>-0.18200047999999924</v>
      </c>
      <c r="AT30" s="12">
        <f t="shared" ref="AT30:AT46" si="26">AF29-AE29</f>
        <v>0.34400015999997891</v>
      </c>
      <c r="AU30" s="7" t="str">
        <f t="shared" si="15"/>
        <v/>
      </c>
      <c r="AV30" s="7" t="str">
        <f t="shared" ref="AV30:AV93" si="27">IF(AND(AS30&gt;0,AT30&gt;0),SUM(AS30:AT30),"")</f>
        <v/>
      </c>
    </row>
    <row r="31" spans="12:48" x14ac:dyDescent="0.25">
      <c r="L31" s="11">
        <v>42776</v>
      </c>
      <c r="M31" s="7">
        <v>53.150002000000001</v>
      </c>
      <c r="N31" s="12">
        <v>54.130001</v>
      </c>
      <c r="O31" s="12">
        <v>52.900002000000001</v>
      </c>
      <c r="P31" s="12">
        <v>53.860000999999997</v>
      </c>
      <c r="Q31" s="7">
        <v>610196</v>
      </c>
      <c r="R31" s="12">
        <f t="shared" si="0"/>
        <v>53.860000999999997</v>
      </c>
      <c r="S31" s="12">
        <v>54.001468442408608</v>
      </c>
      <c r="T31" s="12">
        <v>53.860000999999997</v>
      </c>
      <c r="U31" s="12">
        <f t="shared" si="7"/>
        <v>52.875999399999998</v>
      </c>
      <c r="V31" s="12">
        <f t="shared" si="16"/>
        <v>52.737999879999997</v>
      </c>
      <c r="W31" s="7" t="str">
        <f t="shared" si="1"/>
        <v/>
      </c>
      <c r="X31" s="12">
        <f t="shared" si="17"/>
        <v>0</v>
      </c>
      <c r="Y31" s="13" t="str">
        <f t="shared" ref="Y31:Y46" si="28">IF(W30="SELL",X31/X30-1,IF(W30="BUY",1-X31/X30,""))</f>
        <v/>
      </c>
      <c r="Z31" s="12">
        <f t="shared" si="4"/>
        <v>52.560411683027418</v>
      </c>
      <c r="AA31" s="12">
        <f t="shared" si="11"/>
        <v>52.498180914512325</v>
      </c>
      <c r="AB31" s="7" t="str">
        <f t="shared" ref="AB31:AB93" si="29" xml:space="preserve"> IF(AND(Z31&gt;AA31,Z30&lt;AA30),"BUY",IF(AND(Z31&lt;AA31,Z30&gt;AA30),"SELL",""))</f>
        <v>BUY</v>
      </c>
      <c r="AC31" s="12">
        <f t="shared" si="8"/>
        <v>53.860000999999997</v>
      </c>
      <c r="AD31" s="13"/>
      <c r="AE31" s="12">
        <f t="shared" si="5"/>
        <v>52.0599998</v>
      </c>
      <c r="AF31" s="12">
        <f t="shared" si="10"/>
        <v>52.575599799999999</v>
      </c>
      <c r="AG31" s="7" t="str">
        <f t="shared" si="18"/>
        <v/>
      </c>
      <c r="AH31" s="12">
        <f t="shared" si="9"/>
        <v>53</v>
      </c>
      <c r="AI31" s="13" t="str">
        <f t="shared" si="12"/>
        <v/>
      </c>
      <c r="AK31" s="12">
        <f t="shared" si="19"/>
        <v>0.13799952000000104</v>
      </c>
      <c r="AL31" s="12">
        <f t="shared" si="20"/>
        <v>-0.13599984000001797</v>
      </c>
      <c r="AM31" s="7" t="str">
        <f t="shared" si="13"/>
        <v/>
      </c>
      <c r="AN31" s="7" t="str">
        <f t="shared" si="21"/>
        <v/>
      </c>
      <c r="AO31" s="12">
        <f t="shared" si="22"/>
        <v>6.2230768515092905E-2</v>
      </c>
      <c r="AP31" s="12">
        <f t="shared" si="23"/>
        <v>0.14830565399816464</v>
      </c>
      <c r="AQ31" s="7" t="str">
        <f t="shared" si="14"/>
        <v/>
      </c>
      <c r="AR31" s="7">
        <f t="shared" si="24"/>
        <v>0.21053642251325755</v>
      </c>
      <c r="AS31" s="12">
        <f t="shared" si="25"/>
        <v>-0.51559999999999917</v>
      </c>
      <c r="AT31" s="12">
        <f t="shared" si="26"/>
        <v>0.18200047999999924</v>
      </c>
      <c r="AU31" s="7" t="str">
        <f t="shared" si="15"/>
        <v/>
      </c>
      <c r="AV31" s="7" t="str">
        <f t="shared" si="27"/>
        <v/>
      </c>
    </row>
    <row r="32" spans="12:48" x14ac:dyDescent="0.25">
      <c r="L32" s="11">
        <v>42779</v>
      </c>
      <c r="M32" s="7">
        <v>53.799999</v>
      </c>
      <c r="N32" s="12">
        <v>53.950001</v>
      </c>
      <c r="O32" s="12">
        <v>52.77</v>
      </c>
      <c r="P32" s="12">
        <v>52.93</v>
      </c>
      <c r="Q32" s="7">
        <v>596449</v>
      </c>
      <c r="R32" s="12">
        <f t="shared" si="0"/>
        <v>52.93</v>
      </c>
      <c r="S32" s="12">
        <v>53.193735654040715</v>
      </c>
      <c r="T32" s="12">
        <v>51.93</v>
      </c>
      <c r="U32" s="12">
        <f t="shared" si="7"/>
        <v>52.859999800000004</v>
      </c>
      <c r="V32" s="12">
        <f t="shared" si="16"/>
        <v>52.695599799999997</v>
      </c>
      <c r="W32" s="7" t="str">
        <f t="shared" si="1"/>
        <v/>
      </c>
      <c r="X32" s="12">
        <f t="shared" si="17"/>
        <v>0</v>
      </c>
      <c r="Y32" s="13" t="str">
        <f t="shared" si="28"/>
        <v/>
      </c>
      <c r="Z32" s="12">
        <f t="shared" si="4"/>
        <v>53.296281703254259</v>
      </c>
      <c r="AA32" s="12">
        <f t="shared" si="11"/>
        <v>52.617867076331301</v>
      </c>
      <c r="AB32" s="7" t="str">
        <f t="shared" si="29"/>
        <v/>
      </c>
      <c r="AC32" s="12">
        <f t="shared" si="8"/>
        <v>52.93</v>
      </c>
      <c r="AD32" s="13">
        <f t="shared" ref="AD32:AD93" si="30">IF(AB31="SELL",AC32/AC31-1,IF(AB31="BUY",1-AC32/AC31,""))</f>
        <v>1.7267006734738022E-2</v>
      </c>
      <c r="AE32" s="12">
        <f t="shared" si="5"/>
        <v>52.266000399999996</v>
      </c>
      <c r="AF32" s="12">
        <f t="shared" si="10"/>
        <v>52.585199879999998</v>
      </c>
      <c r="AG32" s="7" t="str">
        <f t="shared" si="18"/>
        <v/>
      </c>
      <c r="AH32" s="12">
        <f t="shared" si="9"/>
        <v>53</v>
      </c>
      <c r="AI32" s="13" t="str">
        <f t="shared" si="12"/>
        <v/>
      </c>
      <c r="AK32" s="12">
        <f t="shared" si="19"/>
        <v>0.16440000000000765</v>
      </c>
      <c r="AL32" s="12">
        <f t="shared" si="20"/>
        <v>-0.13799952000000104</v>
      </c>
      <c r="AM32" s="7" t="str">
        <f t="shared" si="13"/>
        <v/>
      </c>
      <c r="AN32" s="7" t="str">
        <f t="shared" si="21"/>
        <v/>
      </c>
      <c r="AO32" s="12">
        <f t="shared" si="22"/>
        <v>0.67841462692295806</v>
      </c>
      <c r="AP32" s="12">
        <f t="shared" si="23"/>
        <v>-6.2230768515092905E-2</v>
      </c>
      <c r="AQ32" s="7" t="str">
        <f t="shared" si="14"/>
        <v/>
      </c>
      <c r="AR32" s="7" t="str">
        <f t="shared" si="24"/>
        <v/>
      </c>
      <c r="AS32" s="12">
        <f t="shared" si="25"/>
        <v>-0.31919948000000176</v>
      </c>
      <c r="AT32" s="12">
        <f t="shared" si="26"/>
        <v>0.51559999999999917</v>
      </c>
      <c r="AU32" s="7" t="str">
        <f t="shared" si="15"/>
        <v/>
      </c>
      <c r="AV32" s="7" t="str">
        <f t="shared" si="27"/>
        <v/>
      </c>
    </row>
    <row r="33" spans="12:48" x14ac:dyDescent="0.25">
      <c r="L33" s="11">
        <v>42780</v>
      </c>
      <c r="M33" s="7">
        <v>52.91</v>
      </c>
      <c r="N33" s="12">
        <v>53.720001000000003</v>
      </c>
      <c r="O33" s="12">
        <v>52.860000999999997</v>
      </c>
      <c r="P33" s="12">
        <v>53.200001</v>
      </c>
      <c r="Q33" s="7">
        <v>586034</v>
      </c>
      <c r="R33" s="12">
        <f t="shared" si="0"/>
        <v>53.200001</v>
      </c>
      <c r="S33" s="12">
        <v>54.020899322605452</v>
      </c>
      <c r="T33" s="12">
        <v>52.200001</v>
      </c>
      <c r="U33" s="12">
        <f t="shared" si="7"/>
        <v>53.066000399999993</v>
      </c>
      <c r="V33" s="12">
        <f t="shared" si="16"/>
        <v>52.745199880000001</v>
      </c>
      <c r="W33" s="7" t="str">
        <f t="shared" si="1"/>
        <v/>
      </c>
      <c r="X33" s="12">
        <f t="shared" si="17"/>
        <v>0</v>
      </c>
      <c r="Y33" s="13" t="str">
        <f t="shared" si="28"/>
        <v/>
      </c>
      <c r="Z33" s="12">
        <f t="shared" si="4"/>
        <v>53.576076909279344</v>
      </c>
      <c r="AA33" s="12">
        <f t="shared" si="11"/>
        <v>52.720801357494508</v>
      </c>
      <c r="AB33" s="7" t="str">
        <f t="shared" si="29"/>
        <v/>
      </c>
      <c r="AC33" s="12">
        <f t="shared" si="8"/>
        <v>52.93</v>
      </c>
      <c r="AD33" s="13" t="str">
        <f>IF(AB32="SELL",AC33/AC32-1,IF(AB32="BUY",1-AC33/AC32,""))</f>
        <v/>
      </c>
      <c r="AE33" s="12">
        <f t="shared" si="5"/>
        <v>52.620000600000004</v>
      </c>
      <c r="AF33" s="12">
        <f t="shared" si="10"/>
        <v>52.676799920000001</v>
      </c>
      <c r="AG33" s="7" t="str">
        <f t="shared" si="18"/>
        <v/>
      </c>
      <c r="AH33" s="12">
        <f t="shared" si="9"/>
        <v>53</v>
      </c>
      <c r="AI33" s="13" t="str">
        <f t="shared" si="12"/>
        <v/>
      </c>
      <c r="AK33" s="12">
        <f t="shared" si="19"/>
        <v>0.32080051999999171</v>
      </c>
      <c r="AL33" s="12">
        <f t="shared" si="20"/>
        <v>-0.16440000000000765</v>
      </c>
      <c r="AM33" s="7" t="str">
        <f t="shared" si="13"/>
        <v/>
      </c>
      <c r="AN33" s="7" t="str">
        <f t="shared" si="21"/>
        <v/>
      </c>
      <c r="AO33" s="12">
        <f t="shared" si="22"/>
        <v>0.85527555178483539</v>
      </c>
      <c r="AP33" s="12">
        <f t="shared" si="23"/>
        <v>-0.67841462692295806</v>
      </c>
      <c r="AQ33" s="7" t="str">
        <f t="shared" si="14"/>
        <v/>
      </c>
      <c r="AR33" s="7" t="str">
        <f t="shared" si="24"/>
        <v/>
      </c>
      <c r="AS33" s="12">
        <f t="shared" si="25"/>
        <v>-5.6799319999996101E-2</v>
      </c>
      <c r="AT33" s="12">
        <f t="shared" si="26"/>
        <v>0.31919948000000176</v>
      </c>
      <c r="AU33" s="7" t="str">
        <f t="shared" si="15"/>
        <v/>
      </c>
      <c r="AV33" s="7" t="str">
        <f t="shared" si="27"/>
        <v/>
      </c>
    </row>
    <row r="34" spans="12:48" x14ac:dyDescent="0.25">
      <c r="L34" s="11">
        <v>42781</v>
      </c>
      <c r="M34" s="7">
        <v>53</v>
      </c>
      <c r="N34" s="12">
        <v>53.509998000000003</v>
      </c>
      <c r="O34" s="12">
        <v>52.73</v>
      </c>
      <c r="P34" s="12">
        <v>53.110000999999997</v>
      </c>
      <c r="Q34" s="7">
        <v>493022</v>
      </c>
      <c r="R34" s="12">
        <f t="shared" si="0"/>
        <v>53.110000999999997</v>
      </c>
      <c r="S34" s="12">
        <v>52.882397206105594</v>
      </c>
      <c r="T34" s="12">
        <v>53.110000999999997</v>
      </c>
      <c r="U34" s="12">
        <f t="shared" si="7"/>
        <v>53.220000600000006</v>
      </c>
      <c r="V34" s="12">
        <f t="shared" si="16"/>
        <v>52.836799920000004</v>
      </c>
      <c r="W34" s="7" t="str">
        <f t="shared" si="1"/>
        <v/>
      </c>
      <c r="X34" s="12">
        <f t="shared" si="17"/>
        <v>0</v>
      </c>
      <c r="Y34" s="13" t="str">
        <f t="shared" si="28"/>
        <v/>
      </c>
      <c r="Z34" s="12">
        <f t="shared" si="4"/>
        <v>53.802558305199128</v>
      </c>
      <c r="AA34" s="12">
        <f t="shared" si="11"/>
        <v>52.826560376621437</v>
      </c>
      <c r="AB34" s="7" t="str">
        <f t="shared" si="29"/>
        <v/>
      </c>
      <c r="AC34" s="12">
        <f t="shared" si="8"/>
        <v>52.93</v>
      </c>
      <c r="AD34" s="13" t="str">
        <f t="shared" si="30"/>
        <v/>
      </c>
      <c r="AE34" s="12">
        <f t="shared" si="5"/>
        <v>52.892000800000005</v>
      </c>
      <c r="AF34" s="12">
        <f t="shared" si="10"/>
        <v>52.721199960000007</v>
      </c>
      <c r="AG34" s="7" t="str">
        <f t="shared" si="18"/>
        <v>BUY</v>
      </c>
      <c r="AH34" s="12">
        <f t="shared" si="9"/>
        <v>53</v>
      </c>
      <c r="AI34" s="13" t="str">
        <f t="shared" si="12"/>
        <v/>
      </c>
      <c r="AK34" s="12">
        <f t="shared" si="19"/>
        <v>0.38320068000000163</v>
      </c>
      <c r="AL34" s="12">
        <f t="shared" si="20"/>
        <v>-0.32080051999999171</v>
      </c>
      <c r="AM34" s="7" t="str">
        <f t="shared" si="13"/>
        <v/>
      </c>
      <c r="AN34" s="7" t="str">
        <f t="shared" si="21"/>
        <v/>
      </c>
      <c r="AO34" s="12">
        <f t="shared" si="22"/>
        <v>0.97599792857769074</v>
      </c>
      <c r="AP34" s="12">
        <f t="shared" si="23"/>
        <v>-0.85527555178483539</v>
      </c>
      <c r="AQ34" s="7" t="str">
        <f t="shared" si="14"/>
        <v/>
      </c>
      <c r="AR34" s="7" t="str">
        <f t="shared" si="24"/>
        <v/>
      </c>
      <c r="AS34" s="12">
        <f t="shared" si="25"/>
        <v>0.17080083999999829</v>
      </c>
      <c r="AT34" s="12">
        <f t="shared" si="26"/>
        <v>5.6799319999996101E-2</v>
      </c>
      <c r="AU34" s="7" t="str">
        <f t="shared" si="15"/>
        <v/>
      </c>
      <c r="AV34" s="7">
        <f t="shared" si="27"/>
        <v>0.22760015999999439</v>
      </c>
    </row>
    <row r="35" spans="12:48" x14ac:dyDescent="0.25">
      <c r="L35" s="11">
        <v>42782</v>
      </c>
      <c r="M35" s="7">
        <v>53.009998000000003</v>
      </c>
      <c r="N35" s="12">
        <v>53.59</v>
      </c>
      <c r="O35" s="12">
        <v>52.68</v>
      </c>
      <c r="P35" s="12">
        <v>53.360000999999997</v>
      </c>
      <c r="Q35" s="7">
        <v>463638</v>
      </c>
      <c r="R35" s="12">
        <f t="shared" si="0"/>
        <v>53.360000999999997</v>
      </c>
      <c r="S35" s="12">
        <v>54.914290900835276</v>
      </c>
      <c r="T35" s="12">
        <v>53.360000999999997</v>
      </c>
      <c r="U35" s="12">
        <f t="shared" si="7"/>
        <v>53.292000800000004</v>
      </c>
      <c r="V35" s="12">
        <f t="shared" si="16"/>
        <v>52.881199960000004</v>
      </c>
      <c r="W35" s="7" t="str">
        <f t="shared" si="1"/>
        <v/>
      </c>
      <c r="X35" s="12">
        <f t="shared" si="17"/>
        <v>0</v>
      </c>
      <c r="Y35" s="13" t="str">
        <f t="shared" si="28"/>
        <v/>
      </c>
      <c r="Z35" s="12">
        <f t="shared" si="4"/>
        <v>53.823131164665952</v>
      </c>
      <c r="AA35" s="12">
        <f t="shared" si="11"/>
        <v>52.92605883815493</v>
      </c>
      <c r="AB35" s="7" t="str">
        <f t="shared" si="29"/>
        <v/>
      </c>
      <c r="AC35" s="12">
        <f t="shared" si="8"/>
        <v>52.93</v>
      </c>
      <c r="AD35" s="13" t="str">
        <f t="shared" si="30"/>
        <v/>
      </c>
      <c r="AE35" s="12">
        <f t="shared" si="5"/>
        <v>53.000000999999997</v>
      </c>
      <c r="AF35" s="12">
        <f t="shared" si="10"/>
        <v>52.776800120000004</v>
      </c>
      <c r="AG35" s="7" t="str">
        <f t="shared" si="18"/>
        <v/>
      </c>
      <c r="AH35" s="12">
        <f t="shared" si="9"/>
        <v>53.360000999999997</v>
      </c>
      <c r="AI35" s="13">
        <f t="shared" si="12"/>
        <v>-6.792471698113145E-3</v>
      </c>
      <c r="AK35" s="12">
        <f t="shared" si="19"/>
        <v>0.41080084000000028</v>
      </c>
      <c r="AL35" s="12">
        <f t="shared" si="20"/>
        <v>-0.38320068000000163</v>
      </c>
      <c r="AM35" s="7" t="str">
        <f t="shared" si="13"/>
        <v/>
      </c>
      <c r="AN35" s="7" t="str">
        <f t="shared" si="21"/>
        <v/>
      </c>
      <c r="AO35" s="12">
        <f t="shared" si="22"/>
        <v>0.89707232651102231</v>
      </c>
      <c r="AP35" s="12">
        <f t="shared" si="23"/>
        <v>-0.97599792857769074</v>
      </c>
      <c r="AQ35" s="7" t="str">
        <f t="shared" si="14"/>
        <v/>
      </c>
      <c r="AR35" s="7" t="str">
        <f t="shared" si="24"/>
        <v/>
      </c>
      <c r="AS35" s="12">
        <f t="shared" si="25"/>
        <v>0.22320087999999316</v>
      </c>
      <c r="AT35" s="12">
        <f t="shared" si="26"/>
        <v>-0.17080083999999829</v>
      </c>
      <c r="AU35" s="7" t="str">
        <f t="shared" si="15"/>
        <v/>
      </c>
      <c r="AV35" s="7" t="str">
        <f t="shared" si="27"/>
        <v/>
      </c>
    </row>
    <row r="36" spans="12:48" x14ac:dyDescent="0.25">
      <c r="L36" s="11">
        <v>42783</v>
      </c>
      <c r="M36" s="7">
        <v>53.470001000000003</v>
      </c>
      <c r="N36" s="12">
        <v>53.52</v>
      </c>
      <c r="O36" s="12">
        <v>52.880001</v>
      </c>
      <c r="P36" s="12">
        <v>53.400002000000001</v>
      </c>
      <c r="Q36" s="7">
        <v>343363</v>
      </c>
      <c r="R36" s="12">
        <f t="shared" si="0"/>
        <v>53.400002000000001</v>
      </c>
      <c r="S36" s="12">
        <v>54.104332739742709</v>
      </c>
      <c r="T36" s="12">
        <v>54.400002000000001</v>
      </c>
      <c r="U36" s="12">
        <f t="shared" si="7"/>
        <v>53.200001</v>
      </c>
      <c r="V36" s="12">
        <f t="shared" si="16"/>
        <v>52.896800120000009</v>
      </c>
      <c r="W36" s="7" t="str">
        <f t="shared" si="1"/>
        <v/>
      </c>
      <c r="X36" s="12">
        <f t="shared" si="17"/>
        <v>0</v>
      </c>
      <c r="Y36" s="13" t="str">
        <f t="shared" si="28"/>
        <v/>
      </c>
      <c r="Z36" s="12">
        <f t="shared" si="4"/>
        <v>54.142442836365412</v>
      </c>
      <c r="AA36" s="12">
        <f t="shared" si="11"/>
        <v>52.981865975784331</v>
      </c>
      <c r="AB36" s="7" t="str">
        <f t="shared" si="29"/>
        <v/>
      </c>
      <c r="AC36" s="12">
        <f t="shared" si="8"/>
        <v>52.93</v>
      </c>
      <c r="AD36" s="13" t="str">
        <f t="shared" si="30"/>
        <v/>
      </c>
      <c r="AE36" s="12">
        <f t="shared" si="5"/>
        <v>53.626001199999997</v>
      </c>
      <c r="AF36" s="12">
        <f t="shared" si="10"/>
        <v>52.84440020000001</v>
      </c>
      <c r="AG36" s="7" t="str">
        <f t="shared" si="18"/>
        <v/>
      </c>
      <c r="AH36" s="12">
        <f t="shared" si="9"/>
        <v>53.360000999999997</v>
      </c>
      <c r="AI36" s="13" t="str">
        <f t="shared" si="12"/>
        <v/>
      </c>
      <c r="AK36" s="12">
        <f t="shared" si="19"/>
        <v>0.30320087999999146</v>
      </c>
      <c r="AL36" s="12">
        <f t="shared" si="20"/>
        <v>-0.41080084000000028</v>
      </c>
      <c r="AM36" s="7" t="str">
        <f t="shared" si="13"/>
        <v/>
      </c>
      <c r="AN36" s="7" t="str">
        <f t="shared" si="21"/>
        <v/>
      </c>
      <c r="AO36" s="12">
        <f t="shared" si="22"/>
        <v>1.1605768605810809</v>
      </c>
      <c r="AP36" s="12">
        <f t="shared" si="23"/>
        <v>-0.89707232651102231</v>
      </c>
      <c r="AQ36" s="7" t="str">
        <f t="shared" si="14"/>
        <v/>
      </c>
      <c r="AR36" s="7" t="str">
        <f t="shared" si="24"/>
        <v/>
      </c>
      <c r="AS36" s="12">
        <f t="shared" si="25"/>
        <v>0.78160099999998778</v>
      </c>
      <c r="AT36" s="12">
        <f t="shared" si="26"/>
        <v>-0.22320087999999316</v>
      </c>
      <c r="AU36" s="7" t="str">
        <f t="shared" si="15"/>
        <v/>
      </c>
      <c r="AV36" s="7" t="str">
        <f t="shared" si="27"/>
        <v/>
      </c>
    </row>
    <row r="37" spans="12:48" x14ac:dyDescent="0.25">
      <c r="L37" s="11">
        <v>42787</v>
      </c>
      <c r="M37" s="7">
        <v>53.48</v>
      </c>
      <c r="N37" s="12">
        <v>54.68</v>
      </c>
      <c r="O37" s="12">
        <v>53.349997999999999</v>
      </c>
      <c r="P37" s="12">
        <v>54.060001</v>
      </c>
      <c r="Q37" s="7">
        <v>195352</v>
      </c>
      <c r="R37" s="12">
        <f t="shared" si="0"/>
        <v>54.060001</v>
      </c>
      <c r="S37" s="12">
        <v>54.790294012537977</v>
      </c>
      <c r="T37" s="12">
        <v>55.060001</v>
      </c>
      <c r="U37" s="12">
        <f t="shared" si="7"/>
        <v>53.426001199999995</v>
      </c>
      <c r="V37" s="12">
        <f t="shared" si="16"/>
        <v>52.964400200000007</v>
      </c>
      <c r="W37" s="7" t="str">
        <f t="shared" si="1"/>
        <v/>
      </c>
      <c r="X37" s="12">
        <f t="shared" si="17"/>
        <v>0</v>
      </c>
      <c r="Y37" s="13" t="str">
        <f t="shared" si="28"/>
        <v/>
      </c>
      <c r="Z37" s="12">
        <f t="shared" si="4"/>
        <v>53.840125211757254</v>
      </c>
      <c r="AA37" s="12">
        <f t="shared" si="11"/>
        <v>52.97902437354918</v>
      </c>
      <c r="AB37" s="7" t="str">
        <f t="shared" si="29"/>
        <v/>
      </c>
      <c r="AC37" s="12">
        <f t="shared" si="8"/>
        <v>52.93</v>
      </c>
      <c r="AD37" s="13" t="str">
        <f t="shared" si="30"/>
        <v/>
      </c>
      <c r="AE37" s="12">
        <f t="shared" si="5"/>
        <v>53.704000999999991</v>
      </c>
      <c r="AF37" s="12">
        <f t="shared" si="10"/>
        <v>52.808800200000007</v>
      </c>
      <c r="AG37" s="7" t="str">
        <f t="shared" si="18"/>
        <v/>
      </c>
      <c r="AH37" s="12">
        <f t="shared" si="9"/>
        <v>53.360000999999997</v>
      </c>
      <c r="AI37" s="13" t="str">
        <f t="shared" si="12"/>
        <v/>
      </c>
      <c r="AK37" s="12">
        <f t="shared" si="19"/>
        <v>0.46160099999998749</v>
      </c>
      <c r="AL37" s="12">
        <f t="shared" si="20"/>
        <v>-0.30320087999999146</v>
      </c>
      <c r="AM37" s="7" t="str">
        <f t="shared" si="13"/>
        <v/>
      </c>
      <c r="AN37" s="7" t="str">
        <f t="shared" si="21"/>
        <v/>
      </c>
      <c r="AO37" s="12">
        <f t="shared" si="22"/>
        <v>0.86110083820807404</v>
      </c>
      <c r="AP37" s="12">
        <f t="shared" si="23"/>
        <v>-1.1605768605810809</v>
      </c>
      <c r="AQ37" s="7" t="str">
        <f t="shared" si="14"/>
        <v/>
      </c>
      <c r="AR37" s="7" t="str">
        <f t="shared" si="24"/>
        <v/>
      </c>
      <c r="AS37" s="12">
        <f t="shared" si="25"/>
        <v>0.89520079999998359</v>
      </c>
      <c r="AT37" s="12">
        <f t="shared" si="26"/>
        <v>-0.78160099999998778</v>
      </c>
      <c r="AU37" s="7" t="str">
        <f t="shared" si="15"/>
        <v/>
      </c>
      <c r="AV37" s="7" t="str">
        <f t="shared" si="27"/>
        <v/>
      </c>
    </row>
    <row r="38" spans="12:48" x14ac:dyDescent="0.25">
      <c r="L38" s="11">
        <v>42788</v>
      </c>
      <c r="M38" s="7">
        <v>54.259998000000003</v>
      </c>
      <c r="N38" s="12">
        <v>54.599997999999999</v>
      </c>
      <c r="O38" s="12">
        <v>53.349997999999999</v>
      </c>
      <c r="P38" s="12">
        <v>53.59</v>
      </c>
      <c r="Q38" s="7">
        <v>665310</v>
      </c>
      <c r="R38" s="12">
        <f t="shared" si="0"/>
        <v>53.59</v>
      </c>
      <c r="S38" s="12">
        <v>52.509311199564721</v>
      </c>
      <c r="T38" s="12">
        <v>52.59</v>
      </c>
      <c r="U38" s="12">
        <f t="shared" si="7"/>
        <v>53.504000999999995</v>
      </c>
      <c r="V38" s="12">
        <f t="shared" si="16"/>
        <v>53.008800200000003</v>
      </c>
      <c r="W38" s="7" t="str">
        <f t="shared" si="1"/>
        <v/>
      </c>
      <c r="X38" s="12">
        <f t="shared" si="17"/>
        <v>0</v>
      </c>
      <c r="Y38" s="13" t="str">
        <f t="shared" si="28"/>
        <v/>
      </c>
      <c r="Z38" s="12">
        <f t="shared" si="4"/>
        <v>54.35097700532409</v>
      </c>
      <c r="AA38" s="12">
        <f t="shared" si="11"/>
        <v>53.121207035171047</v>
      </c>
      <c r="AB38" s="7" t="str">
        <f t="shared" si="29"/>
        <v/>
      </c>
      <c r="AC38" s="12">
        <f t="shared" si="8"/>
        <v>52.93</v>
      </c>
      <c r="AD38" s="13" t="str">
        <f t="shared" si="30"/>
        <v/>
      </c>
      <c r="AE38" s="12">
        <f t="shared" si="5"/>
        <v>53.772001000000003</v>
      </c>
      <c r="AF38" s="12">
        <f t="shared" si="10"/>
        <v>52.903600159999996</v>
      </c>
      <c r="AG38" s="7" t="str">
        <f t="shared" si="18"/>
        <v/>
      </c>
      <c r="AH38" s="12">
        <f t="shared" si="9"/>
        <v>53.360000999999997</v>
      </c>
      <c r="AI38" s="13" t="str">
        <f t="shared" si="12"/>
        <v/>
      </c>
      <c r="AK38" s="12">
        <f t="shared" si="19"/>
        <v>0.49520079999999211</v>
      </c>
      <c r="AL38" s="12">
        <f t="shared" si="20"/>
        <v>-0.46160099999998749</v>
      </c>
      <c r="AM38" s="7" t="str">
        <f t="shared" si="13"/>
        <v/>
      </c>
      <c r="AN38" s="7" t="str">
        <f t="shared" si="21"/>
        <v/>
      </c>
      <c r="AO38" s="12">
        <f t="shared" si="22"/>
        <v>1.2297699701530433</v>
      </c>
      <c r="AP38" s="12">
        <f t="shared" si="23"/>
        <v>-0.86110083820807404</v>
      </c>
      <c r="AQ38" s="7" t="str">
        <f t="shared" si="14"/>
        <v/>
      </c>
      <c r="AR38" s="7" t="str">
        <f t="shared" si="24"/>
        <v/>
      </c>
      <c r="AS38" s="12">
        <f t="shared" si="25"/>
        <v>0.86840084000000672</v>
      </c>
      <c r="AT38" s="12">
        <f t="shared" si="26"/>
        <v>-0.89520079999998359</v>
      </c>
      <c r="AU38" s="7" t="str">
        <f t="shared" si="15"/>
        <v/>
      </c>
      <c r="AV38" s="7" t="str">
        <f t="shared" si="27"/>
        <v/>
      </c>
    </row>
    <row r="39" spans="12:48" x14ac:dyDescent="0.25">
      <c r="L39" s="11">
        <v>42789</v>
      </c>
      <c r="M39" s="7">
        <v>53.91</v>
      </c>
      <c r="N39" s="12">
        <v>54.939999</v>
      </c>
      <c r="O39" s="12">
        <v>53.869999</v>
      </c>
      <c r="P39" s="12">
        <v>54.450001</v>
      </c>
      <c r="Q39" s="7">
        <v>499480</v>
      </c>
      <c r="R39" s="12">
        <f t="shared" si="0"/>
        <v>54.450001</v>
      </c>
      <c r="S39" s="12">
        <v>55.436656173939738</v>
      </c>
      <c r="T39" s="12">
        <v>53.450001</v>
      </c>
      <c r="U39" s="12">
        <f t="shared" si="7"/>
        <v>53.772001000000003</v>
      </c>
      <c r="V39" s="12">
        <f t="shared" si="16"/>
        <v>53.143600159999998</v>
      </c>
      <c r="W39" s="7" t="str">
        <f t="shared" si="1"/>
        <v/>
      </c>
      <c r="X39" s="12">
        <f t="shared" si="17"/>
        <v>0</v>
      </c>
      <c r="Y39" s="13" t="str">
        <f t="shared" si="28"/>
        <v/>
      </c>
      <c r="Z39" s="12">
        <f t="shared" si="4"/>
        <v>54.395612360313159</v>
      </c>
      <c r="AA39" s="12">
        <f t="shared" si="11"/>
        <v>53.267314687959932</v>
      </c>
      <c r="AB39" s="7" t="str">
        <f t="shared" si="29"/>
        <v/>
      </c>
      <c r="AC39" s="12">
        <f t="shared" si="8"/>
        <v>52.93</v>
      </c>
      <c r="AD39" s="13" t="str">
        <f t="shared" si="30"/>
        <v/>
      </c>
      <c r="AE39" s="12">
        <f t="shared" si="5"/>
        <v>53.6980012</v>
      </c>
      <c r="AF39" s="12">
        <f t="shared" si="10"/>
        <v>53.008400279999996</v>
      </c>
      <c r="AG39" s="7" t="str">
        <f t="shared" si="18"/>
        <v/>
      </c>
      <c r="AH39" s="12">
        <f t="shared" si="9"/>
        <v>53.360000999999997</v>
      </c>
      <c r="AI39" s="13" t="str">
        <f t="shared" si="12"/>
        <v/>
      </c>
      <c r="AK39" s="12">
        <f t="shared" si="19"/>
        <v>0.62840084000000473</v>
      </c>
      <c r="AL39" s="12">
        <f t="shared" si="20"/>
        <v>-0.49520079999999211</v>
      </c>
      <c r="AM39" s="7" t="str">
        <f t="shared" si="13"/>
        <v/>
      </c>
      <c r="AN39" s="7" t="str">
        <f t="shared" si="21"/>
        <v/>
      </c>
      <c r="AO39" s="12">
        <f t="shared" si="22"/>
        <v>1.1282976723532272</v>
      </c>
      <c r="AP39" s="12">
        <f t="shared" si="23"/>
        <v>-1.2297699701530433</v>
      </c>
      <c r="AQ39" s="7" t="str">
        <f t="shared" si="14"/>
        <v/>
      </c>
      <c r="AR39" s="7" t="str">
        <f t="shared" si="24"/>
        <v/>
      </c>
      <c r="AS39" s="12">
        <f t="shared" si="25"/>
        <v>0.68960092000000373</v>
      </c>
      <c r="AT39" s="12">
        <f t="shared" si="26"/>
        <v>-0.86840084000000672</v>
      </c>
      <c r="AU39" s="7" t="str">
        <f t="shared" si="15"/>
        <v/>
      </c>
      <c r="AV39" s="7" t="str">
        <f t="shared" si="27"/>
        <v/>
      </c>
    </row>
    <row r="40" spans="12:48" x14ac:dyDescent="0.25">
      <c r="L40" s="11">
        <v>42790</v>
      </c>
      <c r="M40" s="7">
        <v>54.330002</v>
      </c>
      <c r="N40" s="12">
        <v>54.509998000000003</v>
      </c>
      <c r="O40" s="12">
        <v>53.759998000000003</v>
      </c>
      <c r="P40" s="12">
        <v>53.990001999999997</v>
      </c>
      <c r="Q40" s="7">
        <v>529880</v>
      </c>
      <c r="R40" s="12">
        <f t="shared" si="0"/>
        <v>53.990001999999997</v>
      </c>
      <c r="S40" s="12">
        <v>55.137467675780641</v>
      </c>
      <c r="T40" s="12">
        <v>52.990001999999997</v>
      </c>
      <c r="U40" s="12">
        <f t="shared" si="7"/>
        <v>53.898001199999996</v>
      </c>
      <c r="V40" s="12">
        <f t="shared" si="16"/>
        <v>53.248400279999998</v>
      </c>
      <c r="W40" s="7" t="str">
        <f t="shared" si="1"/>
        <v/>
      </c>
      <c r="X40" s="12">
        <f t="shared" si="17"/>
        <v>0</v>
      </c>
      <c r="Y40" s="13" t="str">
        <f t="shared" si="28"/>
        <v/>
      </c>
      <c r="Z40" s="12">
        <f t="shared" si="4"/>
        <v>54.205730286214063</v>
      </c>
      <c r="AA40" s="12">
        <f t="shared" si="11"/>
        <v>53.353952237333687</v>
      </c>
      <c r="AB40" s="7" t="str">
        <f t="shared" si="29"/>
        <v/>
      </c>
      <c r="AC40" s="12">
        <f t="shared" si="8"/>
        <v>52.93</v>
      </c>
      <c r="AD40" s="13" t="str">
        <f t="shared" si="30"/>
        <v/>
      </c>
      <c r="AE40" s="12">
        <f t="shared" si="5"/>
        <v>53.82800060000001</v>
      </c>
      <c r="AF40" s="12">
        <f t="shared" si="10"/>
        <v>53.113600320000003</v>
      </c>
      <c r="AG40" s="7" t="str">
        <f t="shared" si="18"/>
        <v/>
      </c>
      <c r="AH40" s="12">
        <f t="shared" si="9"/>
        <v>53.360000999999997</v>
      </c>
      <c r="AI40" s="13" t="str">
        <f t="shared" si="12"/>
        <v/>
      </c>
      <c r="AK40" s="12">
        <f t="shared" si="19"/>
        <v>0.64960091999999747</v>
      </c>
      <c r="AL40" s="12">
        <f t="shared" si="20"/>
        <v>-0.62840084000000473</v>
      </c>
      <c r="AM40" s="7" t="str">
        <f t="shared" si="13"/>
        <v/>
      </c>
      <c r="AN40" s="7" t="str">
        <f t="shared" si="21"/>
        <v/>
      </c>
      <c r="AO40" s="12">
        <f t="shared" si="22"/>
        <v>0.85177804888037656</v>
      </c>
      <c r="AP40" s="12">
        <f t="shared" si="23"/>
        <v>-1.1282976723532272</v>
      </c>
      <c r="AQ40" s="7" t="str">
        <f t="shared" si="14"/>
        <v/>
      </c>
      <c r="AR40" s="7" t="str">
        <f t="shared" si="24"/>
        <v/>
      </c>
      <c r="AS40" s="12">
        <f t="shared" si="25"/>
        <v>0.71440028000000666</v>
      </c>
      <c r="AT40" s="12">
        <f t="shared" si="26"/>
        <v>-0.68960092000000373</v>
      </c>
      <c r="AU40" s="7" t="str">
        <f t="shared" si="15"/>
        <v/>
      </c>
      <c r="AV40" s="7" t="str">
        <f t="shared" si="27"/>
        <v/>
      </c>
    </row>
    <row r="41" spans="12:48" x14ac:dyDescent="0.25">
      <c r="L41" s="11">
        <v>42793</v>
      </c>
      <c r="M41" s="7">
        <v>54.02</v>
      </c>
      <c r="N41" s="12">
        <v>54.610000999999997</v>
      </c>
      <c r="O41" s="12">
        <v>53.939999</v>
      </c>
      <c r="P41" s="12">
        <v>54.049999</v>
      </c>
      <c r="Q41" s="7">
        <v>395258</v>
      </c>
      <c r="R41" s="12">
        <f t="shared" si="0"/>
        <v>54.049999</v>
      </c>
      <c r="S41" s="12">
        <v>53.154922369247231</v>
      </c>
      <c r="T41" s="12">
        <v>55.049999</v>
      </c>
      <c r="U41" s="12">
        <f t="shared" si="7"/>
        <v>54.028000600000006</v>
      </c>
      <c r="V41" s="12">
        <f t="shared" si="16"/>
        <v>53.313600320000006</v>
      </c>
      <c r="W41" s="7" t="str">
        <f t="shared" si="1"/>
        <v/>
      </c>
      <c r="X41" s="12">
        <f t="shared" si="17"/>
        <v>0</v>
      </c>
      <c r="Y41" s="13" t="str">
        <f t="shared" si="28"/>
        <v/>
      </c>
      <c r="Z41" s="12">
        <f t="shared" si="4"/>
        <v>54.079369616300802</v>
      </c>
      <c r="AA41" s="12">
        <f t="shared" si="11"/>
        <v>53.42102579592018</v>
      </c>
      <c r="AB41" s="7" t="str">
        <f t="shared" si="29"/>
        <v/>
      </c>
      <c r="AC41" s="12">
        <f t="shared" si="8"/>
        <v>52.93</v>
      </c>
      <c r="AD41" s="13" t="str">
        <f t="shared" si="30"/>
        <v/>
      </c>
      <c r="AE41" s="12">
        <f t="shared" si="5"/>
        <v>53.617999999999995</v>
      </c>
      <c r="AF41" s="12">
        <f t="shared" si="10"/>
        <v>53.164000239999993</v>
      </c>
      <c r="AG41" s="7" t="str">
        <f t="shared" si="18"/>
        <v/>
      </c>
      <c r="AH41" s="12">
        <f t="shared" si="9"/>
        <v>53.360000999999997</v>
      </c>
      <c r="AI41" s="13" t="str">
        <f t="shared" si="12"/>
        <v/>
      </c>
      <c r="AK41" s="12">
        <f t="shared" si="19"/>
        <v>0.71440027999999955</v>
      </c>
      <c r="AL41" s="12">
        <f t="shared" si="20"/>
        <v>-0.64960091999999747</v>
      </c>
      <c r="AM41" s="7" t="str">
        <f t="shared" si="13"/>
        <v/>
      </c>
      <c r="AN41" s="7" t="str">
        <f t="shared" si="21"/>
        <v/>
      </c>
      <c r="AO41" s="12">
        <f t="shared" si="22"/>
        <v>0.65834382038062245</v>
      </c>
      <c r="AP41" s="12">
        <f t="shared" si="23"/>
        <v>-0.85177804888037656</v>
      </c>
      <c r="AQ41" s="7" t="str">
        <f t="shared" si="14"/>
        <v/>
      </c>
      <c r="AR41" s="7" t="str">
        <f t="shared" si="24"/>
        <v/>
      </c>
      <c r="AS41" s="12">
        <f t="shared" si="25"/>
        <v>0.45399976000000208</v>
      </c>
      <c r="AT41" s="12">
        <f t="shared" si="26"/>
        <v>-0.71440028000000666</v>
      </c>
      <c r="AU41" s="7" t="str">
        <f t="shared" si="15"/>
        <v/>
      </c>
      <c r="AV41" s="7" t="str">
        <f t="shared" si="27"/>
        <v/>
      </c>
    </row>
    <row r="42" spans="12:48" ht="15.75" customHeight="1" x14ac:dyDescent="0.25">
      <c r="L42" s="11">
        <v>42794</v>
      </c>
      <c r="M42" s="7">
        <v>54.040000999999997</v>
      </c>
      <c r="N42" s="12">
        <v>54.23</v>
      </c>
      <c r="O42" s="12">
        <v>53.18</v>
      </c>
      <c r="P42" s="12">
        <v>54.009998000000003</v>
      </c>
      <c r="Q42" s="7">
        <v>394380</v>
      </c>
      <c r="R42" s="12">
        <f t="shared" si="0"/>
        <v>54.009998000000003</v>
      </c>
      <c r="S42" s="12">
        <v>54.158490662971666</v>
      </c>
      <c r="T42" s="12">
        <v>54.009998000000003</v>
      </c>
      <c r="U42" s="12">
        <f t="shared" si="7"/>
        <v>54.017999999999994</v>
      </c>
      <c r="V42" s="12">
        <f t="shared" si="16"/>
        <v>53.364000239999996</v>
      </c>
      <c r="W42" s="7" t="str">
        <f t="shared" si="1"/>
        <v/>
      </c>
      <c r="X42" s="12">
        <f t="shared" si="17"/>
        <v>0</v>
      </c>
      <c r="Y42" s="13" t="str">
        <f t="shared" si="28"/>
        <v/>
      </c>
      <c r="Z42" s="12">
        <f t="shared" si="4"/>
        <v>54.040134611204472</v>
      </c>
      <c r="AA42" s="12">
        <f t="shared" si="11"/>
        <v>53.396372908405375</v>
      </c>
      <c r="AB42" s="7" t="str">
        <f t="shared" si="29"/>
        <v/>
      </c>
      <c r="AC42" s="12">
        <f t="shared" si="8"/>
        <v>52.93</v>
      </c>
      <c r="AD42" s="13" t="str">
        <f t="shared" si="30"/>
        <v/>
      </c>
      <c r="AE42" s="12">
        <f t="shared" si="5"/>
        <v>54.066000399999993</v>
      </c>
      <c r="AF42" s="12">
        <f t="shared" si="10"/>
        <v>53.230000319999988</v>
      </c>
      <c r="AG42" s="7" t="str">
        <f t="shared" si="18"/>
        <v/>
      </c>
      <c r="AH42" s="12">
        <f t="shared" si="9"/>
        <v>53.360000999999997</v>
      </c>
      <c r="AI42" s="13" t="str">
        <f t="shared" si="12"/>
        <v/>
      </c>
      <c r="AK42" s="12">
        <f t="shared" si="19"/>
        <v>0.65399975999999782</v>
      </c>
      <c r="AL42" s="12">
        <f t="shared" si="20"/>
        <v>-0.71440027999999955</v>
      </c>
      <c r="AM42" s="7" t="str">
        <f t="shared" si="13"/>
        <v/>
      </c>
      <c r="AN42" s="7" t="str">
        <f t="shared" si="21"/>
        <v/>
      </c>
      <c r="AO42" s="12">
        <f t="shared" si="22"/>
        <v>0.64376170279909672</v>
      </c>
      <c r="AP42" s="12">
        <f t="shared" si="23"/>
        <v>-0.65834382038062245</v>
      </c>
      <c r="AQ42" s="7" t="str">
        <f t="shared" si="14"/>
        <v/>
      </c>
      <c r="AR42" s="7" t="str">
        <f t="shared" si="24"/>
        <v/>
      </c>
      <c r="AS42" s="12">
        <f t="shared" si="25"/>
        <v>0.83600008000000514</v>
      </c>
      <c r="AT42" s="12">
        <f t="shared" si="26"/>
        <v>-0.45399976000000208</v>
      </c>
      <c r="AU42" s="7" t="str">
        <f t="shared" si="15"/>
        <v/>
      </c>
      <c r="AV42" s="7" t="str">
        <f t="shared" si="27"/>
        <v/>
      </c>
    </row>
    <row r="43" spans="12:48" s="16" customFormat="1" x14ac:dyDescent="0.25">
      <c r="L43" s="11">
        <v>42795</v>
      </c>
      <c r="M43" s="7">
        <v>53.950001</v>
      </c>
      <c r="N43" s="12">
        <v>54.439999</v>
      </c>
      <c r="O43" s="12">
        <v>53.630001</v>
      </c>
      <c r="P43" s="12">
        <v>53.830002</v>
      </c>
      <c r="Q43" s="7">
        <v>593909</v>
      </c>
      <c r="R43" s="12">
        <f t="shared" si="0"/>
        <v>53.830002</v>
      </c>
      <c r="S43" s="12">
        <v>52.313136174083084</v>
      </c>
      <c r="T43" s="12">
        <v>54.830002</v>
      </c>
      <c r="U43" s="14">
        <f t="shared" si="7"/>
        <v>54.066000399999993</v>
      </c>
      <c r="V43" s="14">
        <f t="shared" si="16"/>
        <v>53.390000319999992</v>
      </c>
      <c r="W43" s="7" t="str">
        <f t="shared" si="1"/>
        <v/>
      </c>
      <c r="X43" s="14">
        <f t="shared" si="17"/>
        <v>0</v>
      </c>
      <c r="Y43" s="15" t="str">
        <f t="shared" si="28"/>
        <v/>
      </c>
      <c r="Z43" s="12">
        <f t="shared" si="4"/>
        <v>53.445569498894471</v>
      </c>
      <c r="AA43" s="12">
        <f t="shared" si="11"/>
        <v>53.351802468287097</v>
      </c>
      <c r="AB43" s="7" t="str">
        <f t="shared" si="29"/>
        <v/>
      </c>
      <c r="AC43" s="12">
        <f t="shared" si="8"/>
        <v>52.93</v>
      </c>
      <c r="AD43" s="13" t="str">
        <f t="shared" si="30"/>
        <v/>
      </c>
      <c r="AE43" s="12">
        <f t="shared" si="5"/>
        <v>54.098000400000004</v>
      </c>
      <c r="AF43" s="12">
        <f t="shared" si="10"/>
        <v>53.224400359999997</v>
      </c>
      <c r="AG43" s="7" t="str">
        <f t="shared" si="18"/>
        <v/>
      </c>
      <c r="AH43" s="12">
        <f t="shared" si="9"/>
        <v>53.360000999999997</v>
      </c>
      <c r="AI43" s="13" t="str">
        <f t="shared" si="12"/>
        <v/>
      </c>
      <c r="AK43" s="12">
        <f t="shared" si="19"/>
        <v>0.67600008000000145</v>
      </c>
      <c r="AL43" s="12">
        <f t="shared" si="20"/>
        <v>-0.65399975999999782</v>
      </c>
      <c r="AM43" s="7" t="str">
        <f t="shared" si="13"/>
        <v/>
      </c>
      <c r="AN43" s="7" t="str">
        <f t="shared" si="21"/>
        <v/>
      </c>
      <c r="AO43" s="12">
        <f t="shared" si="22"/>
        <v>9.3767030607374124E-2</v>
      </c>
      <c r="AP43" s="12">
        <f t="shared" si="23"/>
        <v>-0.64376170279909672</v>
      </c>
      <c r="AQ43" s="7" t="str">
        <f t="shared" si="14"/>
        <v/>
      </c>
      <c r="AR43" s="7" t="str">
        <f t="shared" si="24"/>
        <v/>
      </c>
      <c r="AS43" s="12">
        <f t="shared" si="25"/>
        <v>0.87360004000000657</v>
      </c>
      <c r="AT43" s="12">
        <f t="shared" si="26"/>
        <v>-0.83600008000000514</v>
      </c>
      <c r="AU43" s="7" t="str">
        <f t="shared" si="15"/>
        <v/>
      </c>
      <c r="AV43" s="7" t="str">
        <f t="shared" si="27"/>
        <v/>
      </c>
    </row>
    <row r="44" spans="12:48" x14ac:dyDescent="0.25">
      <c r="L44" s="11">
        <v>42796</v>
      </c>
      <c r="M44" s="7">
        <v>53.689999</v>
      </c>
      <c r="N44" s="12">
        <v>53.799999</v>
      </c>
      <c r="O44" s="12">
        <v>52.540000999999997</v>
      </c>
      <c r="P44" s="12">
        <v>52.610000999999997</v>
      </c>
      <c r="Q44" s="7">
        <v>491289</v>
      </c>
      <c r="R44" s="12">
        <f t="shared" si="0"/>
        <v>52.610000999999997</v>
      </c>
      <c r="S44" s="12">
        <v>52.463830612389778</v>
      </c>
      <c r="T44" s="12">
        <v>53.610000999999997</v>
      </c>
      <c r="U44" s="12">
        <f t="shared" si="7"/>
        <v>53.698000399999998</v>
      </c>
      <c r="V44" s="12">
        <f t="shared" si="16"/>
        <v>53.384400360000001</v>
      </c>
      <c r="W44" s="7" t="str">
        <f t="shared" si="1"/>
        <v/>
      </c>
      <c r="X44" s="12">
        <f t="shared" si="17"/>
        <v>0</v>
      </c>
      <c r="Y44" s="13" t="str">
        <f t="shared" si="28"/>
        <v/>
      </c>
      <c r="Z44" s="12">
        <f t="shared" si="4"/>
        <v>53.101457964564176</v>
      </c>
      <c r="AA44" s="12">
        <f t="shared" si="11"/>
        <v>53.387393683236269</v>
      </c>
      <c r="AB44" s="7" t="str">
        <f t="shared" si="29"/>
        <v>SELL</v>
      </c>
      <c r="AC44" s="12">
        <f t="shared" si="8"/>
        <v>52.93</v>
      </c>
      <c r="AD44" s="13" t="str">
        <f t="shared" si="30"/>
        <v/>
      </c>
      <c r="AE44" s="12">
        <f t="shared" si="5"/>
        <v>53.966000399999999</v>
      </c>
      <c r="AF44" s="12">
        <f t="shared" si="10"/>
        <v>53.126400480000001</v>
      </c>
      <c r="AG44" s="7" t="str">
        <f t="shared" si="18"/>
        <v/>
      </c>
      <c r="AH44" s="12">
        <f t="shared" si="9"/>
        <v>53.360000999999997</v>
      </c>
      <c r="AI44" s="13" t="str">
        <f t="shared" si="12"/>
        <v/>
      </c>
      <c r="AK44" s="12">
        <f t="shared" si="19"/>
        <v>0.31360003999999719</v>
      </c>
      <c r="AL44" s="12">
        <f t="shared" si="20"/>
        <v>-0.67600008000000145</v>
      </c>
      <c r="AM44" s="7" t="str">
        <f t="shared" si="13"/>
        <v/>
      </c>
      <c r="AN44" s="7" t="str">
        <f t="shared" si="21"/>
        <v/>
      </c>
      <c r="AO44" s="12">
        <f t="shared" si="22"/>
        <v>-0.28593571867209278</v>
      </c>
      <c r="AP44" s="12">
        <f t="shared" si="23"/>
        <v>-9.3767030607374124E-2</v>
      </c>
      <c r="AQ44" s="7">
        <f t="shared" si="14"/>
        <v>-0.3797027492794669</v>
      </c>
      <c r="AR44" s="7" t="str">
        <f t="shared" si="24"/>
        <v/>
      </c>
      <c r="AS44" s="12">
        <f t="shared" si="25"/>
        <v>0.83959991999999772</v>
      </c>
      <c r="AT44" s="12">
        <f t="shared" si="26"/>
        <v>-0.87360004000000657</v>
      </c>
      <c r="AU44" s="7" t="str">
        <f t="shared" si="15"/>
        <v/>
      </c>
      <c r="AV44" s="7" t="str">
        <f t="shared" si="27"/>
        <v/>
      </c>
    </row>
    <row r="45" spans="12:48" x14ac:dyDescent="0.25">
      <c r="L45" s="11">
        <v>42797</v>
      </c>
      <c r="M45" s="7">
        <v>52.580002</v>
      </c>
      <c r="N45" s="12">
        <v>53.389999000000003</v>
      </c>
      <c r="O45" s="12">
        <v>52.549999</v>
      </c>
      <c r="P45" s="12">
        <v>53.330002</v>
      </c>
      <c r="Q45" s="7">
        <v>638390</v>
      </c>
      <c r="R45" s="12">
        <f t="shared" si="0"/>
        <v>53.330002</v>
      </c>
      <c r="S45" s="12">
        <v>53.416910004129129</v>
      </c>
      <c r="T45" s="12">
        <v>52.330002</v>
      </c>
      <c r="U45" s="12">
        <f t="shared" si="7"/>
        <v>53.566000399999993</v>
      </c>
      <c r="V45" s="12">
        <f t="shared" si="16"/>
        <v>53.366400480000003</v>
      </c>
      <c r="W45" s="7" t="str">
        <f t="shared" si="1"/>
        <v/>
      </c>
      <c r="X45" s="12">
        <f t="shared" si="17"/>
        <v>0</v>
      </c>
      <c r="Y45" s="13" t="str">
        <f t="shared" si="28"/>
        <v/>
      </c>
      <c r="Z45" s="12">
        <f t="shared" si="4"/>
        <v>53.110770723963149</v>
      </c>
      <c r="AA45" s="12">
        <f t="shared" si="11"/>
        <v>53.413016009544037</v>
      </c>
      <c r="AB45" s="7" t="str">
        <f t="shared" si="29"/>
        <v/>
      </c>
      <c r="AC45" s="12">
        <f t="shared" si="8"/>
        <v>53.330002</v>
      </c>
      <c r="AD45" s="13">
        <f t="shared" si="30"/>
        <v>7.5571887398451221E-3</v>
      </c>
      <c r="AE45" s="12">
        <f t="shared" si="5"/>
        <v>53.396000800000003</v>
      </c>
      <c r="AF45" s="12">
        <f t="shared" si="10"/>
        <v>53.087600599999995</v>
      </c>
      <c r="AG45" s="7" t="str">
        <f t="shared" si="18"/>
        <v/>
      </c>
      <c r="AH45" s="12">
        <f t="shared" si="9"/>
        <v>53.360000999999997</v>
      </c>
      <c r="AI45" s="13" t="str">
        <f t="shared" si="12"/>
        <v/>
      </c>
      <c r="AK45" s="12">
        <f t="shared" si="19"/>
        <v>0.19959991999999005</v>
      </c>
      <c r="AL45" s="12">
        <f t="shared" si="20"/>
        <v>-0.31360003999999719</v>
      </c>
      <c r="AM45" s="7" t="str">
        <f t="shared" si="13"/>
        <v/>
      </c>
      <c r="AN45" s="7" t="str">
        <f t="shared" si="21"/>
        <v/>
      </c>
      <c r="AO45" s="12">
        <f t="shared" si="22"/>
        <v>-0.30224528558088792</v>
      </c>
      <c r="AP45" s="12">
        <f t="shared" si="23"/>
        <v>0.28593571867209278</v>
      </c>
      <c r="AQ45" s="7" t="str">
        <f t="shared" si="14"/>
        <v/>
      </c>
      <c r="AR45" s="7" t="str">
        <f t="shared" si="24"/>
        <v/>
      </c>
      <c r="AS45" s="12">
        <f t="shared" si="25"/>
        <v>0.30840020000000834</v>
      </c>
      <c r="AT45" s="12">
        <f t="shared" si="26"/>
        <v>-0.83959991999999772</v>
      </c>
      <c r="AU45" s="7" t="str">
        <f t="shared" si="15"/>
        <v/>
      </c>
      <c r="AV45" s="7" t="str">
        <f t="shared" si="27"/>
        <v/>
      </c>
    </row>
    <row r="46" spans="12:48" x14ac:dyDescent="0.25">
      <c r="L46" s="11">
        <v>42800</v>
      </c>
      <c r="M46" s="7">
        <v>53.189999</v>
      </c>
      <c r="N46" s="12">
        <v>53.560001</v>
      </c>
      <c r="O46" s="12">
        <v>52.759998000000003</v>
      </c>
      <c r="P46" s="12">
        <v>53.200001</v>
      </c>
      <c r="Q46" s="7">
        <v>436360</v>
      </c>
      <c r="R46" s="12">
        <f t="shared" si="0"/>
        <v>53.200001</v>
      </c>
      <c r="S46" s="12">
        <v>53.20148616624212</v>
      </c>
      <c r="T46" s="12">
        <v>52.200001</v>
      </c>
      <c r="U46" s="12">
        <f t="shared" si="7"/>
        <v>53.396000800000003</v>
      </c>
      <c r="V46" s="12">
        <f t="shared" si="16"/>
        <v>53.367600599999996</v>
      </c>
      <c r="W46" s="7" t="str">
        <f t="shared" si="1"/>
        <v/>
      </c>
      <c r="X46" s="12">
        <f t="shared" si="17"/>
        <v>0</v>
      </c>
      <c r="Y46" s="13" t="str">
        <f t="shared" si="28"/>
        <v/>
      </c>
      <c r="Z46" s="12">
        <f t="shared" si="4"/>
        <v>52.969884544824438</v>
      </c>
      <c r="AA46" s="12">
        <f t="shared" si="11"/>
        <v>53.492473960885675</v>
      </c>
      <c r="AB46" s="7" t="str">
        <f t="shared" si="29"/>
        <v/>
      </c>
      <c r="AC46" s="12">
        <f t="shared" si="8"/>
        <v>53.330002</v>
      </c>
      <c r="AD46" s="13" t="str">
        <f t="shared" si="30"/>
        <v/>
      </c>
      <c r="AE46" s="12">
        <f t="shared" si="5"/>
        <v>53.222000999999999</v>
      </c>
      <c r="AF46" s="12">
        <f t="shared" si="10"/>
        <v>53.148000519999997</v>
      </c>
      <c r="AG46" s="7" t="str">
        <f t="shared" si="18"/>
        <v/>
      </c>
      <c r="AH46" s="12">
        <f t="shared" si="9"/>
        <v>53.360000999999997</v>
      </c>
      <c r="AI46" s="13" t="str">
        <f t="shared" si="12"/>
        <v/>
      </c>
      <c r="AK46" s="12">
        <f t="shared" si="19"/>
        <v>2.8400200000007203E-2</v>
      </c>
      <c r="AL46" s="12">
        <f t="shared" si="20"/>
        <v>-0.19959991999999005</v>
      </c>
      <c r="AM46" s="7" t="str">
        <f t="shared" si="13"/>
        <v/>
      </c>
      <c r="AN46" s="7" t="str">
        <f t="shared" si="21"/>
        <v/>
      </c>
      <c r="AO46" s="12">
        <f t="shared" si="22"/>
        <v>-0.52258941606123699</v>
      </c>
      <c r="AP46" s="12">
        <f t="shared" si="23"/>
        <v>0.30224528558088792</v>
      </c>
      <c r="AQ46" s="7" t="str">
        <f t="shared" si="14"/>
        <v/>
      </c>
      <c r="AR46" s="7" t="str">
        <f t="shared" si="24"/>
        <v/>
      </c>
      <c r="AS46" s="12">
        <f t="shared" si="25"/>
        <v>7.4000480000002256E-2</v>
      </c>
      <c r="AT46" s="12">
        <f t="shared" si="26"/>
        <v>-0.30840020000000834</v>
      </c>
      <c r="AU46" s="7" t="str">
        <f t="shared" si="15"/>
        <v/>
      </c>
      <c r="AV46" s="7" t="str">
        <f t="shared" si="27"/>
        <v/>
      </c>
    </row>
    <row r="47" spans="12:48" x14ac:dyDescent="0.25">
      <c r="L47" s="11">
        <v>42801</v>
      </c>
      <c r="M47" s="7">
        <v>53.169998</v>
      </c>
      <c r="N47" s="12">
        <v>53.799999</v>
      </c>
      <c r="O47" s="12">
        <v>52.709999000000003</v>
      </c>
      <c r="P47" s="12">
        <v>53.139999000000003</v>
      </c>
      <c r="Q47" s="7">
        <v>503692</v>
      </c>
      <c r="R47" s="12">
        <f t="shared" si="0"/>
        <v>53.139999000000003</v>
      </c>
      <c r="S47" s="12">
        <v>53.454059767278068</v>
      </c>
      <c r="T47" s="12">
        <v>53.139999000000003</v>
      </c>
      <c r="U47" s="12">
        <v>53</v>
      </c>
      <c r="V47" s="12">
        <f t="shared" si="16"/>
        <v>53.388000519999999</v>
      </c>
      <c r="W47" s="7" t="str">
        <f t="shared" si="1"/>
        <v>SELL</v>
      </c>
      <c r="X47" s="12">
        <f>IF(W46&lt;&gt;"",R47,X46)</f>
        <v>0</v>
      </c>
      <c r="Y47" s="13" t="str">
        <f>IF(W46="SELL",X47/X46-1,IF(W46="BUY",1-X47/X46,""))</f>
        <v/>
      </c>
      <c r="Z47" s="12">
        <f t="shared" si="4"/>
        <v>52.766167656534186</v>
      </c>
      <c r="AA47" s="12">
        <f t="shared" si="11"/>
        <v>53.44003005136139</v>
      </c>
      <c r="AB47" s="7" t="str">
        <f t="shared" si="29"/>
        <v/>
      </c>
      <c r="AC47" s="12">
        <f t="shared" si="8"/>
        <v>53.330002</v>
      </c>
      <c r="AD47" s="13" t="str">
        <f t="shared" si="30"/>
        <v/>
      </c>
      <c r="AE47" s="12">
        <f t="shared" si="5"/>
        <v>52.112000399999985</v>
      </c>
      <c r="AF47" s="12">
        <f t="shared" si="10"/>
        <v>53.046800439999998</v>
      </c>
      <c r="AG47" s="7" t="str">
        <f t="shared" si="18"/>
        <v>SELL</v>
      </c>
      <c r="AH47" s="12">
        <f t="shared" si="9"/>
        <v>53.360000999999997</v>
      </c>
      <c r="AI47" s="13" t="str">
        <f t="shared" si="12"/>
        <v/>
      </c>
      <c r="AK47" s="12">
        <f>U47-V47</f>
        <v>-0.38800051999999852</v>
      </c>
      <c r="AL47" s="12">
        <f>V46-U46</f>
        <v>-2.8400200000007203E-2</v>
      </c>
      <c r="AM47" s="7">
        <f t="shared" si="13"/>
        <v>-0.41640072000000572</v>
      </c>
      <c r="AN47" s="7" t="str">
        <f t="shared" si="21"/>
        <v/>
      </c>
      <c r="AO47" s="12">
        <f>Z47-AA47</f>
        <v>-0.67386239482720356</v>
      </c>
      <c r="AP47" s="12">
        <f>AA46-Z46</f>
        <v>0.52258941606123699</v>
      </c>
      <c r="AQ47" s="7" t="str">
        <f t="shared" si="14"/>
        <v/>
      </c>
      <c r="AR47" s="7" t="str">
        <f t="shared" si="24"/>
        <v/>
      </c>
      <c r="AS47" s="12">
        <f>AE47-AF47</f>
        <v>-0.93480004000001315</v>
      </c>
      <c r="AT47" s="12">
        <f>AF46-AE46</f>
        <v>-7.4000480000002256E-2</v>
      </c>
      <c r="AU47" s="7">
        <f t="shared" si="15"/>
        <v>-1.0088005200000154</v>
      </c>
      <c r="AV47" s="7" t="str">
        <f t="shared" si="27"/>
        <v/>
      </c>
    </row>
    <row r="48" spans="12:48" x14ac:dyDescent="0.25">
      <c r="L48" s="11">
        <v>42802</v>
      </c>
      <c r="M48" s="7">
        <v>52.790000999999997</v>
      </c>
      <c r="N48" s="12">
        <v>52.919998</v>
      </c>
      <c r="O48" s="12">
        <v>50.049999</v>
      </c>
      <c r="P48" s="12">
        <v>50.279998999999997</v>
      </c>
      <c r="Q48" s="7">
        <v>494677</v>
      </c>
      <c r="R48" s="12">
        <f t="shared" si="0"/>
        <v>50.279998999999997</v>
      </c>
      <c r="S48" s="12">
        <v>51.294551732631817</v>
      </c>
      <c r="T48" s="12">
        <v>49.279998999999997</v>
      </c>
      <c r="U48" s="12">
        <f t="shared" ref="U48:U111" si="31">AVERAGE(P44:P48)</f>
        <v>52.512000399999991</v>
      </c>
      <c r="V48" s="12">
        <f t="shared" si="16"/>
        <v>53.28680044</v>
      </c>
      <c r="W48" s="7" t="str">
        <f t="shared" si="1"/>
        <v/>
      </c>
      <c r="X48" s="12">
        <f t="shared" si="17"/>
        <v>50.279998999999997</v>
      </c>
      <c r="Z48" s="12">
        <f t="shared" si="4"/>
        <v>52.216923255746529</v>
      </c>
      <c r="AA48" s="12">
        <f t="shared" si="11"/>
        <v>53.259449584240301</v>
      </c>
      <c r="AB48" s="7" t="str">
        <f t="shared" si="29"/>
        <v/>
      </c>
      <c r="AC48" s="12">
        <f t="shared" si="8"/>
        <v>53.330002</v>
      </c>
      <c r="AD48" s="13" t="str">
        <f t="shared" si="30"/>
        <v/>
      </c>
      <c r="AE48" s="12">
        <f t="shared" si="5"/>
        <v>51.046000000000006</v>
      </c>
      <c r="AF48" s="12">
        <f t="shared" si="10"/>
        <v>52.862800360000001</v>
      </c>
      <c r="AG48" s="7" t="str">
        <f t="shared" si="18"/>
        <v/>
      </c>
      <c r="AH48" s="12">
        <f>IF(AG47&lt;&gt;"",P48,AH47)</f>
        <v>50.279998999999997</v>
      </c>
      <c r="AI48" s="13">
        <f t="shared" si="12"/>
        <v>-5.7721175829813065E-2</v>
      </c>
      <c r="AK48" s="12">
        <f t="shared" si="19"/>
        <v>-0.77480004000000946</v>
      </c>
      <c r="AL48" s="12">
        <f t="shared" si="20"/>
        <v>0.38800051999999852</v>
      </c>
      <c r="AM48" s="7" t="str">
        <f t="shared" si="13"/>
        <v/>
      </c>
      <c r="AN48" s="7" t="str">
        <f t="shared" si="21"/>
        <v/>
      </c>
      <c r="AO48" s="12">
        <f t="shared" ref="AO48:AO111" si="32">Z48-AA48</f>
        <v>-1.0425263284937714</v>
      </c>
      <c r="AP48" s="12">
        <f t="shared" ref="AP48:AP111" si="33">AA47-Z47</f>
        <v>0.67386239482720356</v>
      </c>
      <c r="AQ48" s="7" t="str">
        <f t="shared" si="14"/>
        <v/>
      </c>
      <c r="AR48" s="7" t="str">
        <f t="shared" si="24"/>
        <v/>
      </c>
      <c r="AS48" s="12">
        <f t="shared" ref="AS48:AS111" si="34">AE48-AF48</f>
        <v>-1.8168003599999949</v>
      </c>
      <c r="AT48" s="12">
        <f t="shared" ref="AT48:AT111" si="35">AF47-AE47</f>
        <v>0.93480004000001315</v>
      </c>
      <c r="AU48" s="7" t="str">
        <f t="shared" si="15"/>
        <v/>
      </c>
      <c r="AV48" s="7" t="str">
        <f t="shared" si="27"/>
        <v/>
      </c>
    </row>
    <row r="49" spans="12:48" x14ac:dyDescent="0.25">
      <c r="L49" s="11">
        <v>42803</v>
      </c>
      <c r="M49" s="7">
        <v>50.220001000000003</v>
      </c>
      <c r="N49" s="12">
        <v>50.84</v>
      </c>
      <c r="O49" s="12">
        <v>48.59</v>
      </c>
      <c r="P49" s="12">
        <v>49.279998999999997</v>
      </c>
      <c r="Q49" s="7">
        <v>963392</v>
      </c>
      <c r="R49" s="12">
        <f t="shared" si="0"/>
        <v>49.279998999999997</v>
      </c>
      <c r="S49" s="12">
        <v>49.717608608451492</v>
      </c>
      <c r="T49" s="12">
        <v>48.279998999999997</v>
      </c>
      <c r="U49" s="12">
        <f t="shared" si="31"/>
        <v>51.846000000000004</v>
      </c>
      <c r="V49" s="12">
        <f t="shared" si="16"/>
        <v>53.102800360000003</v>
      </c>
      <c r="W49" s="7" t="str">
        <f t="shared" si="1"/>
        <v/>
      </c>
      <c r="X49" s="12">
        <f t="shared" si="17"/>
        <v>50.279998999999997</v>
      </c>
      <c r="Y49" s="13" t="str">
        <f t="shared" ref="Y49:Y112" si="36">IF(W48="SELL",X49/X48-1,IF(W48="BUY",1-X49/X48,""))</f>
        <v/>
      </c>
      <c r="Z49" s="12">
        <f t="shared" si="4"/>
        <v>51.086992303102768</v>
      </c>
      <c r="AA49" s="12">
        <f t="shared" si="11"/>
        <v>52.972899251930812</v>
      </c>
      <c r="AB49" s="7" t="str">
        <f t="shared" si="29"/>
        <v/>
      </c>
      <c r="AC49" s="12">
        <f t="shared" si="8"/>
        <v>53.330002</v>
      </c>
      <c r="AD49" s="13" t="str">
        <f t="shared" si="30"/>
        <v/>
      </c>
      <c r="AE49" s="12">
        <f t="shared" si="5"/>
        <v>50.078000000000003</v>
      </c>
      <c r="AF49" s="12">
        <f t="shared" si="10"/>
        <v>52.580800400000008</v>
      </c>
      <c r="AG49" s="7" t="str">
        <f t="shared" si="18"/>
        <v/>
      </c>
      <c r="AH49" s="12">
        <f t="shared" si="9"/>
        <v>50.279998999999997</v>
      </c>
      <c r="AI49" s="13" t="str">
        <f t="shared" si="12"/>
        <v/>
      </c>
      <c r="AK49" s="12">
        <f t="shared" si="19"/>
        <v>-1.2568003599999997</v>
      </c>
      <c r="AL49" s="12">
        <f t="shared" si="20"/>
        <v>0.77480004000000946</v>
      </c>
      <c r="AM49" s="7" t="str">
        <f t="shared" si="13"/>
        <v/>
      </c>
      <c r="AN49" s="7" t="str">
        <f t="shared" si="21"/>
        <v/>
      </c>
      <c r="AO49" s="12">
        <f t="shared" si="32"/>
        <v>-1.885906948828044</v>
      </c>
      <c r="AP49" s="12">
        <f t="shared" si="33"/>
        <v>1.0425263284937714</v>
      </c>
      <c r="AQ49" s="7" t="str">
        <f t="shared" si="14"/>
        <v/>
      </c>
      <c r="AR49" s="7" t="str">
        <f t="shared" si="24"/>
        <v/>
      </c>
      <c r="AS49" s="12">
        <f t="shared" si="34"/>
        <v>-2.5028004000000053</v>
      </c>
      <c r="AT49" s="12">
        <f t="shared" si="35"/>
        <v>1.8168003599999949</v>
      </c>
      <c r="AU49" s="7" t="str">
        <f t="shared" si="15"/>
        <v/>
      </c>
      <c r="AV49" s="7" t="str">
        <f t="shared" si="27"/>
        <v/>
      </c>
    </row>
    <row r="50" spans="12:48" x14ac:dyDescent="0.25">
      <c r="L50" s="11">
        <v>42804</v>
      </c>
      <c r="M50" s="7">
        <v>49.610000999999997</v>
      </c>
      <c r="N50" s="12">
        <v>50.110000999999997</v>
      </c>
      <c r="O50" s="12">
        <v>48.310001</v>
      </c>
      <c r="P50" s="12">
        <v>48.490001999999997</v>
      </c>
      <c r="Q50" s="7">
        <v>1073506</v>
      </c>
      <c r="R50" s="12">
        <f t="shared" si="0"/>
        <v>48.490001999999997</v>
      </c>
      <c r="S50" s="12">
        <v>47.767255240910352</v>
      </c>
      <c r="T50" s="12">
        <v>47.490001999999997</v>
      </c>
      <c r="U50" s="12">
        <f t="shared" si="31"/>
        <v>50.878</v>
      </c>
      <c r="V50" s="12">
        <f t="shared" si="16"/>
        <v>52.900800400000008</v>
      </c>
      <c r="W50" s="7" t="str">
        <f t="shared" si="1"/>
        <v/>
      </c>
      <c r="X50" s="12">
        <f t="shared" si="17"/>
        <v>50.279998999999997</v>
      </c>
      <c r="Y50" s="13" t="str">
        <f t="shared" si="36"/>
        <v/>
      </c>
      <c r="Z50" s="12">
        <f t="shared" si="4"/>
        <v>50.139012926265409</v>
      </c>
      <c r="AA50" s="12">
        <f t="shared" si="11"/>
        <v>52.725871520982075</v>
      </c>
      <c r="AB50" s="7" t="str">
        <f t="shared" si="29"/>
        <v/>
      </c>
      <c r="AC50" s="12">
        <f t="shared" si="8"/>
        <v>53.330002</v>
      </c>
      <c r="AD50" s="13" t="str">
        <f t="shared" si="30"/>
        <v/>
      </c>
      <c r="AE50" s="12">
        <f t="shared" si="5"/>
        <v>49.518000200000003</v>
      </c>
      <c r="AF50" s="12">
        <f t="shared" si="10"/>
        <v>52.443600400000015</v>
      </c>
      <c r="AG50" s="7" t="str">
        <f t="shared" si="18"/>
        <v/>
      </c>
      <c r="AH50" s="12">
        <f t="shared" si="9"/>
        <v>50.279998999999997</v>
      </c>
      <c r="AI50" s="13" t="str">
        <f t="shared" si="12"/>
        <v/>
      </c>
      <c r="AK50" s="12">
        <f t="shared" si="19"/>
        <v>-2.0228004000000084</v>
      </c>
      <c r="AL50" s="12">
        <f t="shared" si="20"/>
        <v>1.2568003599999997</v>
      </c>
      <c r="AM50" s="7" t="str">
        <f t="shared" si="13"/>
        <v/>
      </c>
      <c r="AN50" s="7" t="str">
        <f t="shared" si="21"/>
        <v/>
      </c>
      <c r="AO50" s="12">
        <f t="shared" si="32"/>
        <v>-2.5868585947166665</v>
      </c>
      <c r="AP50" s="12">
        <f t="shared" si="33"/>
        <v>1.885906948828044</v>
      </c>
      <c r="AQ50" s="7" t="str">
        <f t="shared" si="14"/>
        <v/>
      </c>
      <c r="AR50" s="7" t="str">
        <f t="shared" si="24"/>
        <v/>
      </c>
      <c r="AS50" s="12">
        <f t="shared" si="34"/>
        <v>-2.9256002000000123</v>
      </c>
      <c r="AT50" s="12">
        <f t="shared" si="35"/>
        <v>2.5028004000000053</v>
      </c>
      <c r="AU50" s="7" t="str">
        <f t="shared" si="15"/>
        <v/>
      </c>
      <c r="AV50" s="7" t="str">
        <f t="shared" si="27"/>
        <v/>
      </c>
    </row>
    <row r="51" spans="12:48" x14ac:dyDescent="0.25">
      <c r="L51" s="11">
        <v>42807</v>
      </c>
      <c r="M51" s="7">
        <v>48.450001</v>
      </c>
      <c r="N51" s="12">
        <v>48.68</v>
      </c>
      <c r="O51" s="12">
        <v>47.900002000000001</v>
      </c>
      <c r="P51" s="12">
        <v>48.400002000000001</v>
      </c>
      <c r="Q51" s="7">
        <v>796960</v>
      </c>
      <c r="R51" s="12">
        <f t="shared" si="0"/>
        <v>48.400002000000001</v>
      </c>
      <c r="S51" s="12">
        <v>48.461589282055328</v>
      </c>
      <c r="T51" s="12">
        <v>49.400002000000001</v>
      </c>
      <c r="U51" s="12">
        <f t="shared" si="31"/>
        <v>49.918000200000002</v>
      </c>
      <c r="V51" s="12">
        <f t="shared" si="16"/>
        <v>52.683600400000017</v>
      </c>
      <c r="W51" s="7" t="str">
        <f t="shared" si="1"/>
        <v/>
      </c>
      <c r="X51" s="12">
        <f t="shared" si="17"/>
        <v>50.279998999999997</v>
      </c>
      <c r="Y51" s="13" t="str">
        <f t="shared" si="36"/>
        <v/>
      </c>
      <c r="Z51" s="12">
        <f t="shared" si="4"/>
        <v>49.291634495928662</v>
      </c>
      <c r="AA51" s="12">
        <f t="shared" si="11"/>
        <v>52.608748635289331</v>
      </c>
      <c r="AB51" s="7" t="str">
        <f t="shared" si="29"/>
        <v/>
      </c>
      <c r="AC51" s="12">
        <f t="shared" si="8"/>
        <v>53.330002</v>
      </c>
      <c r="AD51" s="13" t="str">
        <f t="shared" si="30"/>
        <v/>
      </c>
      <c r="AE51" s="12">
        <f t="shared" si="5"/>
        <v>48.234000599999995</v>
      </c>
      <c r="AF51" s="12">
        <f t="shared" si="10"/>
        <v>52.152000520000009</v>
      </c>
      <c r="AG51" s="7" t="str">
        <f t="shared" si="18"/>
        <v/>
      </c>
      <c r="AH51" s="12">
        <f t="shared" si="9"/>
        <v>50.279998999999997</v>
      </c>
      <c r="AI51" s="13" t="str">
        <f t="shared" si="12"/>
        <v/>
      </c>
      <c r="AK51" s="12">
        <f t="shared" si="19"/>
        <v>-2.7656002000000157</v>
      </c>
      <c r="AL51" s="12">
        <f t="shared" si="20"/>
        <v>2.0228004000000084</v>
      </c>
      <c r="AM51" s="7" t="str">
        <f t="shared" si="13"/>
        <v/>
      </c>
      <c r="AN51" s="7" t="str">
        <f t="shared" si="21"/>
        <v/>
      </c>
      <c r="AO51" s="12">
        <f t="shared" si="32"/>
        <v>-3.3171141393606689</v>
      </c>
      <c r="AP51" s="12">
        <f t="shared" si="33"/>
        <v>2.5868585947166665</v>
      </c>
      <c r="AQ51" s="7" t="str">
        <f t="shared" si="14"/>
        <v/>
      </c>
      <c r="AR51" s="7" t="str">
        <f t="shared" si="24"/>
        <v/>
      </c>
      <c r="AS51" s="12">
        <f t="shared" si="34"/>
        <v>-3.917999920000014</v>
      </c>
      <c r="AT51" s="12">
        <f t="shared" si="35"/>
        <v>2.9256002000000123</v>
      </c>
      <c r="AU51" s="7" t="str">
        <f t="shared" si="15"/>
        <v/>
      </c>
      <c r="AV51" s="7" t="str">
        <f t="shared" si="27"/>
        <v/>
      </c>
    </row>
    <row r="52" spans="12:48" x14ac:dyDescent="0.25">
      <c r="L52" s="11">
        <v>42808</v>
      </c>
      <c r="M52" s="7">
        <v>48.450001</v>
      </c>
      <c r="N52" s="12">
        <v>48.790000999999997</v>
      </c>
      <c r="O52" s="12">
        <v>47.09</v>
      </c>
      <c r="P52" s="12">
        <v>47.720001000000003</v>
      </c>
      <c r="Q52" s="7">
        <v>601362</v>
      </c>
      <c r="R52" s="12">
        <f t="shared" si="0"/>
        <v>47.720001000000003</v>
      </c>
      <c r="S52" s="12">
        <v>49.21716761559432</v>
      </c>
      <c r="T52" s="12">
        <v>46.720001000000003</v>
      </c>
      <c r="U52" s="12">
        <f t="shared" si="31"/>
        <v>48.834000599999996</v>
      </c>
      <c r="V52" s="12">
        <f t="shared" si="16"/>
        <v>52.472000520000009</v>
      </c>
      <c r="W52" s="7" t="str">
        <f t="shared" si="1"/>
        <v/>
      </c>
      <c r="X52" s="12">
        <f t="shared" si="17"/>
        <v>50.279998999999997</v>
      </c>
      <c r="Y52" s="13" t="str">
        <f t="shared" si="36"/>
        <v/>
      </c>
      <c r="Z52" s="12">
        <f t="shared" si="4"/>
        <v>48.787001706044421</v>
      </c>
      <c r="AA52" s="12">
        <f t="shared" si="11"/>
        <v>52.54594217775891</v>
      </c>
      <c r="AB52" s="7" t="str">
        <f t="shared" si="29"/>
        <v/>
      </c>
      <c r="AC52" s="12">
        <f t="shared" si="8"/>
        <v>53.330002</v>
      </c>
      <c r="AD52" s="13" t="str">
        <f t="shared" si="30"/>
        <v/>
      </c>
      <c r="AE52" s="12">
        <f t="shared" si="5"/>
        <v>47.950001</v>
      </c>
      <c r="AF52" s="12">
        <f t="shared" si="10"/>
        <v>52.019600640000007</v>
      </c>
      <c r="AG52" s="7" t="str">
        <f t="shared" si="18"/>
        <v/>
      </c>
      <c r="AH52" s="12">
        <f t="shared" si="9"/>
        <v>50.279998999999997</v>
      </c>
      <c r="AI52" s="13" t="str">
        <f t="shared" si="12"/>
        <v/>
      </c>
      <c r="AK52" s="12">
        <f t="shared" si="19"/>
        <v>-3.6379999200000128</v>
      </c>
      <c r="AL52" s="12">
        <f t="shared" si="20"/>
        <v>2.7656002000000157</v>
      </c>
      <c r="AM52" s="7" t="str">
        <f t="shared" si="13"/>
        <v/>
      </c>
      <c r="AN52" s="7" t="str">
        <f t="shared" si="21"/>
        <v/>
      </c>
      <c r="AO52" s="12">
        <f t="shared" si="32"/>
        <v>-3.7589404717144888</v>
      </c>
      <c r="AP52" s="12">
        <f t="shared" si="33"/>
        <v>3.3171141393606689</v>
      </c>
      <c r="AQ52" s="7" t="str">
        <f t="shared" si="14"/>
        <v/>
      </c>
      <c r="AR52" s="7" t="str">
        <f t="shared" si="24"/>
        <v/>
      </c>
      <c r="AS52" s="12">
        <f t="shared" si="34"/>
        <v>-4.069599640000007</v>
      </c>
      <c r="AT52" s="12">
        <f t="shared" si="35"/>
        <v>3.917999920000014</v>
      </c>
      <c r="AU52" s="7" t="str">
        <f t="shared" si="15"/>
        <v/>
      </c>
      <c r="AV52" s="7" t="str">
        <f t="shared" si="27"/>
        <v/>
      </c>
    </row>
    <row r="53" spans="12:48" x14ac:dyDescent="0.25">
      <c r="L53" s="11">
        <v>42809</v>
      </c>
      <c r="M53" s="7">
        <v>48.759998000000003</v>
      </c>
      <c r="N53" s="12">
        <v>49.040000999999997</v>
      </c>
      <c r="O53" s="12">
        <v>48.16</v>
      </c>
      <c r="P53" s="12">
        <v>48.860000999999997</v>
      </c>
      <c r="Q53" s="7">
        <v>857711</v>
      </c>
      <c r="R53" s="12">
        <f t="shared" si="0"/>
        <v>48.860000999999997</v>
      </c>
      <c r="S53" s="12">
        <v>48.771387783210599</v>
      </c>
      <c r="T53" s="12">
        <v>47.860000999999997</v>
      </c>
      <c r="U53" s="12">
        <f t="shared" si="31"/>
        <v>48.550000999999995</v>
      </c>
      <c r="V53" s="12">
        <f t="shared" si="16"/>
        <v>52.339600640000008</v>
      </c>
      <c r="W53" s="7" t="str">
        <f t="shared" si="1"/>
        <v/>
      </c>
      <c r="X53" s="12">
        <f t="shared" si="17"/>
        <v>50.279998999999997</v>
      </c>
      <c r="Y53" s="13" t="str">
        <f t="shared" si="36"/>
        <v/>
      </c>
      <c r="Z53" s="12">
        <f t="shared" si="4"/>
        <v>48.508088312008091</v>
      </c>
      <c r="AA53" s="12">
        <f t="shared" si="11"/>
        <v>52.419526996250497</v>
      </c>
      <c r="AB53" s="7" t="str">
        <f t="shared" si="29"/>
        <v/>
      </c>
      <c r="AC53" s="12">
        <f t="shared" si="8"/>
        <v>53.330002</v>
      </c>
      <c r="AD53" s="13" t="str">
        <f t="shared" si="30"/>
        <v/>
      </c>
      <c r="AE53" s="12">
        <f t="shared" si="5"/>
        <v>47.844001200000001</v>
      </c>
      <c r="AF53" s="12">
        <f t="shared" si="10"/>
        <v>51.876000640000001</v>
      </c>
      <c r="AG53" s="7" t="str">
        <f t="shared" si="18"/>
        <v/>
      </c>
      <c r="AH53" s="12">
        <f t="shared" si="9"/>
        <v>50.279998999999997</v>
      </c>
      <c r="AI53" s="13" t="str">
        <f t="shared" si="12"/>
        <v/>
      </c>
      <c r="AK53" s="12">
        <f t="shared" si="19"/>
        <v>-3.7895996400000129</v>
      </c>
      <c r="AL53" s="12">
        <f t="shared" si="20"/>
        <v>3.6379999200000128</v>
      </c>
      <c r="AM53" s="7" t="str">
        <f t="shared" si="13"/>
        <v/>
      </c>
      <c r="AN53" s="7" t="str">
        <f t="shared" si="21"/>
        <v/>
      </c>
      <c r="AO53" s="12">
        <f t="shared" si="32"/>
        <v>-3.9114386842424054</v>
      </c>
      <c r="AP53" s="12">
        <f t="shared" si="33"/>
        <v>3.7589404717144888</v>
      </c>
      <c r="AQ53" s="7" t="str">
        <f t="shared" si="14"/>
        <v/>
      </c>
      <c r="AR53" s="7" t="str">
        <f t="shared" si="24"/>
        <v/>
      </c>
      <c r="AS53" s="12">
        <f t="shared" si="34"/>
        <v>-4.0319994399999999</v>
      </c>
      <c r="AT53" s="12">
        <f t="shared" si="35"/>
        <v>4.069599640000007</v>
      </c>
      <c r="AU53" s="7" t="str">
        <f t="shared" si="15"/>
        <v/>
      </c>
      <c r="AV53" s="7" t="str">
        <f t="shared" si="27"/>
        <v/>
      </c>
    </row>
    <row r="54" spans="12:48" x14ac:dyDescent="0.25">
      <c r="L54" s="11">
        <v>42810</v>
      </c>
      <c r="M54" s="7">
        <v>49.009998000000003</v>
      </c>
      <c r="N54" s="12">
        <v>49.619999</v>
      </c>
      <c r="O54" s="12">
        <v>48.450001</v>
      </c>
      <c r="P54" s="12">
        <v>48.75</v>
      </c>
      <c r="Q54" s="7">
        <v>655788</v>
      </c>
      <c r="R54" s="12">
        <f t="shared" si="0"/>
        <v>48.75</v>
      </c>
      <c r="S54" s="12">
        <v>48.323041638269842</v>
      </c>
      <c r="T54" s="12">
        <v>47.75</v>
      </c>
      <c r="U54" s="12">
        <f t="shared" si="31"/>
        <v>48.444001200000002</v>
      </c>
      <c r="V54" s="12">
        <f t="shared" si="16"/>
        <v>52.196000640000001</v>
      </c>
      <c r="W54" s="7" t="str">
        <f t="shared" si="1"/>
        <v/>
      </c>
      <c r="X54" s="12">
        <f t="shared" si="17"/>
        <v>50.279998999999997</v>
      </c>
      <c r="Y54" s="13" t="str">
        <f t="shared" si="36"/>
        <v/>
      </c>
      <c r="Z54" s="12">
        <f t="shared" si="4"/>
        <v>48.644212566800881</v>
      </c>
      <c r="AA54" s="12">
        <f t="shared" si="11"/>
        <v>52.206166699996018</v>
      </c>
      <c r="AB54" s="7" t="str">
        <f t="shared" si="29"/>
        <v/>
      </c>
      <c r="AC54" s="12">
        <f t="shared" si="8"/>
        <v>53.330002</v>
      </c>
      <c r="AD54" s="13" t="str">
        <f t="shared" si="30"/>
        <v/>
      </c>
      <c r="AE54" s="12">
        <f t="shared" si="5"/>
        <v>47.902000600000001</v>
      </c>
      <c r="AF54" s="12">
        <f t="shared" si="10"/>
        <v>51.707200599999993</v>
      </c>
      <c r="AG54" s="7" t="str">
        <f t="shared" si="18"/>
        <v/>
      </c>
      <c r="AH54" s="12">
        <f t="shared" si="9"/>
        <v>50.279998999999997</v>
      </c>
      <c r="AI54" s="13" t="str">
        <f t="shared" si="12"/>
        <v/>
      </c>
      <c r="AK54" s="12">
        <f t="shared" si="19"/>
        <v>-3.7519994399999987</v>
      </c>
      <c r="AL54" s="12">
        <f t="shared" si="20"/>
        <v>3.7895996400000129</v>
      </c>
      <c r="AM54" s="7" t="str">
        <f t="shared" si="13"/>
        <v/>
      </c>
      <c r="AN54" s="7" t="str">
        <f t="shared" si="21"/>
        <v/>
      </c>
      <c r="AO54" s="12">
        <f t="shared" si="32"/>
        <v>-3.5619541331951368</v>
      </c>
      <c r="AP54" s="12">
        <f t="shared" si="33"/>
        <v>3.9114386842424054</v>
      </c>
      <c r="AQ54" s="7" t="str">
        <f t="shared" si="14"/>
        <v/>
      </c>
      <c r="AR54" s="7" t="str">
        <f t="shared" si="24"/>
        <v/>
      </c>
      <c r="AS54" s="12">
        <f t="shared" si="34"/>
        <v>-3.8051999999999921</v>
      </c>
      <c r="AT54" s="12">
        <f t="shared" si="35"/>
        <v>4.0319994399999999</v>
      </c>
      <c r="AU54" s="7" t="str">
        <f t="shared" si="15"/>
        <v/>
      </c>
      <c r="AV54" s="7" t="str">
        <f t="shared" si="27"/>
        <v/>
      </c>
    </row>
    <row r="55" spans="12:48" x14ac:dyDescent="0.25">
      <c r="L55" s="11">
        <v>42811</v>
      </c>
      <c r="M55" s="7">
        <v>48.790000999999997</v>
      </c>
      <c r="N55" s="12">
        <v>49.200001</v>
      </c>
      <c r="O55" s="12">
        <v>48.599997999999999</v>
      </c>
      <c r="P55" s="12">
        <v>48.779998999999997</v>
      </c>
      <c r="Q55" s="7">
        <v>516853</v>
      </c>
      <c r="R55" s="12">
        <f t="shared" si="0"/>
        <v>48.779998999999997</v>
      </c>
      <c r="S55" s="12">
        <v>48.447876514874316</v>
      </c>
      <c r="T55" s="12">
        <v>47.779998999999997</v>
      </c>
      <c r="U55" s="12">
        <f t="shared" si="31"/>
        <v>48.502000600000002</v>
      </c>
      <c r="V55" s="12">
        <f t="shared" si="16"/>
        <v>52.027200599999993</v>
      </c>
      <c r="W55" s="7" t="str">
        <f t="shared" si="1"/>
        <v/>
      </c>
      <c r="X55" s="12">
        <f t="shared" si="17"/>
        <v>50.279998999999997</v>
      </c>
      <c r="Y55" s="13" t="str">
        <f t="shared" si="36"/>
        <v/>
      </c>
      <c r="Z55" s="12">
        <f t="shared" si="4"/>
        <v>48.585407671757601</v>
      </c>
      <c r="AA55" s="12">
        <f t="shared" si="11"/>
        <v>51.972810554573236</v>
      </c>
      <c r="AB55" s="7" t="str">
        <f t="shared" si="29"/>
        <v/>
      </c>
      <c r="AC55" s="12">
        <f t="shared" si="8"/>
        <v>53.330002</v>
      </c>
      <c r="AD55" s="13" t="str">
        <f t="shared" si="30"/>
        <v/>
      </c>
      <c r="AE55" s="12">
        <f t="shared" si="5"/>
        <v>47.866000400000004</v>
      </c>
      <c r="AF55" s="12">
        <f t="shared" si="10"/>
        <v>51.521600599999999</v>
      </c>
      <c r="AG55" s="7" t="str">
        <f t="shared" si="18"/>
        <v/>
      </c>
      <c r="AH55" s="12">
        <f t="shared" si="9"/>
        <v>50.279998999999997</v>
      </c>
      <c r="AI55" s="13" t="str">
        <f t="shared" ref="AI55:AI65" si="37">IF(AG54="SELL",AH55/AH54-1,IF(AG54="BUY",1-AH55/AH54,""))</f>
        <v/>
      </c>
      <c r="AK55" s="12">
        <f t="shared" si="19"/>
        <v>-3.525199999999991</v>
      </c>
      <c r="AL55" s="12">
        <f t="shared" si="20"/>
        <v>3.7519994399999987</v>
      </c>
      <c r="AM55" s="7" t="str">
        <f t="shared" si="13"/>
        <v/>
      </c>
      <c r="AN55" s="7" t="str">
        <f t="shared" si="21"/>
        <v/>
      </c>
      <c r="AO55" s="12">
        <f t="shared" si="32"/>
        <v>-3.3874028828156355</v>
      </c>
      <c r="AP55" s="12">
        <f t="shared" si="33"/>
        <v>3.5619541331951368</v>
      </c>
      <c r="AQ55" s="7" t="str">
        <f t="shared" si="14"/>
        <v/>
      </c>
      <c r="AR55" s="7" t="str">
        <f t="shared" si="24"/>
        <v/>
      </c>
      <c r="AS55" s="12">
        <f t="shared" si="34"/>
        <v>-3.655600199999995</v>
      </c>
      <c r="AT55" s="12">
        <f t="shared" si="35"/>
        <v>3.8051999999999921</v>
      </c>
      <c r="AU55" s="7" t="str">
        <f t="shared" si="15"/>
        <v/>
      </c>
      <c r="AV55" s="7" t="str">
        <f t="shared" si="27"/>
        <v/>
      </c>
    </row>
    <row r="56" spans="12:48" x14ac:dyDescent="0.25">
      <c r="L56" s="11">
        <v>42814</v>
      </c>
      <c r="M56" s="7">
        <v>48.700001</v>
      </c>
      <c r="N56" s="12">
        <v>48.740001999999997</v>
      </c>
      <c r="O56" s="12">
        <v>47.84</v>
      </c>
      <c r="P56" s="12">
        <v>48.220001000000003</v>
      </c>
      <c r="Q56" s="7">
        <v>172340</v>
      </c>
      <c r="R56" s="12">
        <f t="shared" si="0"/>
        <v>48.220001000000003</v>
      </c>
      <c r="S56" s="12">
        <v>48.167564806838918</v>
      </c>
      <c r="T56" s="12">
        <v>49.220001000000003</v>
      </c>
      <c r="U56" s="12">
        <f t="shared" si="31"/>
        <v>48.466000399999999</v>
      </c>
      <c r="V56" s="12">
        <f t="shared" si="16"/>
        <v>51.8016006</v>
      </c>
      <c r="W56" s="7" t="str">
        <f t="shared" si="1"/>
        <v/>
      </c>
      <c r="X56" s="12">
        <f t="shared" si="17"/>
        <v>50.279998999999997</v>
      </c>
      <c r="Y56" s="13" t="str">
        <f t="shared" si="36"/>
        <v/>
      </c>
      <c r="Z56" s="12">
        <f t="shared" si="4"/>
        <v>48.080967492306719</v>
      </c>
      <c r="AA56" s="12">
        <f t="shared" si="11"/>
        <v>51.712859797145214</v>
      </c>
      <c r="AB56" s="7" t="str">
        <f t="shared" si="29"/>
        <v/>
      </c>
      <c r="AC56" s="12">
        <f t="shared" si="8"/>
        <v>53.330002</v>
      </c>
      <c r="AD56" s="13" t="str">
        <f t="shared" si="30"/>
        <v/>
      </c>
      <c r="AE56" s="12">
        <f t="shared" si="5"/>
        <v>48.1900002</v>
      </c>
      <c r="AF56" s="12">
        <f t="shared" si="10"/>
        <v>51.378000599999993</v>
      </c>
      <c r="AG56" s="7" t="str">
        <f t="shared" si="18"/>
        <v/>
      </c>
      <c r="AH56" s="12">
        <f t="shared" si="9"/>
        <v>50.279998999999997</v>
      </c>
      <c r="AI56" s="13" t="str">
        <f t="shared" si="37"/>
        <v/>
      </c>
      <c r="AK56" s="12">
        <f t="shared" si="19"/>
        <v>-3.3356002000000018</v>
      </c>
      <c r="AL56" s="12">
        <f t="shared" si="20"/>
        <v>3.525199999999991</v>
      </c>
      <c r="AM56" s="7" t="str">
        <f t="shared" si="13"/>
        <v/>
      </c>
      <c r="AN56" s="7" t="str">
        <f t="shared" si="21"/>
        <v/>
      </c>
      <c r="AO56" s="12">
        <f t="shared" si="32"/>
        <v>-3.6318923048384946</v>
      </c>
      <c r="AP56" s="12">
        <f t="shared" si="33"/>
        <v>3.3874028828156355</v>
      </c>
      <c r="AQ56" s="7" t="str">
        <f t="shared" si="14"/>
        <v/>
      </c>
      <c r="AR56" s="7" t="str">
        <f t="shared" si="24"/>
        <v/>
      </c>
      <c r="AS56" s="12">
        <f t="shared" si="34"/>
        <v>-3.1880003999999929</v>
      </c>
      <c r="AT56" s="12">
        <f t="shared" si="35"/>
        <v>3.655600199999995</v>
      </c>
      <c r="AU56" s="7" t="str">
        <f t="shared" si="15"/>
        <v/>
      </c>
      <c r="AV56" s="7" t="str">
        <f t="shared" si="27"/>
        <v/>
      </c>
    </row>
    <row r="57" spans="12:48" x14ac:dyDescent="0.25">
      <c r="L57" s="11">
        <v>42815</v>
      </c>
      <c r="M57" s="7">
        <v>47.93</v>
      </c>
      <c r="N57" s="12">
        <v>48.73</v>
      </c>
      <c r="O57" s="12">
        <v>47.23</v>
      </c>
      <c r="P57" s="12">
        <v>47.34</v>
      </c>
      <c r="Q57" s="7">
        <v>142258</v>
      </c>
      <c r="R57" s="12">
        <f t="shared" si="0"/>
        <v>47.34</v>
      </c>
      <c r="S57" s="12">
        <v>46.694966718339899</v>
      </c>
      <c r="T57" s="12">
        <v>48.34</v>
      </c>
      <c r="U57" s="12">
        <f t="shared" si="31"/>
        <v>48.390000199999996</v>
      </c>
      <c r="V57" s="12">
        <f t="shared" si="16"/>
        <v>51.578000599999996</v>
      </c>
      <c r="W57" s="7" t="str">
        <f t="shared" si="1"/>
        <v/>
      </c>
      <c r="X57" s="12">
        <f t="shared" si="17"/>
        <v>50.279998999999997</v>
      </c>
      <c r="Y57" s="13" t="str">
        <f t="shared" si="36"/>
        <v/>
      </c>
      <c r="Z57" s="12">
        <f t="shared" si="4"/>
        <v>48.093320469792772</v>
      </c>
      <c r="AA57" s="12">
        <f t="shared" si="11"/>
        <v>51.505349931066618</v>
      </c>
      <c r="AB57" s="7" t="str">
        <f t="shared" si="29"/>
        <v/>
      </c>
      <c r="AC57" s="12">
        <f t="shared" si="8"/>
        <v>53.330002</v>
      </c>
      <c r="AD57" s="13" t="str">
        <f t="shared" si="30"/>
        <v/>
      </c>
      <c r="AE57" s="12">
        <f t="shared" si="5"/>
        <v>48.026000199999999</v>
      </c>
      <c r="AF57" s="12">
        <f t="shared" si="10"/>
        <v>51.171600600000005</v>
      </c>
      <c r="AG57" s="7" t="str">
        <f t="shared" si="18"/>
        <v/>
      </c>
      <c r="AH57" s="12">
        <f t="shared" si="9"/>
        <v>50.279998999999997</v>
      </c>
      <c r="AI57" s="13" t="str">
        <f t="shared" si="37"/>
        <v/>
      </c>
      <c r="AK57" s="12">
        <f t="shared" si="19"/>
        <v>-3.1880004</v>
      </c>
      <c r="AL57" s="12">
        <f t="shared" si="20"/>
        <v>3.3356002000000018</v>
      </c>
      <c r="AM57" s="7" t="str">
        <f t="shared" si="13"/>
        <v/>
      </c>
      <c r="AN57" s="7" t="str">
        <f t="shared" si="21"/>
        <v/>
      </c>
      <c r="AO57" s="12">
        <f t="shared" si="32"/>
        <v>-3.4120294612738462</v>
      </c>
      <c r="AP57" s="12">
        <f t="shared" si="33"/>
        <v>3.6318923048384946</v>
      </c>
      <c r="AQ57" s="7" t="str">
        <f t="shared" si="14"/>
        <v/>
      </c>
      <c r="AR57" s="7" t="str">
        <f t="shared" si="24"/>
        <v/>
      </c>
      <c r="AS57" s="12">
        <f t="shared" si="34"/>
        <v>-3.1456004000000064</v>
      </c>
      <c r="AT57" s="12">
        <f t="shared" si="35"/>
        <v>3.1880003999999929</v>
      </c>
      <c r="AU57" s="7" t="str">
        <f t="shared" si="15"/>
        <v/>
      </c>
      <c r="AV57" s="7" t="str">
        <f t="shared" si="27"/>
        <v/>
      </c>
    </row>
    <row r="58" spans="12:48" x14ac:dyDescent="0.25">
      <c r="L58" s="11">
        <v>42816</v>
      </c>
      <c r="M58" s="7">
        <v>48.16</v>
      </c>
      <c r="N58" s="12">
        <v>48.32</v>
      </c>
      <c r="O58" s="12">
        <v>47.009998000000003</v>
      </c>
      <c r="P58" s="12">
        <v>48.040000999999997</v>
      </c>
      <c r="Q58" s="7">
        <v>628119</v>
      </c>
      <c r="R58" s="12">
        <f t="shared" si="0"/>
        <v>48.040000999999997</v>
      </c>
      <c r="S58" s="12">
        <v>48.833152670640921</v>
      </c>
      <c r="T58" s="12">
        <v>47.040000999999997</v>
      </c>
      <c r="U58" s="12">
        <f t="shared" si="31"/>
        <v>48.226000200000001</v>
      </c>
      <c r="V58" s="12">
        <f t="shared" si="16"/>
        <v>51.371600600000001</v>
      </c>
      <c r="W58" s="7" t="str">
        <f t="shared" si="1"/>
        <v/>
      </c>
      <c r="X58" s="12">
        <f t="shared" si="17"/>
        <v>50.279998999999997</v>
      </c>
      <c r="Y58" s="13" t="str">
        <f t="shared" si="36"/>
        <v/>
      </c>
      <c r="Z58" s="12">
        <f t="shared" si="4"/>
        <v>47.680501792032274</v>
      </c>
      <c r="AA58" s="12">
        <f t="shared" si="11"/>
        <v>51.240411972801091</v>
      </c>
      <c r="AB58" s="7" t="str">
        <f t="shared" si="29"/>
        <v/>
      </c>
      <c r="AC58" s="12">
        <f t="shared" si="8"/>
        <v>53.330002</v>
      </c>
      <c r="AD58" s="13" t="str">
        <f t="shared" si="30"/>
        <v/>
      </c>
      <c r="AE58" s="12">
        <f t="shared" si="5"/>
        <v>47.816000399999993</v>
      </c>
      <c r="AF58" s="12">
        <f t="shared" si="10"/>
        <v>50.915200599999999</v>
      </c>
      <c r="AG58" s="7" t="str">
        <f t="shared" si="18"/>
        <v/>
      </c>
      <c r="AH58" s="12">
        <f t="shared" si="9"/>
        <v>50.279998999999997</v>
      </c>
      <c r="AI58" s="13" t="str">
        <f t="shared" si="37"/>
        <v/>
      </c>
      <c r="AK58" s="12">
        <f t="shared" si="19"/>
        <v>-3.1456003999999993</v>
      </c>
      <c r="AL58" s="12">
        <f t="shared" si="20"/>
        <v>3.1880004</v>
      </c>
      <c r="AM58" s="7" t="str">
        <f t="shared" si="13"/>
        <v/>
      </c>
      <c r="AN58" s="7" t="str">
        <f t="shared" si="21"/>
        <v/>
      </c>
      <c r="AO58" s="12">
        <f t="shared" si="32"/>
        <v>-3.5599101807688172</v>
      </c>
      <c r="AP58" s="12">
        <f t="shared" si="33"/>
        <v>3.4120294612738462</v>
      </c>
      <c r="AQ58" s="7" t="str">
        <f t="shared" si="14"/>
        <v/>
      </c>
      <c r="AR58" s="7" t="str">
        <f t="shared" si="24"/>
        <v/>
      </c>
      <c r="AS58" s="12">
        <f t="shared" si="34"/>
        <v>-3.0992002000000056</v>
      </c>
      <c r="AT58" s="12">
        <f t="shared" si="35"/>
        <v>3.1456004000000064</v>
      </c>
      <c r="AU58" s="7" t="str">
        <f t="shared" si="15"/>
        <v/>
      </c>
      <c r="AV58" s="7" t="str">
        <f t="shared" si="27"/>
        <v/>
      </c>
    </row>
    <row r="59" spans="12:48" x14ac:dyDescent="0.25">
      <c r="L59" s="11">
        <v>42817</v>
      </c>
      <c r="M59" s="7">
        <v>48.150002000000001</v>
      </c>
      <c r="N59" s="12">
        <v>48.48</v>
      </c>
      <c r="O59" s="12">
        <v>47.580002</v>
      </c>
      <c r="P59" s="12">
        <v>47.700001</v>
      </c>
      <c r="Q59" s="7">
        <v>680849</v>
      </c>
      <c r="R59" s="12">
        <f t="shared" si="0"/>
        <v>47.700001</v>
      </c>
      <c r="S59" s="12">
        <v>46.258948249467338</v>
      </c>
      <c r="T59" s="12">
        <v>46.700001</v>
      </c>
      <c r="U59" s="12">
        <f t="shared" si="31"/>
        <v>48.016000399999996</v>
      </c>
      <c r="V59" s="12">
        <f t="shared" si="16"/>
        <v>51.155200600000001</v>
      </c>
      <c r="W59" s="7" t="str">
        <f t="shared" si="1"/>
        <v/>
      </c>
      <c r="X59" s="12">
        <f t="shared" si="17"/>
        <v>50.279998999999997</v>
      </c>
      <c r="Y59" s="13" t="str">
        <f t="shared" si="36"/>
        <v/>
      </c>
      <c r="Z59" s="12">
        <f t="shared" si="4"/>
        <v>47.897755726713051</v>
      </c>
      <c r="AA59" s="12">
        <f t="shared" si="11"/>
        <v>51.025206184298796</v>
      </c>
      <c r="AB59" s="7" t="str">
        <f t="shared" si="29"/>
        <v/>
      </c>
      <c r="AC59" s="12">
        <f t="shared" si="8"/>
        <v>53.330002</v>
      </c>
      <c r="AD59" s="13" t="str">
        <f t="shared" si="30"/>
        <v/>
      </c>
      <c r="AE59" s="12">
        <f t="shared" si="5"/>
        <v>47.854000800000001</v>
      </c>
      <c r="AF59" s="12">
        <f t="shared" si="10"/>
        <v>50.699600599999997</v>
      </c>
      <c r="AG59" s="7" t="str">
        <f t="shared" si="18"/>
        <v/>
      </c>
      <c r="AH59" s="12">
        <f t="shared" si="9"/>
        <v>50.279998999999997</v>
      </c>
      <c r="AI59" s="13" t="str">
        <f t="shared" si="37"/>
        <v/>
      </c>
      <c r="AK59" s="12">
        <f t="shared" si="19"/>
        <v>-3.1392002000000048</v>
      </c>
      <c r="AL59" s="12">
        <f t="shared" si="20"/>
        <v>3.1456003999999993</v>
      </c>
      <c r="AM59" s="7" t="str">
        <f t="shared" si="13"/>
        <v/>
      </c>
      <c r="AN59" s="7" t="str">
        <f t="shared" si="21"/>
        <v/>
      </c>
      <c r="AO59" s="12">
        <f t="shared" si="32"/>
        <v>-3.1274504575857449</v>
      </c>
      <c r="AP59" s="12">
        <f t="shared" si="33"/>
        <v>3.5599101807688172</v>
      </c>
      <c r="AQ59" s="7" t="str">
        <f t="shared" si="14"/>
        <v/>
      </c>
      <c r="AR59" s="7" t="str">
        <f t="shared" si="24"/>
        <v/>
      </c>
      <c r="AS59" s="12">
        <f t="shared" si="34"/>
        <v>-2.8455997999999951</v>
      </c>
      <c r="AT59" s="12">
        <f t="shared" si="35"/>
        <v>3.0992002000000056</v>
      </c>
      <c r="AU59" s="7" t="str">
        <f t="shared" si="15"/>
        <v/>
      </c>
      <c r="AV59" s="7" t="str">
        <f t="shared" si="27"/>
        <v/>
      </c>
    </row>
    <row r="60" spans="12:48" x14ac:dyDescent="0.25">
      <c r="L60" s="11">
        <v>42818</v>
      </c>
      <c r="M60" s="7">
        <v>47.669998</v>
      </c>
      <c r="N60" s="12">
        <v>48.200001</v>
      </c>
      <c r="O60" s="12">
        <v>47.540000999999997</v>
      </c>
      <c r="P60" s="12">
        <v>47.970001000000003</v>
      </c>
      <c r="Q60" s="7">
        <v>499878</v>
      </c>
      <c r="R60" s="12">
        <f t="shared" si="0"/>
        <v>47.970001000000003</v>
      </c>
      <c r="S60" s="12">
        <v>49.534146188278179</v>
      </c>
      <c r="T60" s="12">
        <v>47.970001000000003</v>
      </c>
      <c r="U60" s="12">
        <f t="shared" si="31"/>
        <v>47.854000800000001</v>
      </c>
      <c r="V60" s="12">
        <f t="shared" si="16"/>
        <v>50.939600599999991</v>
      </c>
      <c r="W60" s="7" t="str">
        <f t="shared" si="1"/>
        <v/>
      </c>
      <c r="X60" s="12">
        <f t="shared" si="17"/>
        <v>50.279998999999997</v>
      </c>
      <c r="Y60" s="13" t="str">
        <f t="shared" si="36"/>
        <v/>
      </c>
      <c r="Z60" s="12">
        <f t="shared" si="4"/>
        <v>47.541079237239018</v>
      </c>
      <c r="AA60" s="12">
        <f t="shared" si="11"/>
        <v>50.716400169087841</v>
      </c>
      <c r="AB60" s="7" t="str">
        <f t="shared" si="29"/>
        <v/>
      </c>
      <c r="AC60" s="12">
        <f t="shared" si="8"/>
        <v>53.330002</v>
      </c>
      <c r="AD60" s="13" t="str">
        <f t="shared" si="30"/>
        <v/>
      </c>
      <c r="AE60" s="12">
        <f t="shared" si="5"/>
        <v>47.756000599999993</v>
      </c>
      <c r="AF60" s="12">
        <f t="shared" si="10"/>
        <v>50.472800519999993</v>
      </c>
      <c r="AG60" s="7" t="str">
        <f t="shared" si="18"/>
        <v/>
      </c>
      <c r="AH60" s="12">
        <f t="shared" si="9"/>
        <v>50.279998999999997</v>
      </c>
      <c r="AI60" s="13" t="str">
        <f t="shared" si="37"/>
        <v/>
      </c>
      <c r="AK60" s="12">
        <f t="shared" si="19"/>
        <v>-3.08559979999999</v>
      </c>
      <c r="AL60" s="12">
        <f t="shared" si="20"/>
        <v>3.1392002000000048</v>
      </c>
      <c r="AM60" s="7" t="str">
        <f t="shared" si="13"/>
        <v/>
      </c>
      <c r="AN60" s="7" t="str">
        <f t="shared" si="21"/>
        <v/>
      </c>
      <c r="AO60" s="12">
        <f t="shared" si="32"/>
        <v>-3.1753209318488231</v>
      </c>
      <c r="AP60" s="12">
        <f t="shared" si="33"/>
        <v>3.1274504575857449</v>
      </c>
      <c r="AQ60" s="7" t="str">
        <f t="shared" si="14"/>
        <v/>
      </c>
      <c r="AR60" s="7" t="str">
        <f t="shared" si="24"/>
        <v/>
      </c>
      <c r="AS60" s="12">
        <f t="shared" si="34"/>
        <v>-2.7167999199999997</v>
      </c>
      <c r="AT60" s="12">
        <f t="shared" si="35"/>
        <v>2.8455997999999951</v>
      </c>
      <c r="AU60" s="7" t="str">
        <f t="shared" si="15"/>
        <v/>
      </c>
      <c r="AV60" s="7" t="str">
        <f t="shared" si="27"/>
        <v/>
      </c>
    </row>
    <row r="61" spans="12:48" x14ac:dyDescent="0.25">
      <c r="L61" s="11">
        <v>42821</v>
      </c>
      <c r="M61" s="7">
        <v>48.119999</v>
      </c>
      <c r="N61" s="12">
        <v>48.279998999999997</v>
      </c>
      <c r="O61" s="12">
        <v>47.080002</v>
      </c>
      <c r="P61" s="12">
        <v>47.73</v>
      </c>
      <c r="Q61" s="7">
        <v>421027</v>
      </c>
      <c r="R61" s="12">
        <f t="shared" si="0"/>
        <v>47.73</v>
      </c>
      <c r="S61" s="12">
        <v>46.38418235946876</v>
      </c>
      <c r="T61" s="12">
        <v>48.73</v>
      </c>
      <c r="U61" s="12">
        <f t="shared" si="31"/>
        <v>47.756000599999993</v>
      </c>
      <c r="V61" s="12">
        <f t="shared" si="16"/>
        <v>50.712800519999995</v>
      </c>
      <c r="W61" s="7" t="str">
        <f t="shared" si="1"/>
        <v/>
      </c>
      <c r="X61" s="12">
        <f t="shared" si="17"/>
        <v>50.279998999999997</v>
      </c>
      <c r="Y61" s="13" t="str">
        <f t="shared" si="36"/>
        <v/>
      </c>
      <c r="Z61" s="12">
        <f t="shared" si="4"/>
        <v>47.991971618354626</v>
      </c>
      <c r="AA61" s="12">
        <f t="shared" si="11"/>
        <v>50.482765553543032</v>
      </c>
      <c r="AB61" s="7" t="str">
        <f t="shared" si="29"/>
        <v/>
      </c>
      <c r="AC61" s="12">
        <f t="shared" si="8"/>
        <v>53.330002</v>
      </c>
      <c r="AD61" s="13" t="str">
        <f t="shared" si="30"/>
        <v/>
      </c>
      <c r="AE61" s="12">
        <f t="shared" si="5"/>
        <v>47.562000400000002</v>
      </c>
      <c r="AF61" s="12">
        <f t="shared" si="10"/>
        <v>50.165200439999992</v>
      </c>
      <c r="AG61" s="7" t="str">
        <f t="shared" si="18"/>
        <v/>
      </c>
      <c r="AH61" s="12">
        <f t="shared" si="9"/>
        <v>50.279998999999997</v>
      </c>
      <c r="AI61" s="13" t="str">
        <f t="shared" si="37"/>
        <v/>
      </c>
      <c r="AK61" s="12">
        <f t="shared" si="19"/>
        <v>-2.9567999200000017</v>
      </c>
      <c r="AL61" s="12">
        <f t="shared" si="20"/>
        <v>3.08559979999999</v>
      </c>
      <c r="AM61" s="7" t="str">
        <f t="shared" ref="AM61:AM92" si="38">IF(AND(AK61&lt;0,AL61&lt;0),SUM(AK61:AL61),"")</f>
        <v/>
      </c>
      <c r="AN61" s="7" t="str">
        <f t="shared" si="21"/>
        <v/>
      </c>
      <c r="AO61" s="12">
        <f t="shared" si="32"/>
        <v>-2.4907939351884067</v>
      </c>
      <c r="AP61" s="12">
        <f t="shared" si="33"/>
        <v>3.1753209318488231</v>
      </c>
      <c r="AQ61" s="7" t="str">
        <f t="shared" ref="AQ61:AQ92" si="39">IF(AND(AO61&lt;0,AP61&lt;0),SUM(AO61:AP61),"")</f>
        <v/>
      </c>
      <c r="AR61" s="7" t="str">
        <f t="shared" si="24"/>
        <v/>
      </c>
      <c r="AS61" s="12">
        <f t="shared" si="34"/>
        <v>-2.6032000399999902</v>
      </c>
      <c r="AT61" s="12">
        <f t="shared" si="35"/>
        <v>2.7167999199999997</v>
      </c>
      <c r="AU61" s="7" t="str">
        <f t="shared" ref="AU61:AU92" si="40">IF(AND(AS61&lt;0,AT61&lt;0),SUM(AS61:AT61),"")</f>
        <v/>
      </c>
      <c r="AV61" s="7" t="str">
        <f t="shared" si="27"/>
        <v/>
      </c>
    </row>
    <row r="62" spans="12:48" x14ac:dyDescent="0.25">
      <c r="L62" s="11">
        <v>42822</v>
      </c>
      <c r="M62" s="7">
        <v>47.889999000000003</v>
      </c>
      <c r="N62" s="12">
        <v>48.740001999999997</v>
      </c>
      <c r="O62" s="12">
        <v>47.799999</v>
      </c>
      <c r="P62" s="12">
        <v>48.369999</v>
      </c>
      <c r="Q62" s="7">
        <v>466176</v>
      </c>
      <c r="R62" s="12">
        <f t="shared" si="0"/>
        <v>48.369999</v>
      </c>
      <c r="S62" s="12">
        <v>48.949428623917925</v>
      </c>
      <c r="T62" s="12">
        <v>47.369999</v>
      </c>
      <c r="U62" s="12">
        <f t="shared" si="31"/>
        <v>47.962000400000001</v>
      </c>
      <c r="V62" s="12">
        <f t="shared" si="16"/>
        <v>50.485200439999993</v>
      </c>
      <c r="W62" s="7" t="str">
        <f t="shared" si="1"/>
        <v/>
      </c>
      <c r="X62" s="12">
        <f t="shared" si="17"/>
        <v>50.279998999999997</v>
      </c>
      <c r="Y62" s="13" t="str">
        <f t="shared" si="36"/>
        <v/>
      </c>
      <c r="Z62" s="12">
        <f t="shared" si="4"/>
        <v>48.131632159099077</v>
      </c>
      <c r="AA62" s="12">
        <f t="shared" si="11"/>
        <v>50.363651320534984</v>
      </c>
      <c r="AB62" s="7" t="str">
        <f t="shared" si="29"/>
        <v/>
      </c>
      <c r="AC62" s="12">
        <f t="shared" si="8"/>
        <v>53.330002</v>
      </c>
      <c r="AD62" s="13" t="str">
        <f t="shared" si="30"/>
        <v/>
      </c>
      <c r="AE62" s="12">
        <f t="shared" si="5"/>
        <v>48.255999799999998</v>
      </c>
      <c r="AF62" s="12">
        <f t="shared" si="10"/>
        <v>50.082000359999995</v>
      </c>
      <c r="AG62" s="7" t="str">
        <f t="shared" si="18"/>
        <v/>
      </c>
      <c r="AH62" s="12">
        <f t="shared" si="9"/>
        <v>50.279998999999997</v>
      </c>
      <c r="AI62" s="13" t="str">
        <f t="shared" si="37"/>
        <v/>
      </c>
      <c r="AK62" s="12">
        <f t="shared" si="19"/>
        <v>-2.5232000399999919</v>
      </c>
      <c r="AL62" s="12">
        <f t="shared" si="20"/>
        <v>2.9567999200000017</v>
      </c>
      <c r="AM62" s="7" t="str">
        <f t="shared" si="38"/>
        <v/>
      </c>
      <c r="AN62" s="7" t="str">
        <f t="shared" si="21"/>
        <v/>
      </c>
      <c r="AO62" s="12">
        <f t="shared" si="32"/>
        <v>-2.2320191614359075</v>
      </c>
      <c r="AP62" s="12">
        <f t="shared" si="33"/>
        <v>2.4907939351884067</v>
      </c>
      <c r="AQ62" s="7" t="str">
        <f t="shared" si="39"/>
        <v/>
      </c>
      <c r="AR62" s="7" t="str">
        <f t="shared" si="24"/>
        <v/>
      </c>
      <c r="AS62" s="12">
        <f t="shared" si="34"/>
        <v>-1.8260005599999971</v>
      </c>
      <c r="AT62" s="12">
        <f t="shared" si="35"/>
        <v>2.6032000399999902</v>
      </c>
      <c r="AU62" s="7" t="str">
        <f t="shared" si="40"/>
        <v/>
      </c>
      <c r="AV62" s="7" t="str">
        <f t="shared" si="27"/>
        <v/>
      </c>
    </row>
    <row r="63" spans="12:48" x14ac:dyDescent="0.25">
      <c r="L63" s="11">
        <v>42823</v>
      </c>
      <c r="M63" s="7">
        <v>48.470001000000003</v>
      </c>
      <c r="N63" s="12">
        <v>49.630001</v>
      </c>
      <c r="O63" s="12">
        <v>48.380001</v>
      </c>
      <c r="P63" s="12">
        <v>49.509998000000003</v>
      </c>
      <c r="Q63" s="7">
        <v>502377</v>
      </c>
      <c r="R63" s="12">
        <f t="shared" si="0"/>
        <v>49.509998000000003</v>
      </c>
      <c r="S63" s="12">
        <v>49.531455374363183</v>
      </c>
      <c r="T63" s="12">
        <v>50.509998000000003</v>
      </c>
      <c r="U63" s="12">
        <f t="shared" si="31"/>
        <v>48.255999799999998</v>
      </c>
      <c r="V63" s="12">
        <f t="shared" si="16"/>
        <v>50.32200035999999</v>
      </c>
      <c r="W63" s="7" t="str">
        <f t="shared" si="1"/>
        <v/>
      </c>
      <c r="X63" s="12">
        <f t="shared" si="17"/>
        <v>50.279998999999997</v>
      </c>
      <c r="Y63" s="13" t="str">
        <f t="shared" si="36"/>
        <v/>
      </c>
      <c r="Z63" s="12">
        <f t="shared" si="4"/>
        <v>48.649767479783151</v>
      </c>
      <c r="AA63" s="12">
        <f t="shared" si="11"/>
        <v>50.1001700676929</v>
      </c>
      <c r="AB63" s="7" t="str">
        <f t="shared" si="29"/>
        <v/>
      </c>
      <c r="AC63" s="12">
        <f t="shared" si="8"/>
        <v>53.330002</v>
      </c>
      <c r="AD63" s="13" t="str">
        <f t="shared" si="30"/>
        <v/>
      </c>
      <c r="AE63" s="12">
        <f t="shared" si="5"/>
        <v>49.185999199999998</v>
      </c>
      <c r="AF63" s="12">
        <f t="shared" si="10"/>
        <v>49.998000239999989</v>
      </c>
      <c r="AG63" s="7" t="str">
        <f t="shared" si="18"/>
        <v/>
      </c>
      <c r="AH63" s="12">
        <f t="shared" si="9"/>
        <v>50.279998999999997</v>
      </c>
      <c r="AI63" s="13" t="str">
        <f t="shared" si="37"/>
        <v/>
      </c>
      <c r="AK63" s="12">
        <f t="shared" si="19"/>
        <v>-2.066000559999992</v>
      </c>
      <c r="AL63" s="12">
        <f t="shared" si="20"/>
        <v>2.5232000399999919</v>
      </c>
      <c r="AM63" s="7" t="str">
        <f t="shared" si="38"/>
        <v/>
      </c>
      <c r="AN63" s="7" t="str">
        <f t="shared" si="21"/>
        <v/>
      </c>
      <c r="AO63" s="12">
        <f t="shared" si="32"/>
        <v>-1.4504025879097497</v>
      </c>
      <c r="AP63" s="12">
        <f t="shared" si="33"/>
        <v>2.2320191614359075</v>
      </c>
      <c r="AQ63" s="7" t="str">
        <f t="shared" si="39"/>
        <v/>
      </c>
      <c r="AR63" s="7" t="str">
        <f t="shared" si="24"/>
        <v/>
      </c>
      <c r="AS63" s="12">
        <f t="shared" si="34"/>
        <v>-0.81200103999999129</v>
      </c>
      <c r="AT63" s="12">
        <f t="shared" si="35"/>
        <v>1.8260005599999971</v>
      </c>
      <c r="AU63" s="7" t="str">
        <f t="shared" si="40"/>
        <v/>
      </c>
      <c r="AV63" s="7" t="str">
        <f t="shared" si="27"/>
        <v/>
      </c>
    </row>
    <row r="64" spans="12:48" x14ac:dyDescent="0.25">
      <c r="L64" s="11">
        <v>42824</v>
      </c>
      <c r="M64" s="7">
        <v>49.599997999999999</v>
      </c>
      <c r="N64" s="12">
        <v>50.470001000000003</v>
      </c>
      <c r="O64" s="12">
        <v>49.27</v>
      </c>
      <c r="P64" s="12">
        <v>50.349997999999999</v>
      </c>
      <c r="Q64" s="7">
        <v>548615</v>
      </c>
      <c r="R64" s="12">
        <f t="shared" si="0"/>
        <v>50.349997999999999</v>
      </c>
      <c r="S64" s="12">
        <v>48.849624852887693</v>
      </c>
      <c r="T64" s="12">
        <v>51.349997999999999</v>
      </c>
      <c r="U64" s="12">
        <f t="shared" si="31"/>
        <v>48.785999199999999</v>
      </c>
      <c r="V64" s="12">
        <f t="shared" si="16"/>
        <v>50.158000239999993</v>
      </c>
      <c r="W64" s="7" t="str">
        <f t="shared" si="1"/>
        <v/>
      </c>
      <c r="X64" s="12">
        <f t="shared" si="17"/>
        <v>50.279998999999997</v>
      </c>
      <c r="Y64" s="13" t="str">
        <f t="shared" si="36"/>
        <v/>
      </c>
      <c r="Z64" s="12">
        <f t="shared" si="4"/>
        <v>49.149033966357969</v>
      </c>
      <c r="AA64" s="12">
        <f t="shared" si="11"/>
        <v>49.97589050550777</v>
      </c>
      <c r="AB64" s="7" t="str">
        <f t="shared" si="29"/>
        <v/>
      </c>
      <c r="AC64" s="12">
        <f t="shared" si="8"/>
        <v>53.330002</v>
      </c>
      <c r="AD64" s="13" t="str">
        <f t="shared" si="30"/>
        <v/>
      </c>
      <c r="AE64" s="12">
        <f t="shared" si="5"/>
        <v>49.911998599999997</v>
      </c>
      <c r="AF64" s="12">
        <f t="shared" si="10"/>
        <v>49.942400079999992</v>
      </c>
      <c r="AG64" s="7" t="str">
        <f t="shared" si="18"/>
        <v/>
      </c>
      <c r="AH64" s="12">
        <f t="shared" si="9"/>
        <v>50.279998999999997</v>
      </c>
      <c r="AI64" s="13" t="str">
        <f t="shared" si="37"/>
        <v/>
      </c>
      <c r="AK64" s="12">
        <f t="shared" si="19"/>
        <v>-1.3720010399999936</v>
      </c>
      <c r="AL64" s="12">
        <f t="shared" si="20"/>
        <v>2.066000559999992</v>
      </c>
      <c r="AM64" s="7" t="str">
        <f t="shared" si="38"/>
        <v/>
      </c>
      <c r="AN64" s="7" t="str">
        <f t="shared" si="21"/>
        <v/>
      </c>
      <c r="AO64" s="12">
        <f t="shared" si="32"/>
        <v>-0.82685653914980151</v>
      </c>
      <c r="AP64" s="12">
        <f t="shared" si="33"/>
        <v>1.4504025879097497</v>
      </c>
      <c r="AQ64" s="7" t="str">
        <f t="shared" si="39"/>
        <v/>
      </c>
      <c r="AR64" s="7" t="str">
        <f t="shared" si="24"/>
        <v/>
      </c>
      <c r="AS64" s="12">
        <f t="shared" si="34"/>
        <v>-3.0401479999994763E-2</v>
      </c>
      <c r="AT64" s="12">
        <f t="shared" si="35"/>
        <v>0.81200103999999129</v>
      </c>
      <c r="AU64" s="7" t="str">
        <f t="shared" si="40"/>
        <v/>
      </c>
      <c r="AV64" s="7" t="str">
        <f t="shared" si="27"/>
        <v/>
      </c>
    </row>
    <row r="65" spans="12:48" x14ac:dyDescent="0.25">
      <c r="L65" s="11">
        <v>42825</v>
      </c>
      <c r="M65" s="7">
        <v>50.32</v>
      </c>
      <c r="N65" s="12">
        <v>50.849997999999999</v>
      </c>
      <c r="O65" s="12">
        <v>49.900002000000001</v>
      </c>
      <c r="P65" s="12">
        <v>50.599997999999999</v>
      </c>
      <c r="Q65" s="7">
        <v>580668</v>
      </c>
      <c r="R65" s="12">
        <f t="shared" si="0"/>
        <v>50.599997999999999</v>
      </c>
      <c r="S65" s="12">
        <v>52.030478621152263</v>
      </c>
      <c r="T65" s="12">
        <v>51.599997999999999</v>
      </c>
      <c r="U65" s="12">
        <f t="shared" si="31"/>
        <v>49.311998599999995</v>
      </c>
      <c r="V65" s="12">
        <f t="shared" si="16"/>
        <v>50.02240007999999</v>
      </c>
      <c r="W65" s="7" t="str">
        <f t="shared" si="1"/>
        <v/>
      </c>
      <c r="X65" s="12">
        <f t="shared" si="17"/>
        <v>50.279998999999997</v>
      </c>
      <c r="Y65" s="13" t="str">
        <f t="shared" si="36"/>
        <v/>
      </c>
      <c r="Z65" s="12">
        <f t="shared" si="4"/>
        <v>50.094951924690982</v>
      </c>
      <c r="AA65" s="12">
        <f t="shared" si="11"/>
        <v>49.89424449678323</v>
      </c>
      <c r="AB65" s="7" t="str">
        <f t="shared" si="29"/>
        <v>BUY</v>
      </c>
      <c r="AC65" s="12">
        <f t="shared" si="8"/>
        <v>53.330002</v>
      </c>
      <c r="AD65" s="13" t="str">
        <f t="shared" si="30"/>
        <v/>
      </c>
      <c r="AE65" s="12">
        <f t="shared" si="5"/>
        <v>50.413999000000004</v>
      </c>
      <c r="AF65" s="12">
        <f t="shared" si="10"/>
        <v>49.790000199999994</v>
      </c>
      <c r="AG65" s="7" t="str">
        <f t="shared" si="18"/>
        <v>BUY</v>
      </c>
      <c r="AH65" s="12">
        <f t="shared" si="9"/>
        <v>50.279998999999997</v>
      </c>
      <c r="AI65" s="13" t="str">
        <f t="shared" si="37"/>
        <v/>
      </c>
      <c r="AK65" s="12">
        <f t="shared" si="19"/>
        <v>-0.71040147999999448</v>
      </c>
      <c r="AL65" s="12">
        <f t="shared" si="20"/>
        <v>1.3720010399999936</v>
      </c>
      <c r="AM65" s="7" t="str">
        <f t="shared" si="38"/>
        <v/>
      </c>
      <c r="AN65" s="7" t="str">
        <f t="shared" si="21"/>
        <v/>
      </c>
      <c r="AO65" s="12">
        <f t="shared" si="32"/>
        <v>0.20070742790775142</v>
      </c>
      <c r="AP65" s="12">
        <f t="shared" si="33"/>
        <v>0.82685653914980151</v>
      </c>
      <c r="AQ65" s="7" t="str">
        <f t="shared" si="39"/>
        <v/>
      </c>
      <c r="AR65" s="7">
        <f t="shared" si="24"/>
        <v>1.0275639670575529</v>
      </c>
      <c r="AS65" s="12">
        <f t="shared" si="34"/>
        <v>0.62399880000000962</v>
      </c>
      <c r="AT65" s="12">
        <f t="shared" si="35"/>
        <v>3.0401479999994763E-2</v>
      </c>
      <c r="AU65" s="7" t="str">
        <f t="shared" si="40"/>
        <v/>
      </c>
      <c r="AV65" s="7">
        <f t="shared" si="27"/>
        <v>0.65440028000000439</v>
      </c>
    </row>
    <row r="66" spans="12:48" x14ac:dyDescent="0.25">
      <c r="L66" s="11">
        <v>42828</v>
      </c>
      <c r="M66" s="7">
        <v>50.689999</v>
      </c>
      <c r="N66" s="12">
        <v>50.830002</v>
      </c>
      <c r="O66" s="12">
        <v>50.119999</v>
      </c>
      <c r="P66" s="12">
        <v>50.240001999999997</v>
      </c>
      <c r="Q66" s="7">
        <v>527607</v>
      </c>
      <c r="R66" s="12">
        <f t="shared" si="0"/>
        <v>50.240001999999997</v>
      </c>
      <c r="S66" s="12">
        <v>51.113772151133823</v>
      </c>
      <c r="T66" s="12">
        <v>51.240001999999997</v>
      </c>
      <c r="U66" s="12">
        <f t="shared" si="31"/>
        <v>49.813999000000003</v>
      </c>
      <c r="V66" s="12">
        <f t="shared" si="16"/>
        <v>49.870000199999993</v>
      </c>
      <c r="W66" s="7" t="str">
        <f t="shared" si="1"/>
        <v/>
      </c>
      <c r="X66" s="12">
        <f t="shared" si="17"/>
        <v>50.279998999999997</v>
      </c>
      <c r="Y66" s="13" t="str">
        <f t="shared" si="36"/>
        <v/>
      </c>
      <c r="Z66" s="12">
        <f t="shared" si="4"/>
        <v>50.815272197606518</v>
      </c>
      <c r="AA66" s="12">
        <f t="shared" si="11"/>
        <v>49.829946069804194</v>
      </c>
      <c r="AB66" s="7" t="str">
        <f t="shared" si="29"/>
        <v/>
      </c>
      <c r="AC66" s="12">
        <f t="shared" si="8"/>
        <v>50.240001999999997</v>
      </c>
      <c r="AD66" s="13">
        <f>IF(AB65="SELL",AC66/AC65-1,IF(AB65="BUY",1-AC66/AC65,""))</f>
        <v>5.7941119147154829E-2</v>
      </c>
      <c r="AE66" s="12">
        <f t="shared" si="5"/>
        <v>51.145999000000003</v>
      </c>
      <c r="AF66" s="12">
        <f t="shared" si="10"/>
        <v>49.670800239999998</v>
      </c>
      <c r="AG66" s="7" t="str">
        <f t="shared" si="18"/>
        <v/>
      </c>
      <c r="AH66" s="12">
        <f t="shared" si="9"/>
        <v>50.240001999999997</v>
      </c>
      <c r="AI66" s="13">
        <f>IF(AG65="SELL",AH66/AH65-1,IF(AG65="BUY",1-AH66/AH65,""))</f>
        <v>7.9548529823958436E-4</v>
      </c>
      <c r="AK66" s="12">
        <f t="shared" si="19"/>
        <v>-5.6001199999990092E-2</v>
      </c>
      <c r="AL66" s="12">
        <f t="shared" si="20"/>
        <v>0.71040147999999448</v>
      </c>
      <c r="AM66" s="7" t="str">
        <f t="shared" si="38"/>
        <v/>
      </c>
      <c r="AN66" s="7" t="str">
        <f t="shared" si="21"/>
        <v/>
      </c>
      <c r="AO66" s="12">
        <f t="shared" si="32"/>
        <v>0.98532612780232398</v>
      </c>
      <c r="AP66" s="12">
        <f t="shared" si="33"/>
        <v>-0.20070742790775142</v>
      </c>
      <c r="AQ66" s="7" t="str">
        <f t="shared" si="39"/>
        <v/>
      </c>
      <c r="AR66" s="7" t="str">
        <f t="shared" si="24"/>
        <v/>
      </c>
      <c r="AS66" s="12">
        <f t="shared" si="34"/>
        <v>1.4751987600000049</v>
      </c>
      <c r="AT66" s="12">
        <f t="shared" si="35"/>
        <v>-0.62399880000000962</v>
      </c>
      <c r="AU66" s="7" t="str">
        <f t="shared" si="40"/>
        <v/>
      </c>
      <c r="AV66" s="7" t="str">
        <f t="shared" si="27"/>
        <v/>
      </c>
    </row>
    <row r="67" spans="12:48" x14ac:dyDescent="0.25">
      <c r="L67" s="11">
        <v>42829</v>
      </c>
      <c r="M67" s="7">
        <v>50.240001999999997</v>
      </c>
      <c r="N67" s="12">
        <v>51.299999</v>
      </c>
      <c r="O67" s="12">
        <v>49.880001</v>
      </c>
      <c r="P67" s="12">
        <v>51.029998999999997</v>
      </c>
      <c r="Q67" s="7">
        <v>440724</v>
      </c>
      <c r="R67" s="12">
        <f t="shared" si="0"/>
        <v>51.029998999999997</v>
      </c>
      <c r="S67" s="12">
        <v>52.551029988495642</v>
      </c>
      <c r="T67" s="12">
        <v>51.029998999999997</v>
      </c>
      <c r="U67" s="12">
        <f t="shared" si="31"/>
        <v>50.345998999999999</v>
      </c>
      <c r="V67" s="12">
        <f t="shared" si="16"/>
        <v>49.750800239999997</v>
      </c>
      <c r="W67" s="7" t="str">
        <f t="shared" si="1"/>
        <v>BUY</v>
      </c>
      <c r="X67" s="12">
        <f t="shared" si="17"/>
        <v>50.279998999999997</v>
      </c>
      <c r="Y67" s="13" t="str">
        <f>IF(W66="SELL",X67/X66-1,IF(W66="BUY",1-X67/X66,""))</f>
        <v/>
      </c>
      <c r="Z67" s="12">
        <f t="shared" si="4"/>
        <v>51.069595013585072</v>
      </c>
      <c r="AA67" s="12">
        <f t="shared" si="11"/>
        <v>49.769543401011113</v>
      </c>
      <c r="AB67" s="7" t="str">
        <f t="shared" si="29"/>
        <v/>
      </c>
      <c r="AC67" s="12">
        <f t="shared" si="8"/>
        <v>50.240001999999997</v>
      </c>
      <c r="AD67" s="13" t="str">
        <f t="shared" si="30"/>
        <v/>
      </c>
      <c r="AE67" s="12">
        <f t="shared" si="5"/>
        <v>51.273999799999999</v>
      </c>
      <c r="AF67" s="12">
        <f t="shared" si="10"/>
        <v>49.523600240000007</v>
      </c>
      <c r="AG67" s="7" t="str">
        <f t="shared" si="18"/>
        <v/>
      </c>
      <c r="AH67" s="12">
        <f t="shared" si="9"/>
        <v>50.240001999999997</v>
      </c>
      <c r="AI67" s="13" t="str">
        <f t="shared" ref="AI67:AI130" si="41">IF(AG66="SELL",AH67/AH66-1,IF(AG66="BUY",1-AH67/AH66,""))</f>
        <v/>
      </c>
      <c r="AK67" s="12">
        <f t="shared" si="19"/>
        <v>0.59519876000000238</v>
      </c>
      <c r="AL67" s="12">
        <f t="shared" si="20"/>
        <v>5.6001199999990092E-2</v>
      </c>
      <c r="AM67" s="7" t="str">
        <f t="shared" si="38"/>
        <v/>
      </c>
      <c r="AN67" s="7">
        <f t="shared" si="21"/>
        <v>0.65119995999999247</v>
      </c>
      <c r="AO67" s="12">
        <f t="shared" si="32"/>
        <v>1.3000516125739594</v>
      </c>
      <c r="AP67" s="12">
        <f t="shared" si="33"/>
        <v>-0.98532612780232398</v>
      </c>
      <c r="AQ67" s="7" t="str">
        <f t="shared" si="39"/>
        <v/>
      </c>
      <c r="AR67" s="7" t="str">
        <f t="shared" si="24"/>
        <v/>
      </c>
      <c r="AS67" s="12">
        <f t="shared" si="34"/>
        <v>1.7503995599999911</v>
      </c>
      <c r="AT67" s="12">
        <f t="shared" si="35"/>
        <v>-1.4751987600000049</v>
      </c>
      <c r="AU67" s="7" t="str">
        <f t="shared" si="40"/>
        <v/>
      </c>
      <c r="AV67" s="7" t="str">
        <f t="shared" si="27"/>
        <v/>
      </c>
    </row>
    <row r="68" spans="12:48" x14ac:dyDescent="0.25">
      <c r="L68" s="11">
        <v>42830</v>
      </c>
      <c r="M68" s="7">
        <v>51.18</v>
      </c>
      <c r="N68" s="12">
        <v>51.880001</v>
      </c>
      <c r="O68" s="12">
        <v>50.740001999999997</v>
      </c>
      <c r="P68" s="12">
        <v>51.150002000000001</v>
      </c>
      <c r="Q68" s="7">
        <v>532054</v>
      </c>
      <c r="R68" s="12">
        <f t="shared" ref="R68:R131" si="42">P68</f>
        <v>51.150002000000001</v>
      </c>
      <c r="S68" s="12">
        <v>50.803069454255969</v>
      </c>
      <c r="T68" s="12">
        <v>51.150002000000001</v>
      </c>
      <c r="U68" s="12">
        <f t="shared" si="31"/>
        <v>50.673999800000004</v>
      </c>
      <c r="V68" s="12">
        <f t="shared" si="16"/>
        <v>49.643600240000005</v>
      </c>
      <c r="W68" s="7" t="str">
        <f t="shared" si="1"/>
        <v/>
      </c>
      <c r="X68" s="12">
        <f t="shared" si="17"/>
        <v>51.150002000000001</v>
      </c>
      <c r="Y68" s="13">
        <f>IF(W67="SELL",X68/X67-1,IF(W67="BUY",1-X68/X67,""))</f>
        <v>-1.7303162635305513E-2</v>
      </c>
      <c r="Z68" s="12">
        <f t="shared" si="4"/>
        <v>51.609942585538974</v>
      </c>
      <c r="AA68" s="12">
        <f t="shared" si="11"/>
        <v>49.733044685021817</v>
      </c>
      <c r="AB68" s="7" t="str">
        <f t="shared" si="29"/>
        <v/>
      </c>
      <c r="AC68" s="12">
        <f t="shared" si="8"/>
        <v>50.240001999999997</v>
      </c>
      <c r="AD68" s="13" t="str">
        <f t="shared" si="30"/>
        <v/>
      </c>
      <c r="AE68" s="12">
        <f t="shared" si="5"/>
        <v>51.344000400000006</v>
      </c>
      <c r="AF68" s="12">
        <f t="shared" si="10"/>
        <v>49.447200240000008</v>
      </c>
      <c r="AG68" s="7" t="str">
        <f t="shared" si="18"/>
        <v/>
      </c>
      <c r="AH68" s="12">
        <f t="shared" si="9"/>
        <v>50.240001999999997</v>
      </c>
      <c r="AI68" s="13" t="str">
        <f t="shared" si="41"/>
        <v/>
      </c>
      <c r="AK68" s="12">
        <f t="shared" si="19"/>
        <v>1.0303995599999993</v>
      </c>
      <c r="AL68" s="12">
        <f t="shared" si="20"/>
        <v>-0.59519876000000238</v>
      </c>
      <c r="AM68" s="7" t="str">
        <f t="shared" si="38"/>
        <v/>
      </c>
      <c r="AN68" s="7" t="str">
        <f t="shared" si="21"/>
        <v/>
      </c>
      <c r="AO68" s="12">
        <f t="shared" si="32"/>
        <v>1.8768979005171573</v>
      </c>
      <c r="AP68" s="12">
        <f t="shared" si="33"/>
        <v>-1.3000516125739594</v>
      </c>
      <c r="AQ68" s="7" t="str">
        <f t="shared" si="39"/>
        <v/>
      </c>
      <c r="AR68" s="7" t="str">
        <f t="shared" si="24"/>
        <v/>
      </c>
      <c r="AS68" s="12">
        <f t="shared" si="34"/>
        <v>1.896800159999998</v>
      </c>
      <c r="AT68" s="12">
        <f t="shared" si="35"/>
        <v>-1.7503995599999911</v>
      </c>
      <c r="AU68" s="7" t="str">
        <f t="shared" si="40"/>
        <v/>
      </c>
      <c r="AV68" s="7" t="str">
        <f t="shared" si="27"/>
        <v/>
      </c>
    </row>
    <row r="69" spans="12:48" x14ac:dyDescent="0.25">
      <c r="L69" s="11">
        <v>42831</v>
      </c>
      <c r="M69" s="7">
        <v>50.799999</v>
      </c>
      <c r="N69" s="12">
        <v>51.82</v>
      </c>
      <c r="O69" s="12">
        <v>50.77</v>
      </c>
      <c r="P69" s="12">
        <v>51.700001</v>
      </c>
      <c r="Q69" s="7">
        <v>651398</v>
      </c>
      <c r="R69" s="12">
        <f t="shared" si="42"/>
        <v>51.700001</v>
      </c>
      <c r="S69" s="12">
        <v>51.55136271265723</v>
      </c>
      <c r="T69" s="12">
        <v>51.700001</v>
      </c>
      <c r="U69" s="12">
        <f t="shared" si="31"/>
        <v>50.944000400000007</v>
      </c>
      <c r="V69" s="12">
        <f t="shared" si="16"/>
        <v>49.607200240000012</v>
      </c>
      <c r="W69" s="7" t="str">
        <f t="shared" ref="W69:W132" si="43" xml:space="preserve"> IF(AND(U69&gt;V69,U68&lt;V68),"BUY",IF(AND(U69&lt;V69,U68&gt;V68),"SELL",""))</f>
        <v/>
      </c>
      <c r="X69" s="12">
        <f t="shared" si="17"/>
        <v>51.150002000000001</v>
      </c>
      <c r="Y69" s="13" t="str">
        <f t="shared" si="36"/>
        <v/>
      </c>
      <c r="Z69" s="12">
        <f t="shared" si="4"/>
        <v>51.746866606988632</v>
      </c>
      <c r="AA69" s="12">
        <f t="shared" si="11"/>
        <v>49.704972233992663</v>
      </c>
      <c r="AB69" s="7" t="str">
        <f t="shared" si="29"/>
        <v/>
      </c>
      <c r="AC69" s="12">
        <f t="shared" si="8"/>
        <v>50.240001999999997</v>
      </c>
      <c r="AD69" s="13" t="str">
        <f t="shared" si="30"/>
        <v/>
      </c>
      <c r="AE69" s="12">
        <f t="shared" si="5"/>
        <v>51.272001199999998</v>
      </c>
      <c r="AF69" s="12">
        <f t="shared" si="10"/>
        <v>49.403600240000003</v>
      </c>
      <c r="AG69" s="7" t="str">
        <f t="shared" si="18"/>
        <v/>
      </c>
      <c r="AH69" s="12">
        <f t="shared" si="9"/>
        <v>50.240001999999997</v>
      </c>
      <c r="AI69" s="13" t="str">
        <f t="shared" si="41"/>
        <v/>
      </c>
      <c r="AK69" s="12">
        <f t="shared" si="19"/>
        <v>1.3368001599999957</v>
      </c>
      <c r="AL69" s="12">
        <f t="shared" si="20"/>
        <v>-1.0303995599999993</v>
      </c>
      <c r="AM69" s="7" t="str">
        <f t="shared" si="38"/>
        <v/>
      </c>
      <c r="AN69" s="7" t="str">
        <f t="shared" si="21"/>
        <v/>
      </c>
      <c r="AO69" s="12">
        <f t="shared" si="32"/>
        <v>2.0418943729959693</v>
      </c>
      <c r="AP69" s="12">
        <f t="shared" si="33"/>
        <v>-1.8768979005171573</v>
      </c>
      <c r="AQ69" s="7" t="str">
        <f t="shared" si="39"/>
        <v/>
      </c>
      <c r="AR69" s="7" t="str">
        <f t="shared" si="24"/>
        <v/>
      </c>
      <c r="AS69" s="12">
        <f t="shared" si="34"/>
        <v>1.8684009599999953</v>
      </c>
      <c r="AT69" s="12">
        <f t="shared" si="35"/>
        <v>-1.896800159999998</v>
      </c>
      <c r="AU69" s="7" t="str">
        <f t="shared" si="40"/>
        <v/>
      </c>
      <c r="AV69" s="7" t="str">
        <f t="shared" si="27"/>
        <v/>
      </c>
    </row>
    <row r="70" spans="12:48" x14ac:dyDescent="0.25">
      <c r="L70" s="11">
        <v>42832</v>
      </c>
      <c r="M70" s="7">
        <v>51.700001</v>
      </c>
      <c r="N70" s="12">
        <v>52.939999</v>
      </c>
      <c r="O70" s="12">
        <v>51.490001999999997</v>
      </c>
      <c r="P70" s="12">
        <v>52.240001999999997</v>
      </c>
      <c r="Q70" s="7">
        <v>473019</v>
      </c>
      <c r="R70" s="12">
        <f t="shared" si="42"/>
        <v>52.240001999999997</v>
      </c>
      <c r="S70" s="12">
        <v>52.715098728400498</v>
      </c>
      <c r="T70" s="12">
        <v>51.240001999999997</v>
      </c>
      <c r="U70" s="12">
        <f t="shared" si="31"/>
        <v>51.272001199999998</v>
      </c>
      <c r="V70" s="12">
        <f t="shared" si="16"/>
        <v>49.563600240000007</v>
      </c>
      <c r="W70" s="7" t="str">
        <f t="shared" si="43"/>
        <v/>
      </c>
      <c r="X70" s="12">
        <f t="shared" si="17"/>
        <v>51.150002000000001</v>
      </c>
      <c r="Y70" s="13" t="str">
        <f t="shared" si="36"/>
        <v/>
      </c>
      <c r="Z70" s="12">
        <f t="shared" si="4"/>
        <v>52.136314111721241</v>
      </c>
      <c r="AA70" s="12">
        <f t="shared" si="11"/>
        <v>49.699353174334867</v>
      </c>
      <c r="AB70" s="7" t="str">
        <f t="shared" si="29"/>
        <v/>
      </c>
      <c r="AC70" s="12">
        <f t="shared" si="8"/>
        <v>50.240001999999997</v>
      </c>
      <c r="AD70" s="13" t="str">
        <f t="shared" si="30"/>
        <v/>
      </c>
      <c r="AE70" s="12">
        <f t="shared" si="5"/>
        <v>51.640001199999993</v>
      </c>
      <c r="AF70" s="12">
        <f t="shared" si="10"/>
        <v>49.438800280000002</v>
      </c>
      <c r="AG70" s="7" t="str">
        <f t="shared" si="18"/>
        <v/>
      </c>
      <c r="AH70" s="12">
        <f t="shared" si="9"/>
        <v>50.240001999999997</v>
      </c>
      <c r="AI70" s="13" t="str">
        <f t="shared" si="41"/>
        <v/>
      </c>
      <c r="AK70" s="12">
        <f t="shared" si="19"/>
        <v>1.7084009599999916</v>
      </c>
      <c r="AL70" s="12">
        <f t="shared" si="20"/>
        <v>-1.3368001599999957</v>
      </c>
      <c r="AM70" s="7" t="str">
        <f t="shared" si="38"/>
        <v/>
      </c>
      <c r="AN70" s="7" t="str">
        <f t="shared" si="21"/>
        <v/>
      </c>
      <c r="AO70" s="12">
        <f t="shared" si="32"/>
        <v>2.4369609373863739</v>
      </c>
      <c r="AP70" s="12">
        <f t="shared" si="33"/>
        <v>-2.0418943729959693</v>
      </c>
      <c r="AQ70" s="7" t="str">
        <f t="shared" si="39"/>
        <v/>
      </c>
      <c r="AR70" s="7" t="str">
        <f t="shared" si="24"/>
        <v/>
      </c>
      <c r="AS70" s="12">
        <f t="shared" si="34"/>
        <v>2.2012009199999909</v>
      </c>
      <c r="AT70" s="12">
        <f t="shared" si="35"/>
        <v>-1.8684009599999953</v>
      </c>
      <c r="AU70" s="7" t="str">
        <f t="shared" si="40"/>
        <v/>
      </c>
      <c r="AV70" s="7" t="str">
        <f t="shared" si="27"/>
        <v/>
      </c>
    </row>
    <row r="71" spans="12:48" x14ac:dyDescent="0.25">
      <c r="L71" s="11">
        <v>42835</v>
      </c>
      <c r="M71" s="7">
        <v>52.310001</v>
      </c>
      <c r="N71" s="12">
        <v>53.18</v>
      </c>
      <c r="O71" s="12">
        <v>52.290000999999997</v>
      </c>
      <c r="P71" s="12">
        <v>53.080002</v>
      </c>
      <c r="Q71" s="7">
        <v>796437</v>
      </c>
      <c r="R71" s="12">
        <f t="shared" si="42"/>
        <v>53.080002</v>
      </c>
      <c r="S71" s="12">
        <v>53.061009674796871</v>
      </c>
      <c r="T71" s="12">
        <v>53.080002</v>
      </c>
      <c r="U71" s="12">
        <f t="shared" si="31"/>
        <v>51.840001199999996</v>
      </c>
      <c r="V71" s="12">
        <f t="shared" si="16"/>
        <v>49.558800280000007</v>
      </c>
      <c r="W71" s="7" t="str">
        <f t="shared" si="43"/>
        <v/>
      </c>
      <c r="X71" s="12">
        <f t="shared" si="17"/>
        <v>51.150002000000001</v>
      </c>
      <c r="Y71" s="13" t="str">
        <f t="shared" si="36"/>
        <v/>
      </c>
      <c r="Z71" s="12">
        <f t="shared" si="4"/>
        <v>52.136848933632713</v>
      </c>
      <c r="AA71" s="12">
        <f t="shared" si="11"/>
        <v>49.663338947565862</v>
      </c>
      <c r="AB71" s="7" t="str">
        <f t="shared" si="29"/>
        <v/>
      </c>
      <c r="AC71" s="12">
        <f t="shared" si="8"/>
        <v>50.240001999999997</v>
      </c>
      <c r="AD71" s="13" t="str">
        <f t="shared" si="30"/>
        <v/>
      </c>
      <c r="AE71" s="12">
        <f t="shared" si="5"/>
        <v>52.114001800000004</v>
      </c>
      <c r="AF71" s="12">
        <f t="shared" si="10"/>
        <v>49.449200400000002</v>
      </c>
      <c r="AG71" s="7" t="str">
        <f t="shared" ref="AG71:AG93" si="44" xml:space="preserve"> IF(AND(AE71&gt;AF71,AE70&lt;AF70),"BUY",IF(AND(AE71&lt;AF71,AE70&gt;AF70),"SELL",""))</f>
        <v/>
      </c>
      <c r="AH71" s="12">
        <f t="shared" si="9"/>
        <v>50.240001999999997</v>
      </c>
      <c r="AI71" s="13" t="str">
        <f t="shared" si="41"/>
        <v/>
      </c>
      <c r="AK71" s="12">
        <f t="shared" si="19"/>
        <v>2.2812009199999892</v>
      </c>
      <c r="AL71" s="12">
        <f t="shared" si="20"/>
        <v>-1.7084009599999916</v>
      </c>
      <c r="AM71" s="7" t="str">
        <f t="shared" si="38"/>
        <v/>
      </c>
      <c r="AN71" s="7" t="str">
        <f t="shared" si="21"/>
        <v/>
      </c>
      <c r="AO71" s="12">
        <f t="shared" si="32"/>
        <v>2.4735099860668512</v>
      </c>
      <c r="AP71" s="12">
        <f t="shared" si="33"/>
        <v>-2.4369609373863739</v>
      </c>
      <c r="AQ71" s="7" t="str">
        <f t="shared" si="39"/>
        <v/>
      </c>
      <c r="AR71" s="7" t="str">
        <f t="shared" si="24"/>
        <v/>
      </c>
      <c r="AS71" s="12">
        <f t="shared" si="34"/>
        <v>2.6648014000000018</v>
      </c>
      <c r="AT71" s="12">
        <f t="shared" si="35"/>
        <v>-2.2012009199999909</v>
      </c>
      <c r="AU71" s="7" t="str">
        <f t="shared" si="40"/>
        <v/>
      </c>
      <c r="AV71" s="7" t="str">
        <f t="shared" si="27"/>
        <v/>
      </c>
    </row>
    <row r="72" spans="12:48" x14ac:dyDescent="0.25">
      <c r="L72" s="11">
        <v>42836</v>
      </c>
      <c r="M72" s="7">
        <v>53.130001</v>
      </c>
      <c r="N72" s="12">
        <v>53.450001</v>
      </c>
      <c r="O72" s="12">
        <v>52.700001</v>
      </c>
      <c r="P72" s="12">
        <v>53.400002000000001</v>
      </c>
      <c r="Q72" s="7">
        <v>565439</v>
      </c>
      <c r="R72" s="12">
        <f t="shared" si="42"/>
        <v>53.400002000000001</v>
      </c>
      <c r="S72" s="12">
        <v>52.553704098052975</v>
      </c>
      <c r="T72" s="12">
        <v>53.400002000000001</v>
      </c>
      <c r="U72" s="12">
        <f t="shared" si="31"/>
        <v>52.314001800000007</v>
      </c>
      <c r="V72" s="12">
        <f t="shared" si="16"/>
        <v>49.5692004</v>
      </c>
      <c r="W72" s="7" t="str">
        <f t="shared" si="43"/>
        <v/>
      </c>
      <c r="X72" s="12">
        <f t="shared" si="17"/>
        <v>51.150002000000001</v>
      </c>
      <c r="Y72" s="13" t="str">
        <f t="shared" si="36"/>
        <v/>
      </c>
      <c r="Z72" s="12">
        <f t="shared" ref="Z72:Z135" si="45">AVERAGE(S69:S73)</f>
        <v>52.435208825039162</v>
      </c>
      <c r="AA72" s="12">
        <f t="shared" si="11"/>
        <v>49.703351634712106</v>
      </c>
      <c r="AB72" s="7" t="str">
        <f t="shared" si="29"/>
        <v/>
      </c>
      <c r="AC72" s="12">
        <f t="shared" si="8"/>
        <v>50.240001999999997</v>
      </c>
      <c r="AD72" s="13" t="str">
        <f t="shared" si="30"/>
        <v/>
      </c>
      <c r="AE72" s="12">
        <f t="shared" ref="AE72:AE135" si="46">AVERAGE(T69:T73)</f>
        <v>52.306001600000002</v>
      </c>
      <c r="AF72" s="12">
        <f t="shared" si="10"/>
        <v>49.562400480000008</v>
      </c>
      <c r="AG72" s="7" t="str">
        <f t="shared" si="44"/>
        <v/>
      </c>
      <c r="AH72" s="12">
        <f t="shared" si="9"/>
        <v>50.240001999999997</v>
      </c>
      <c r="AI72" s="13" t="str">
        <f t="shared" si="41"/>
        <v/>
      </c>
      <c r="AK72" s="12">
        <f t="shared" si="19"/>
        <v>2.7448014000000072</v>
      </c>
      <c r="AL72" s="12">
        <f t="shared" si="20"/>
        <v>-2.2812009199999892</v>
      </c>
      <c r="AM72" s="7" t="str">
        <f t="shared" si="38"/>
        <v/>
      </c>
      <c r="AN72" s="7" t="str">
        <f t="shared" si="21"/>
        <v/>
      </c>
      <c r="AO72" s="12">
        <f t="shared" si="32"/>
        <v>2.7318571903270552</v>
      </c>
      <c r="AP72" s="12">
        <f t="shared" si="33"/>
        <v>-2.4735099860668512</v>
      </c>
      <c r="AQ72" s="7" t="str">
        <f t="shared" si="39"/>
        <v/>
      </c>
      <c r="AR72" s="7" t="str">
        <f t="shared" si="24"/>
        <v/>
      </c>
      <c r="AS72" s="12">
        <f t="shared" si="34"/>
        <v>2.7436011199999939</v>
      </c>
      <c r="AT72" s="12">
        <f t="shared" si="35"/>
        <v>-2.6648014000000018</v>
      </c>
      <c r="AU72" s="7" t="str">
        <f t="shared" si="40"/>
        <v/>
      </c>
      <c r="AV72" s="7" t="str">
        <f t="shared" si="27"/>
        <v/>
      </c>
    </row>
    <row r="73" spans="12:48" x14ac:dyDescent="0.25">
      <c r="L73" s="11">
        <v>42837</v>
      </c>
      <c r="M73" s="7">
        <v>53.400002000000001</v>
      </c>
      <c r="N73" s="12">
        <v>53.759998000000003</v>
      </c>
      <c r="O73" s="12">
        <v>52.709999000000003</v>
      </c>
      <c r="P73" s="12">
        <v>53.110000999999997</v>
      </c>
      <c r="Q73" s="7">
        <v>598003</v>
      </c>
      <c r="R73" s="12">
        <f t="shared" si="42"/>
        <v>53.110000999999997</v>
      </c>
      <c r="S73" s="12">
        <v>52.294868911288233</v>
      </c>
      <c r="T73" s="12">
        <v>52.110000999999997</v>
      </c>
      <c r="U73" s="12">
        <f t="shared" si="31"/>
        <v>52.7060016</v>
      </c>
      <c r="V73" s="12">
        <f t="shared" si="16"/>
        <v>49.682400480000005</v>
      </c>
      <c r="W73" s="7" t="str">
        <f t="shared" si="43"/>
        <v/>
      </c>
      <c r="X73" s="12">
        <f t="shared" si="17"/>
        <v>51.150002000000001</v>
      </c>
      <c r="Y73" s="13" t="str">
        <f t="shared" si="36"/>
        <v/>
      </c>
      <c r="Z73" s="12">
        <f t="shared" si="45"/>
        <v>52.548002229054553</v>
      </c>
      <c r="AA73" s="12">
        <f t="shared" si="11"/>
        <v>49.799260479683419</v>
      </c>
      <c r="AB73" s="7" t="str">
        <f t="shared" si="29"/>
        <v/>
      </c>
      <c r="AC73" s="12">
        <f t="shared" ref="AC73:AC136" si="47">IF(AB72&lt;&gt;"",R73,AC72)</f>
        <v>50.240001999999997</v>
      </c>
      <c r="AD73" s="13" t="str">
        <f t="shared" si="30"/>
        <v/>
      </c>
      <c r="AE73" s="12">
        <f t="shared" si="46"/>
        <v>52.402001400000003</v>
      </c>
      <c r="AF73" s="12">
        <f t="shared" si="10"/>
        <v>49.718400520000003</v>
      </c>
      <c r="AG73" s="7" t="str">
        <f t="shared" si="44"/>
        <v/>
      </c>
      <c r="AH73" s="12">
        <f t="shared" ref="AH73:AH136" si="48">IF(AG72&lt;&gt;"",P73,AH72)</f>
        <v>50.240001999999997</v>
      </c>
      <c r="AI73" s="13" t="str">
        <f t="shared" si="41"/>
        <v/>
      </c>
      <c r="AK73" s="12">
        <f t="shared" si="19"/>
        <v>3.023601119999995</v>
      </c>
      <c r="AL73" s="12">
        <f t="shared" si="20"/>
        <v>-2.7448014000000072</v>
      </c>
      <c r="AM73" s="7" t="str">
        <f t="shared" si="38"/>
        <v/>
      </c>
      <c r="AN73" s="7" t="str">
        <f t="shared" si="21"/>
        <v/>
      </c>
      <c r="AO73" s="12">
        <f t="shared" si="32"/>
        <v>2.7487417493711348</v>
      </c>
      <c r="AP73" s="12">
        <f t="shared" si="33"/>
        <v>-2.7318571903270552</v>
      </c>
      <c r="AQ73" s="7" t="str">
        <f t="shared" si="39"/>
        <v/>
      </c>
      <c r="AR73" s="7" t="str">
        <f t="shared" si="24"/>
        <v/>
      </c>
      <c r="AS73" s="12">
        <f t="shared" si="34"/>
        <v>2.6836008800000002</v>
      </c>
      <c r="AT73" s="12">
        <f t="shared" si="35"/>
        <v>-2.7436011199999939</v>
      </c>
      <c r="AU73" s="7" t="str">
        <f t="shared" si="40"/>
        <v/>
      </c>
      <c r="AV73" s="7" t="str">
        <f t="shared" si="27"/>
        <v/>
      </c>
    </row>
    <row r="74" spans="12:48" x14ac:dyDescent="0.25">
      <c r="L74" s="11">
        <v>42838</v>
      </c>
      <c r="M74" s="7">
        <v>52.849997999999999</v>
      </c>
      <c r="N74" s="12">
        <v>53.389999000000003</v>
      </c>
      <c r="O74" s="12">
        <v>52.82</v>
      </c>
      <c r="P74" s="12">
        <v>53.18</v>
      </c>
      <c r="Q74" s="7">
        <v>629805</v>
      </c>
      <c r="R74" s="12">
        <f t="shared" si="42"/>
        <v>53.18</v>
      </c>
      <c r="S74" s="12">
        <v>52.115329732734224</v>
      </c>
      <c r="T74" s="12">
        <v>52.18</v>
      </c>
      <c r="U74" s="12">
        <f t="shared" si="31"/>
        <v>53.002001400000005</v>
      </c>
      <c r="V74" s="12">
        <f t="shared" si="16"/>
        <v>49.838400520000008</v>
      </c>
      <c r="W74" s="7" t="str">
        <f t="shared" si="43"/>
        <v/>
      </c>
      <c r="X74" s="12">
        <f t="shared" si="17"/>
        <v>51.150002000000001</v>
      </c>
      <c r="Y74" s="13" t="str">
        <f t="shared" si="36"/>
        <v/>
      </c>
      <c r="Z74" s="12">
        <f t="shared" si="45"/>
        <v>52.586594407323332</v>
      </c>
      <c r="AA74" s="12">
        <f t="shared" si="11"/>
        <v>50.004892654836766</v>
      </c>
      <c r="AB74" s="7" t="str">
        <f t="shared" si="29"/>
        <v/>
      </c>
      <c r="AC74" s="12">
        <f t="shared" si="47"/>
        <v>50.240001999999997</v>
      </c>
      <c r="AD74" s="13" t="str">
        <f t="shared" si="30"/>
        <v/>
      </c>
      <c r="AE74" s="12">
        <f t="shared" si="46"/>
        <v>52.484001400000011</v>
      </c>
      <c r="AF74" s="12">
        <f t="shared" si="10"/>
        <v>49.88480052000002</v>
      </c>
      <c r="AG74" s="7" t="str">
        <f t="shared" si="44"/>
        <v/>
      </c>
      <c r="AH74" s="12">
        <f t="shared" si="48"/>
        <v>50.240001999999997</v>
      </c>
      <c r="AI74" s="13" t="str">
        <f t="shared" si="41"/>
        <v/>
      </c>
      <c r="AK74" s="12">
        <f t="shared" si="19"/>
        <v>3.1636008799999971</v>
      </c>
      <c r="AL74" s="12">
        <f t="shared" si="20"/>
        <v>-3.023601119999995</v>
      </c>
      <c r="AM74" s="7" t="str">
        <f t="shared" si="38"/>
        <v/>
      </c>
      <c r="AN74" s="7" t="str">
        <f t="shared" si="21"/>
        <v/>
      </c>
      <c r="AO74" s="12">
        <f t="shared" si="32"/>
        <v>2.5817017524865662</v>
      </c>
      <c r="AP74" s="12">
        <f t="shared" si="33"/>
        <v>-2.7487417493711348</v>
      </c>
      <c r="AQ74" s="7" t="str">
        <f t="shared" si="39"/>
        <v/>
      </c>
      <c r="AR74" s="7" t="str">
        <f t="shared" si="24"/>
        <v/>
      </c>
      <c r="AS74" s="12">
        <f t="shared" si="34"/>
        <v>2.5992008799999908</v>
      </c>
      <c r="AT74" s="12">
        <f t="shared" si="35"/>
        <v>-2.6836008800000002</v>
      </c>
      <c r="AU74" s="7" t="str">
        <f t="shared" si="40"/>
        <v/>
      </c>
      <c r="AV74" s="7" t="str">
        <f t="shared" si="27"/>
        <v/>
      </c>
    </row>
    <row r="75" spans="12:48" x14ac:dyDescent="0.25">
      <c r="L75" s="11">
        <v>42842</v>
      </c>
      <c r="M75" s="7">
        <v>52.970001000000003</v>
      </c>
      <c r="N75" s="12">
        <v>53.209999000000003</v>
      </c>
      <c r="O75" s="12">
        <v>52.549999</v>
      </c>
      <c r="P75" s="12">
        <v>52.650002000000001</v>
      </c>
      <c r="Q75" s="7">
        <v>480835</v>
      </c>
      <c r="R75" s="12">
        <f t="shared" si="42"/>
        <v>52.650002000000001</v>
      </c>
      <c r="S75" s="12">
        <v>52.908059619744314</v>
      </c>
      <c r="T75" s="12">
        <v>51.650002000000001</v>
      </c>
      <c r="U75" s="12">
        <f t="shared" si="31"/>
        <v>53.084001400000012</v>
      </c>
      <c r="V75" s="12">
        <f t="shared" si="16"/>
        <v>50.004800520000018</v>
      </c>
      <c r="W75" s="7" t="str">
        <f t="shared" si="43"/>
        <v/>
      </c>
      <c r="X75" s="12">
        <f t="shared" si="17"/>
        <v>51.150002000000001</v>
      </c>
      <c r="Y75" s="13" t="str">
        <f t="shared" si="36"/>
        <v/>
      </c>
      <c r="Z75" s="12">
        <f t="shared" si="45"/>
        <v>52.484477241269659</v>
      </c>
      <c r="AA75" s="12">
        <f t="shared" si="11"/>
        <v>50.168446037335691</v>
      </c>
      <c r="AB75" s="7" t="str">
        <f t="shared" si="29"/>
        <v/>
      </c>
      <c r="AC75" s="12">
        <f t="shared" si="47"/>
        <v>50.240001999999997</v>
      </c>
      <c r="AD75" s="13" t="str">
        <f t="shared" si="30"/>
        <v/>
      </c>
      <c r="AE75" s="12">
        <f t="shared" si="46"/>
        <v>52.150000999999996</v>
      </c>
      <c r="AF75" s="12">
        <f t="shared" si="10"/>
        <v>49.965200440000018</v>
      </c>
      <c r="AG75" s="7" t="str">
        <f t="shared" si="44"/>
        <v/>
      </c>
      <c r="AH75" s="12">
        <f t="shared" si="48"/>
        <v>50.240001999999997</v>
      </c>
      <c r="AI75" s="13" t="str">
        <f t="shared" si="41"/>
        <v/>
      </c>
      <c r="AK75" s="12">
        <f t="shared" si="19"/>
        <v>3.0792008799999948</v>
      </c>
      <c r="AL75" s="12">
        <f t="shared" si="20"/>
        <v>-3.1636008799999971</v>
      </c>
      <c r="AM75" s="7" t="str">
        <f t="shared" si="38"/>
        <v/>
      </c>
      <c r="AN75" s="7" t="str">
        <f t="shared" si="21"/>
        <v/>
      </c>
      <c r="AO75" s="12">
        <f t="shared" si="32"/>
        <v>2.3160312039339672</v>
      </c>
      <c r="AP75" s="12">
        <f t="shared" si="33"/>
        <v>-2.5817017524865662</v>
      </c>
      <c r="AQ75" s="7" t="str">
        <f t="shared" si="39"/>
        <v/>
      </c>
      <c r="AR75" s="7" t="str">
        <f t="shared" si="24"/>
        <v/>
      </c>
      <c r="AS75" s="12">
        <f t="shared" si="34"/>
        <v>2.184800559999978</v>
      </c>
      <c r="AT75" s="12">
        <f t="shared" si="35"/>
        <v>-2.5992008799999908</v>
      </c>
      <c r="AU75" s="7" t="str">
        <f t="shared" si="40"/>
        <v/>
      </c>
      <c r="AV75" s="7" t="str">
        <f t="shared" si="27"/>
        <v/>
      </c>
    </row>
    <row r="76" spans="12:48" x14ac:dyDescent="0.25">
      <c r="L76" s="11">
        <v>42843</v>
      </c>
      <c r="M76" s="7">
        <v>52.75</v>
      </c>
      <c r="N76" s="12">
        <v>52.849997999999999</v>
      </c>
      <c r="O76" s="12">
        <v>52.099997999999999</v>
      </c>
      <c r="P76" s="12">
        <v>52.41</v>
      </c>
      <c r="Q76" s="7">
        <v>326340</v>
      </c>
      <c r="R76" s="12">
        <f t="shared" si="42"/>
        <v>52.41</v>
      </c>
      <c r="S76" s="12">
        <v>52.55042384452851</v>
      </c>
      <c r="T76" s="12">
        <v>51.41</v>
      </c>
      <c r="U76" s="12">
        <f t="shared" si="31"/>
        <v>52.950001</v>
      </c>
      <c r="V76" s="12">
        <f t="shared" si="16"/>
        <v>50.165200440000014</v>
      </c>
      <c r="W76" s="7" t="str">
        <f t="shared" si="43"/>
        <v/>
      </c>
      <c r="X76" s="12">
        <f t="shared" si="17"/>
        <v>51.150002000000001</v>
      </c>
      <c r="Y76" s="13" t="str">
        <f t="shared" si="36"/>
        <v/>
      </c>
      <c r="Z76" s="12">
        <f t="shared" si="45"/>
        <v>52.137310108876193</v>
      </c>
      <c r="AA76" s="12">
        <f t="shared" si="11"/>
        <v>50.232474070155348</v>
      </c>
      <c r="AB76" s="7" t="str">
        <f t="shared" si="29"/>
        <v/>
      </c>
      <c r="AC76" s="12">
        <f t="shared" si="47"/>
        <v>50.240001999999997</v>
      </c>
      <c r="AD76" s="13" t="str">
        <f t="shared" si="30"/>
        <v/>
      </c>
      <c r="AE76" s="12">
        <f t="shared" si="46"/>
        <v>51.758000399999993</v>
      </c>
      <c r="AF76" s="12">
        <f t="shared" si="10"/>
        <v>50.154000360000012</v>
      </c>
      <c r="AG76" s="7" t="str">
        <f t="shared" si="44"/>
        <v/>
      </c>
      <c r="AH76" s="12">
        <f t="shared" si="48"/>
        <v>50.240001999999997</v>
      </c>
      <c r="AI76" s="13" t="str">
        <f t="shared" si="41"/>
        <v/>
      </c>
      <c r="AK76" s="12">
        <f t="shared" si="19"/>
        <v>2.7848005599999865</v>
      </c>
      <c r="AL76" s="12">
        <f t="shared" si="20"/>
        <v>-3.0792008799999948</v>
      </c>
      <c r="AM76" s="7" t="str">
        <f t="shared" si="38"/>
        <v/>
      </c>
      <c r="AN76" s="7" t="str">
        <f t="shared" si="21"/>
        <v/>
      </c>
      <c r="AO76" s="12">
        <f t="shared" si="32"/>
        <v>1.9048360387208447</v>
      </c>
      <c r="AP76" s="12">
        <f t="shared" si="33"/>
        <v>-2.3160312039339672</v>
      </c>
      <c r="AQ76" s="7" t="str">
        <f t="shared" si="39"/>
        <v/>
      </c>
      <c r="AR76" s="7" t="str">
        <f t="shared" si="24"/>
        <v/>
      </c>
      <c r="AS76" s="12">
        <f t="shared" si="34"/>
        <v>1.6040000399999812</v>
      </c>
      <c r="AT76" s="12">
        <f t="shared" si="35"/>
        <v>-2.184800559999978</v>
      </c>
      <c r="AU76" s="7" t="str">
        <f t="shared" si="40"/>
        <v/>
      </c>
      <c r="AV76" s="7" t="str">
        <f t="shared" si="27"/>
        <v/>
      </c>
    </row>
    <row r="77" spans="12:48" x14ac:dyDescent="0.25">
      <c r="L77" s="11">
        <v>42844</v>
      </c>
      <c r="M77" s="7">
        <v>52.360000999999997</v>
      </c>
      <c r="N77" s="12">
        <v>52.650002000000001</v>
      </c>
      <c r="O77" s="12">
        <v>50.09</v>
      </c>
      <c r="P77" s="12">
        <v>50.439999</v>
      </c>
      <c r="Q77" s="7">
        <v>202043</v>
      </c>
      <c r="R77" s="12">
        <f t="shared" si="42"/>
        <v>50.439999</v>
      </c>
      <c r="S77" s="12">
        <v>50.817868436085689</v>
      </c>
      <c r="T77" s="12">
        <v>51.439999</v>
      </c>
      <c r="U77" s="12">
        <f t="shared" si="31"/>
        <v>52.358000399999995</v>
      </c>
      <c r="V77" s="12">
        <f t="shared" si="16"/>
        <v>50.274000360000009</v>
      </c>
      <c r="W77" s="7" t="str">
        <f t="shared" si="43"/>
        <v/>
      </c>
      <c r="X77" s="12">
        <f t="shared" si="17"/>
        <v>51.150002000000001</v>
      </c>
      <c r="Y77" s="13" t="str">
        <f t="shared" si="36"/>
        <v/>
      </c>
      <c r="Z77" s="12">
        <f t="shared" si="45"/>
        <v>51.680192463531498</v>
      </c>
      <c r="AA77" s="12">
        <f t="shared" si="11"/>
        <v>50.281989786209515</v>
      </c>
      <c r="AB77" s="7" t="str">
        <f t="shared" si="29"/>
        <v/>
      </c>
      <c r="AC77" s="12">
        <f t="shared" si="47"/>
        <v>50.240001999999997</v>
      </c>
      <c r="AD77" s="13" t="str">
        <f t="shared" si="30"/>
        <v/>
      </c>
      <c r="AE77" s="12">
        <f t="shared" si="46"/>
        <v>51.590000199999999</v>
      </c>
      <c r="AF77" s="12">
        <f t="shared" si="10"/>
        <v>50.29040032000001</v>
      </c>
      <c r="AG77" s="7" t="str">
        <f t="shared" si="44"/>
        <v/>
      </c>
      <c r="AH77" s="12">
        <f t="shared" si="48"/>
        <v>50.240001999999997</v>
      </c>
      <c r="AI77" s="13" t="str">
        <f t="shared" si="41"/>
        <v/>
      </c>
      <c r="AK77" s="12">
        <f t="shared" si="19"/>
        <v>2.0840000399999852</v>
      </c>
      <c r="AL77" s="12">
        <f t="shared" si="20"/>
        <v>-2.7848005599999865</v>
      </c>
      <c r="AM77" s="7" t="str">
        <f t="shared" si="38"/>
        <v/>
      </c>
      <c r="AN77" s="7" t="str">
        <f t="shared" si="21"/>
        <v/>
      </c>
      <c r="AO77" s="12">
        <f t="shared" si="32"/>
        <v>1.3982026773219829</v>
      </c>
      <c r="AP77" s="12">
        <f t="shared" si="33"/>
        <v>-1.9048360387208447</v>
      </c>
      <c r="AQ77" s="7" t="str">
        <f t="shared" si="39"/>
        <v/>
      </c>
      <c r="AR77" s="7" t="str">
        <f t="shared" si="24"/>
        <v/>
      </c>
      <c r="AS77" s="12">
        <f t="shared" si="34"/>
        <v>1.2995998799999882</v>
      </c>
      <c r="AT77" s="12">
        <f t="shared" si="35"/>
        <v>-1.6040000399999812</v>
      </c>
      <c r="AU77" s="7" t="str">
        <f t="shared" si="40"/>
        <v/>
      </c>
      <c r="AV77" s="7" t="str">
        <f t="shared" si="27"/>
        <v/>
      </c>
    </row>
    <row r="78" spans="12:48" x14ac:dyDescent="0.25">
      <c r="L78" s="11">
        <v>42845</v>
      </c>
      <c r="M78" s="7">
        <v>50.630001</v>
      </c>
      <c r="N78" s="12">
        <v>50.970001000000003</v>
      </c>
      <c r="O78" s="12">
        <v>50.18</v>
      </c>
      <c r="P78" s="12">
        <v>50.27</v>
      </c>
      <c r="Q78" s="7">
        <v>133173</v>
      </c>
      <c r="R78" s="12">
        <f t="shared" si="42"/>
        <v>50.27</v>
      </c>
      <c r="S78" s="12">
        <v>50.009280684564771</v>
      </c>
      <c r="T78" s="12">
        <v>51.27</v>
      </c>
      <c r="U78" s="12">
        <f t="shared" si="31"/>
        <v>51.790000199999994</v>
      </c>
      <c r="V78" s="12">
        <f t="shared" si="16"/>
        <v>50.33040032000001</v>
      </c>
      <c r="W78" s="7" t="str">
        <f t="shared" si="43"/>
        <v/>
      </c>
      <c r="X78" s="12">
        <f t="shared" si="17"/>
        <v>51.150002000000001</v>
      </c>
      <c r="Y78" s="13" t="str">
        <f t="shared" si="36"/>
        <v/>
      </c>
      <c r="Z78" s="12">
        <f t="shared" si="45"/>
        <v>50.858271487643535</v>
      </c>
      <c r="AA78" s="12">
        <f t="shared" si="11"/>
        <v>50.269297114810499</v>
      </c>
      <c r="AB78" s="7" t="str">
        <f t="shared" si="29"/>
        <v/>
      </c>
      <c r="AC78" s="12">
        <f t="shared" si="47"/>
        <v>50.240001999999997</v>
      </c>
      <c r="AD78" s="13" t="str">
        <f t="shared" si="30"/>
        <v/>
      </c>
      <c r="AE78" s="12">
        <f t="shared" si="46"/>
        <v>50.878</v>
      </c>
      <c r="AF78" s="12">
        <f t="shared" si="10"/>
        <v>50.325200279999997</v>
      </c>
      <c r="AG78" s="7" t="str">
        <f t="shared" si="44"/>
        <v/>
      </c>
      <c r="AH78" s="12">
        <f t="shared" si="48"/>
        <v>50.240001999999997</v>
      </c>
      <c r="AI78" s="13" t="str">
        <f t="shared" si="41"/>
        <v/>
      </c>
      <c r="AK78" s="12">
        <f t="shared" si="19"/>
        <v>1.4595998799999848</v>
      </c>
      <c r="AL78" s="12">
        <f t="shared" si="20"/>
        <v>-2.0840000399999852</v>
      </c>
      <c r="AM78" s="7" t="str">
        <f t="shared" si="38"/>
        <v/>
      </c>
      <c r="AN78" s="7" t="str">
        <f t="shared" si="21"/>
        <v/>
      </c>
      <c r="AO78" s="12">
        <f t="shared" si="32"/>
        <v>0.58897437283303589</v>
      </c>
      <c r="AP78" s="12">
        <f t="shared" si="33"/>
        <v>-1.3982026773219829</v>
      </c>
      <c r="AQ78" s="7" t="str">
        <f t="shared" si="39"/>
        <v/>
      </c>
      <c r="AR78" s="7" t="str">
        <f t="shared" si="24"/>
        <v/>
      </c>
      <c r="AS78" s="12">
        <f t="shared" si="34"/>
        <v>0.55279972000000299</v>
      </c>
      <c r="AT78" s="12">
        <f t="shared" si="35"/>
        <v>-1.2995998799999882</v>
      </c>
      <c r="AU78" s="7" t="str">
        <f t="shared" si="40"/>
        <v/>
      </c>
      <c r="AV78" s="7" t="str">
        <f t="shared" si="27"/>
        <v/>
      </c>
    </row>
    <row r="79" spans="12:48" x14ac:dyDescent="0.25">
      <c r="L79" s="11">
        <v>42846</v>
      </c>
      <c r="M79" s="7">
        <v>50.709999000000003</v>
      </c>
      <c r="N79" s="12">
        <v>50.93</v>
      </c>
      <c r="O79" s="12">
        <v>49.200001</v>
      </c>
      <c r="P79" s="12">
        <v>49.619999</v>
      </c>
      <c r="Q79" s="7">
        <v>606263</v>
      </c>
      <c r="R79" s="12">
        <f t="shared" si="42"/>
        <v>49.619999</v>
      </c>
      <c r="S79" s="12">
        <v>48.005724853294367</v>
      </c>
      <c r="T79" s="12">
        <v>48.619999</v>
      </c>
      <c r="U79" s="12">
        <f t="shared" si="31"/>
        <v>51.078000000000003</v>
      </c>
      <c r="V79" s="12">
        <f t="shared" si="16"/>
        <v>50.365200279999996</v>
      </c>
      <c r="W79" s="7" t="str">
        <f t="shared" si="43"/>
        <v/>
      </c>
      <c r="X79" s="12">
        <f t="shared" si="17"/>
        <v>51.150002000000001</v>
      </c>
      <c r="Y79" s="13" t="str">
        <f t="shared" si="36"/>
        <v/>
      </c>
      <c r="Z79" s="12">
        <f t="shared" si="45"/>
        <v>49.984559553836682</v>
      </c>
      <c r="AA79" s="12">
        <f t="shared" si="11"/>
        <v>50.27296205224394</v>
      </c>
      <c r="AB79" s="7" t="str">
        <f t="shared" si="29"/>
        <v>SELL</v>
      </c>
      <c r="AC79" s="12">
        <f t="shared" si="47"/>
        <v>50.240001999999997</v>
      </c>
      <c r="AD79" s="13" t="str">
        <f t="shared" si="30"/>
        <v/>
      </c>
      <c r="AE79" s="12">
        <f t="shared" si="46"/>
        <v>50.593999600000004</v>
      </c>
      <c r="AF79" s="12">
        <f t="shared" si="10"/>
        <v>50.423200319999999</v>
      </c>
      <c r="AG79" s="7" t="str">
        <f t="shared" si="44"/>
        <v/>
      </c>
      <c r="AH79" s="12">
        <f t="shared" si="48"/>
        <v>50.240001999999997</v>
      </c>
      <c r="AI79" s="13" t="str">
        <f t="shared" si="41"/>
        <v/>
      </c>
      <c r="AK79" s="12">
        <f t="shared" si="19"/>
        <v>0.71279972000000669</v>
      </c>
      <c r="AL79" s="12">
        <f t="shared" si="20"/>
        <v>-1.4595998799999848</v>
      </c>
      <c r="AM79" s="7" t="str">
        <f t="shared" si="38"/>
        <v/>
      </c>
      <c r="AN79" s="7" t="str">
        <f t="shared" si="21"/>
        <v/>
      </c>
      <c r="AO79" s="12">
        <f t="shared" si="32"/>
        <v>-0.28840249840725818</v>
      </c>
      <c r="AP79" s="12">
        <f t="shared" si="33"/>
        <v>-0.58897437283303589</v>
      </c>
      <c r="AQ79" s="7">
        <f t="shared" si="39"/>
        <v>-0.87737687124029407</v>
      </c>
      <c r="AR79" s="7" t="str">
        <f t="shared" si="24"/>
        <v/>
      </c>
      <c r="AS79" s="12">
        <f t="shared" si="34"/>
        <v>0.17079928000000422</v>
      </c>
      <c r="AT79" s="12">
        <f t="shared" si="35"/>
        <v>-0.55279972000000299</v>
      </c>
      <c r="AU79" s="7" t="str">
        <f t="shared" si="40"/>
        <v/>
      </c>
      <c r="AV79" s="7" t="str">
        <f t="shared" si="27"/>
        <v/>
      </c>
    </row>
    <row r="80" spans="12:48" x14ac:dyDescent="0.25">
      <c r="L80" s="11">
        <v>42849</v>
      </c>
      <c r="M80" s="7">
        <v>49.68</v>
      </c>
      <c r="N80" s="12">
        <v>50.220001000000003</v>
      </c>
      <c r="O80" s="12">
        <v>49.029998999999997</v>
      </c>
      <c r="P80" s="12">
        <v>49.23</v>
      </c>
      <c r="Q80" s="7">
        <v>687474</v>
      </c>
      <c r="R80" s="12">
        <f t="shared" si="42"/>
        <v>49.23</v>
      </c>
      <c r="S80" s="12">
        <v>48.539499950710088</v>
      </c>
      <c r="T80" s="12">
        <v>50.23</v>
      </c>
      <c r="U80" s="12">
        <f t="shared" si="31"/>
        <v>50.393999600000001</v>
      </c>
      <c r="V80" s="12">
        <f t="shared" si="16"/>
        <v>50.383200319999993</v>
      </c>
      <c r="W80" s="7" t="str">
        <f t="shared" si="43"/>
        <v/>
      </c>
      <c r="X80" s="12">
        <f t="shared" si="17"/>
        <v>51.150002000000001</v>
      </c>
      <c r="Y80" s="13" t="str">
        <f t="shared" si="36"/>
        <v/>
      </c>
      <c r="Z80" s="12">
        <f t="shared" si="45"/>
        <v>49.407123104300219</v>
      </c>
      <c r="AA80" s="12">
        <f t="shared" si="11"/>
        <v>50.332789123844222</v>
      </c>
      <c r="AB80" s="7" t="str">
        <f t="shared" si="29"/>
        <v/>
      </c>
      <c r="AC80" s="12">
        <f t="shared" si="47"/>
        <v>49.23</v>
      </c>
      <c r="AD80" s="13">
        <f t="shared" si="30"/>
        <v>-2.0103542193330326E-2</v>
      </c>
      <c r="AE80" s="12">
        <f t="shared" si="46"/>
        <v>50.023999799999999</v>
      </c>
      <c r="AF80" s="12">
        <f t="shared" si="10"/>
        <v>50.396800320000004</v>
      </c>
      <c r="AG80" s="7" t="str">
        <f t="shared" si="44"/>
        <v>SELL</v>
      </c>
      <c r="AH80" s="12">
        <f t="shared" si="48"/>
        <v>50.240001999999997</v>
      </c>
      <c r="AI80" s="13" t="str">
        <f t="shared" si="41"/>
        <v/>
      </c>
      <c r="AK80" s="12">
        <f t="shared" si="19"/>
        <v>1.0799280000007627E-2</v>
      </c>
      <c r="AL80" s="12">
        <f t="shared" si="20"/>
        <v>-0.71279972000000669</v>
      </c>
      <c r="AM80" s="7" t="str">
        <f t="shared" si="38"/>
        <v/>
      </c>
      <c r="AN80" s="7" t="str">
        <f t="shared" si="21"/>
        <v/>
      </c>
      <c r="AO80" s="12">
        <f t="shared" si="32"/>
        <v>-0.9256660195440034</v>
      </c>
      <c r="AP80" s="12">
        <f t="shared" si="33"/>
        <v>0.28840249840725818</v>
      </c>
      <c r="AQ80" s="7" t="str">
        <f t="shared" si="39"/>
        <v/>
      </c>
      <c r="AR80" s="7" t="str">
        <f t="shared" si="24"/>
        <v/>
      </c>
      <c r="AS80" s="12">
        <f t="shared" si="34"/>
        <v>-0.37280052000000552</v>
      </c>
      <c r="AT80" s="12">
        <f t="shared" si="35"/>
        <v>-0.17079928000000422</v>
      </c>
      <c r="AU80" s="7">
        <f t="shared" si="40"/>
        <v>-0.54359980000000974</v>
      </c>
      <c r="AV80" s="7" t="str">
        <f t="shared" si="27"/>
        <v/>
      </c>
    </row>
    <row r="81" spans="12:48" x14ac:dyDescent="0.25">
      <c r="L81" s="11">
        <v>42850</v>
      </c>
      <c r="M81" s="7">
        <v>49.220001000000003</v>
      </c>
      <c r="N81" s="12">
        <v>49.830002</v>
      </c>
      <c r="O81" s="12">
        <v>48.869999</v>
      </c>
      <c r="P81" s="12">
        <v>49.560001</v>
      </c>
      <c r="Q81" s="7">
        <v>517897</v>
      </c>
      <c r="R81" s="12">
        <f t="shared" si="42"/>
        <v>49.560001</v>
      </c>
      <c r="S81" s="12">
        <v>49.66324159684617</v>
      </c>
      <c r="T81" s="12">
        <v>48.560001</v>
      </c>
      <c r="U81" s="12">
        <f t="shared" si="31"/>
        <v>49.823999800000003</v>
      </c>
      <c r="V81" s="12">
        <f t="shared" si="16"/>
        <v>50.436800320000003</v>
      </c>
      <c r="W81" s="7" t="str">
        <f t="shared" si="43"/>
        <v>SELL</v>
      </c>
      <c r="X81" s="12">
        <f t="shared" si="17"/>
        <v>51.150002000000001</v>
      </c>
      <c r="Y81" s="13" t="str">
        <f t="shared" si="36"/>
        <v/>
      </c>
      <c r="Z81" s="12">
        <f t="shared" si="45"/>
        <v>48.874869601040736</v>
      </c>
      <c r="AA81" s="12">
        <f t="shared" si="11"/>
        <v>50.391254491902167</v>
      </c>
      <c r="AB81" s="7" t="str">
        <f t="shared" si="29"/>
        <v/>
      </c>
      <c r="AC81" s="12">
        <f t="shared" si="47"/>
        <v>49.23</v>
      </c>
      <c r="AD81" s="13" t="str">
        <f t="shared" si="30"/>
        <v/>
      </c>
      <c r="AE81" s="12">
        <f t="shared" si="46"/>
        <v>49.459999800000006</v>
      </c>
      <c r="AF81" s="12">
        <f t="shared" si="10"/>
        <v>50.408000279999996</v>
      </c>
      <c r="AG81" s="7" t="str">
        <f t="shared" si="44"/>
        <v/>
      </c>
      <c r="AH81" s="12">
        <f t="shared" si="48"/>
        <v>49.560001</v>
      </c>
      <c r="AI81" s="13">
        <f t="shared" si="41"/>
        <v>-1.3535051212776539E-2</v>
      </c>
      <c r="AK81" s="12">
        <f t="shared" si="19"/>
        <v>-0.6128005200000004</v>
      </c>
      <c r="AL81" s="12">
        <f t="shared" si="20"/>
        <v>-1.0799280000007627E-2</v>
      </c>
      <c r="AM81" s="7">
        <f t="shared" si="38"/>
        <v>-0.62359980000000803</v>
      </c>
      <c r="AN81" s="7" t="str">
        <f t="shared" si="21"/>
        <v/>
      </c>
      <c r="AO81" s="12">
        <f t="shared" si="32"/>
        <v>-1.5163848908614312</v>
      </c>
      <c r="AP81" s="12">
        <f t="shared" si="33"/>
        <v>0.9256660195440034</v>
      </c>
      <c r="AQ81" s="7" t="str">
        <f t="shared" si="39"/>
        <v/>
      </c>
      <c r="AR81" s="7" t="str">
        <f t="shared" si="24"/>
        <v/>
      </c>
      <c r="AS81" s="12">
        <f t="shared" si="34"/>
        <v>-0.94800047999999038</v>
      </c>
      <c r="AT81" s="12">
        <f t="shared" si="35"/>
        <v>0.37280052000000552</v>
      </c>
      <c r="AU81" s="7" t="str">
        <f t="shared" si="40"/>
        <v/>
      </c>
      <c r="AV81" s="7" t="str">
        <f t="shared" si="27"/>
        <v/>
      </c>
    </row>
    <row r="82" spans="12:48" x14ac:dyDescent="0.25">
      <c r="L82" s="11">
        <v>42851</v>
      </c>
      <c r="M82" s="7">
        <v>49.360000999999997</v>
      </c>
      <c r="N82" s="12">
        <v>50.200001</v>
      </c>
      <c r="O82" s="12">
        <v>48.939999</v>
      </c>
      <c r="P82" s="12">
        <v>49.619999</v>
      </c>
      <c r="Q82" s="7">
        <v>587240</v>
      </c>
      <c r="R82" s="12">
        <f t="shared" si="42"/>
        <v>49.619999</v>
      </c>
      <c r="S82" s="12">
        <v>48.156600919788282</v>
      </c>
      <c r="T82" s="12">
        <v>48.619999</v>
      </c>
      <c r="U82" s="12">
        <f t="shared" si="31"/>
        <v>49.659999800000001</v>
      </c>
      <c r="V82" s="12">
        <f t="shared" si="16"/>
        <v>50.528000279999993</v>
      </c>
      <c r="W82" s="7" t="str">
        <f t="shared" si="43"/>
        <v/>
      </c>
      <c r="X82" s="12">
        <f t="shared" si="17"/>
        <v>49.619999</v>
      </c>
      <c r="Y82" s="13">
        <f t="shared" si="36"/>
        <v>-2.9912080941854158E-2</v>
      </c>
      <c r="Z82" s="12">
        <f t="shared" si="45"/>
        <v>48.466760800935077</v>
      </c>
      <c r="AA82" s="12">
        <f t="shared" si="11"/>
        <v>50.356677852437976</v>
      </c>
      <c r="AB82" s="7" t="str">
        <f t="shared" si="29"/>
        <v/>
      </c>
      <c r="AC82" s="12">
        <f t="shared" si="47"/>
        <v>49.23</v>
      </c>
      <c r="AD82" s="13" t="str">
        <f t="shared" si="30"/>
        <v/>
      </c>
      <c r="AE82" s="12">
        <f t="shared" si="46"/>
        <v>49</v>
      </c>
      <c r="AF82" s="12">
        <f t="shared" si="10"/>
        <v>50.485200280000001</v>
      </c>
      <c r="AG82" s="7" t="str">
        <f t="shared" si="44"/>
        <v/>
      </c>
      <c r="AH82" s="12">
        <f t="shared" si="48"/>
        <v>49.560001</v>
      </c>
      <c r="AI82" s="13" t="str">
        <f t="shared" si="41"/>
        <v/>
      </c>
      <c r="AK82" s="12">
        <f t="shared" si="19"/>
        <v>-0.86800047999999208</v>
      </c>
      <c r="AL82" s="12">
        <f t="shared" si="20"/>
        <v>0.6128005200000004</v>
      </c>
      <c r="AM82" s="7" t="str">
        <f t="shared" si="38"/>
        <v/>
      </c>
      <c r="AN82" s="7" t="str">
        <f t="shared" si="21"/>
        <v/>
      </c>
      <c r="AO82" s="12">
        <f t="shared" si="32"/>
        <v>-1.8899170515028985</v>
      </c>
      <c r="AP82" s="12">
        <f t="shared" si="33"/>
        <v>1.5163848908614312</v>
      </c>
      <c r="AQ82" s="7" t="str">
        <f t="shared" si="39"/>
        <v/>
      </c>
      <c r="AR82" s="7" t="str">
        <f t="shared" si="24"/>
        <v/>
      </c>
      <c r="AS82" s="12">
        <f t="shared" si="34"/>
        <v>-1.4852002800000008</v>
      </c>
      <c r="AT82" s="12">
        <f t="shared" si="35"/>
        <v>0.94800047999999038</v>
      </c>
      <c r="AU82" s="7" t="str">
        <f t="shared" si="40"/>
        <v/>
      </c>
      <c r="AV82" s="7" t="str">
        <f t="shared" si="27"/>
        <v/>
      </c>
    </row>
    <row r="83" spans="12:48" x14ac:dyDescent="0.25">
      <c r="L83" s="11">
        <v>42852</v>
      </c>
      <c r="M83" s="7">
        <v>49.220001000000003</v>
      </c>
      <c r="N83" s="12">
        <v>49.43</v>
      </c>
      <c r="O83" s="12">
        <v>48.200001</v>
      </c>
      <c r="P83" s="12">
        <v>48.970001000000003</v>
      </c>
      <c r="Q83" s="7">
        <v>655717</v>
      </c>
      <c r="R83" s="12">
        <f t="shared" si="42"/>
        <v>48.970001000000003</v>
      </c>
      <c r="S83" s="12">
        <v>47.968736684036486</v>
      </c>
      <c r="T83" s="12">
        <v>48.970001000000003</v>
      </c>
      <c r="U83" s="12">
        <f t="shared" si="31"/>
        <v>49.4</v>
      </c>
      <c r="V83" s="12">
        <f t="shared" si="16"/>
        <v>50.565200279999999</v>
      </c>
      <c r="W83" s="7" t="str">
        <f t="shared" si="43"/>
        <v/>
      </c>
      <c r="X83" s="12">
        <f t="shared" si="17"/>
        <v>49.619999</v>
      </c>
      <c r="Y83" s="13" t="str">
        <f t="shared" si="36"/>
        <v/>
      </c>
      <c r="Z83" s="12">
        <f t="shared" si="45"/>
        <v>48.439916697038939</v>
      </c>
      <c r="AA83" s="12">
        <f t="shared" si="11"/>
        <v>50.421180095811835</v>
      </c>
      <c r="AB83" s="7" t="str">
        <f t="shared" si="29"/>
        <v/>
      </c>
      <c r="AC83" s="12">
        <f t="shared" si="47"/>
        <v>49.23</v>
      </c>
      <c r="AD83" s="13" t="str">
        <f t="shared" si="30"/>
        <v/>
      </c>
      <c r="AE83" s="12">
        <f t="shared" si="46"/>
        <v>49.142000600000003</v>
      </c>
      <c r="AF83" s="12">
        <f t="shared" si="10"/>
        <v>50.590400319999986</v>
      </c>
      <c r="AG83" s="7" t="str">
        <f t="shared" si="44"/>
        <v/>
      </c>
      <c r="AH83" s="12">
        <f t="shared" si="48"/>
        <v>49.560001</v>
      </c>
      <c r="AI83" s="13" t="str">
        <f t="shared" si="41"/>
        <v/>
      </c>
      <c r="AK83" s="12">
        <f t="shared" si="19"/>
        <v>-1.1652002800000005</v>
      </c>
      <c r="AL83" s="12">
        <f t="shared" si="20"/>
        <v>0.86800047999999208</v>
      </c>
      <c r="AM83" s="7" t="str">
        <f t="shared" si="38"/>
        <v/>
      </c>
      <c r="AN83" s="7" t="str">
        <f t="shared" si="21"/>
        <v/>
      </c>
      <c r="AO83" s="12">
        <f t="shared" si="32"/>
        <v>-1.9812633987728958</v>
      </c>
      <c r="AP83" s="12">
        <f t="shared" si="33"/>
        <v>1.8899170515028985</v>
      </c>
      <c r="AQ83" s="7" t="str">
        <f t="shared" si="39"/>
        <v/>
      </c>
      <c r="AR83" s="7" t="str">
        <f t="shared" si="24"/>
        <v/>
      </c>
      <c r="AS83" s="12">
        <f t="shared" si="34"/>
        <v>-1.4483997199999834</v>
      </c>
      <c r="AT83" s="12">
        <f t="shared" si="35"/>
        <v>1.4852002800000008</v>
      </c>
      <c r="AU83" s="7" t="str">
        <f t="shared" si="40"/>
        <v/>
      </c>
      <c r="AV83" s="7" t="str">
        <f t="shared" si="27"/>
        <v/>
      </c>
    </row>
    <row r="84" spans="12:48" x14ac:dyDescent="0.25">
      <c r="L84" s="11">
        <v>42853</v>
      </c>
      <c r="M84" s="7">
        <v>49.27</v>
      </c>
      <c r="N84" s="12">
        <v>49.759998000000003</v>
      </c>
      <c r="O84" s="12">
        <v>48.799999</v>
      </c>
      <c r="P84" s="12">
        <v>49.330002</v>
      </c>
      <c r="Q84" s="7">
        <v>771189</v>
      </c>
      <c r="R84" s="12">
        <f t="shared" si="42"/>
        <v>49.330002</v>
      </c>
      <c r="S84" s="12">
        <v>47.871504333813661</v>
      </c>
      <c r="T84" s="12">
        <v>49.330002</v>
      </c>
      <c r="U84" s="12">
        <f t="shared" si="31"/>
        <v>49.342000599999999</v>
      </c>
      <c r="V84" s="12">
        <f t="shared" si="16"/>
        <v>50.630400319999993</v>
      </c>
      <c r="W84" s="7" t="str">
        <f t="shared" si="43"/>
        <v/>
      </c>
      <c r="X84" s="12">
        <f t="shared" si="17"/>
        <v>49.619999</v>
      </c>
      <c r="Y84" s="13" t="str">
        <f t="shared" si="36"/>
        <v/>
      </c>
      <c r="Z84" s="12">
        <f t="shared" si="45"/>
        <v>48.643511667591596</v>
      </c>
      <c r="AA84" s="12">
        <f t="shared" si="11"/>
        <v>50.422113240419648</v>
      </c>
      <c r="AB84" s="7" t="str">
        <f t="shared" si="29"/>
        <v/>
      </c>
      <c r="AC84" s="12">
        <f t="shared" si="47"/>
        <v>49.23</v>
      </c>
      <c r="AD84" s="13" t="str">
        <f t="shared" si="30"/>
        <v/>
      </c>
      <c r="AE84" s="12">
        <f t="shared" si="46"/>
        <v>49.0640006</v>
      </c>
      <c r="AF84" s="12">
        <f t="shared" si="10"/>
        <v>50.665200279999979</v>
      </c>
      <c r="AG84" s="7" t="str">
        <f t="shared" si="44"/>
        <v/>
      </c>
      <c r="AH84" s="12">
        <f t="shared" si="48"/>
        <v>49.560001</v>
      </c>
      <c r="AI84" s="13" t="str">
        <f t="shared" si="41"/>
        <v/>
      </c>
      <c r="AK84" s="12">
        <f t="shared" si="19"/>
        <v>-1.2883997199999939</v>
      </c>
      <c r="AL84" s="12">
        <f t="shared" si="20"/>
        <v>1.1652002800000005</v>
      </c>
      <c r="AM84" s="7" t="str">
        <f t="shared" si="38"/>
        <v/>
      </c>
      <c r="AN84" s="7" t="str">
        <f t="shared" si="21"/>
        <v/>
      </c>
      <c r="AO84" s="12">
        <f t="shared" si="32"/>
        <v>-1.7786015728280518</v>
      </c>
      <c r="AP84" s="12">
        <f t="shared" si="33"/>
        <v>1.9812633987728958</v>
      </c>
      <c r="AQ84" s="7" t="str">
        <f t="shared" si="39"/>
        <v/>
      </c>
      <c r="AR84" s="7" t="str">
        <f t="shared" si="24"/>
        <v/>
      </c>
      <c r="AS84" s="12">
        <f t="shared" si="34"/>
        <v>-1.6011996799999793</v>
      </c>
      <c r="AT84" s="12">
        <f t="shared" si="35"/>
        <v>1.4483997199999834</v>
      </c>
      <c r="AU84" s="7" t="str">
        <f t="shared" si="40"/>
        <v/>
      </c>
      <c r="AV84" s="7" t="str">
        <f t="shared" si="27"/>
        <v/>
      </c>
    </row>
    <row r="85" spans="12:48" x14ac:dyDescent="0.25">
      <c r="L85" s="11">
        <v>42856</v>
      </c>
      <c r="M85" s="7">
        <v>49.169998</v>
      </c>
      <c r="N85" s="12">
        <v>49.32</v>
      </c>
      <c r="O85" s="12">
        <v>48.59</v>
      </c>
      <c r="P85" s="12">
        <v>48.84</v>
      </c>
      <c r="Q85" s="7">
        <v>633992</v>
      </c>
      <c r="R85" s="12">
        <f t="shared" si="42"/>
        <v>48.84</v>
      </c>
      <c r="S85" s="12">
        <v>49.557474803473347</v>
      </c>
      <c r="T85" s="12">
        <v>49.84</v>
      </c>
      <c r="U85" s="12">
        <f t="shared" si="31"/>
        <v>49.264000600000003</v>
      </c>
      <c r="V85" s="12">
        <f t="shared" si="16"/>
        <v>50.665200279999979</v>
      </c>
      <c r="W85" s="7" t="str">
        <f t="shared" si="43"/>
        <v/>
      </c>
      <c r="X85" s="12">
        <f t="shared" si="17"/>
        <v>49.619999</v>
      </c>
      <c r="Y85" s="13" t="str">
        <f t="shared" si="36"/>
        <v/>
      </c>
      <c r="Z85" s="12">
        <f t="shared" si="45"/>
        <v>48.134537685948928</v>
      </c>
      <c r="AA85" s="12">
        <f t="shared" si="11"/>
        <v>50.451480813586201</v>
      </c>
      <c r="AB85" s="7" t="str">
        <f t="shared" si="29"/>
        <v/>
      </c>
      <c r="AC85" s="12">
        <f t="shared" si="47"/>
        <v>49.23</v>
      </c>
      <c r="AD85" s="13" t="str">
        <f t="shared" si="30"/>
        <v/>
      </c>
      <c r="AE85" s="12">
        <f t="shared" si="46"/>
        <v>48.884000400000005</v>
      </c>
      <c r="AF85" s="12">
        <f t="shared" si="10"/>
        <v>50.622400279999994</v>
      </c>
      <c r="AG85" s="7" t="str">
        <f t="shared" si="44"/>
        <v/>
      </c>
      <c r="AH85" s="12">
        <f t="shared" si="48"/>
        <v>49.560001</v>
      </c>
      <c r="AI85" s="13" t="str">
        <f t="shared" si="41"/>
        <v/>
      </c>
      <c r="AK85" s="12">
        <f t="shared" si="19"/>
        <v>-1.4011996799999764</v>
      </c>
      <c r="AL85" s="12">
        <f t="shared" si="20"/>
        <v>1.2883997199999939</v>
      </c>
      <c r="AM85" s="7" t="str">
        <f t="shared" si="38"/>
        <v/>
      </c>
      <c r="AN85" s="7" t="str">
        <f t="shared" si="21"/>
        <v/>
      </c>
      <c r="AO85" s="12">
        <f t="shared" si="32"/>
        <v>-2.3169431276372734</v>
      </c>
      <c r="AP85" s="12">
        <f t="shared" si="33"/>
        <v>1.7786015728280518</v>
      </c>
      <c r="AQ85" s="7" t="str">
        <f t="shared" si="39"/>
        <v/>
      </c>
      <c r="AR85" s="7" t="str">
        <f t="shared" si="24"/>
        <v/>
      </c>
      <c r="AS85" s="12">
        <f t="shared" si="34"/>
        <v>-1.7383998799999887</v>
      </c>
      <c r="AT85" s="12">
        <f t="shared" si="35"/>
        <v>1.6011996799999793</v>
      </c>
      <c r="AU85" s="7" t="str">
        <f t="shared" si="40"/>
        <v/>
      </c>
      <c r="AV85" s="7" t="str">
        <f t="shared" si="27"/>
        <v/>
      </c>
    </row>
    <row r="86" spans="12:48" x14ac:dyDescent="0.25">
      <c r="L86" s="11">
        <v>42857</v>
      </c>
      <c r="M86" s="7">
        <v>48.779998999999997</v>
      </c>
      <c r="N86" s="12">
        <v>49.279998999999997</v>
      </c>
      <c r="O86" s="12">
        <v>47.349997999999999</v>
      </c>
      <c r="P86" s="12">
        <v>47.66</v>
      </c>
      <c r="Q86" s="7">
        <v>364386</v>
      </c>
      <c r="R86" s="12">
        <f t="shared" si="42"/>
        <v>47.66</v>
      </c>
      <c r="S86" s="12">
        <v>47.118371688632898</v>
      </c>
      <c r="T86" s="12">
        <v>47.66</v>
      </c>
      <c r="U86" s="12">
        <f t="shared" si="31"/>
        <v>48.884000400000005</v>
      </c>
      <c r="V86" s="12">
        <f t="shared" si="16"/>
        <v>50.662400279999993</v>
      </c>
      <c r="W86" s="7" t="str">
        <f t="shared" si="43"/>
        <v/>
      </c>
      <c r="X86" s="12">
        <f t="shared" si="17"/>
        <v>49.619999</v>
      </c>
      <c r="Y86" s="13" t="str">
        <f t="shared" si="36"/>
        <v/>
      </c>
      <c r="Z86" s="12">
        <f t="shared" si="45"/>
        <v>47.930097160063191</v>
      </c>
      <c r="AA86" s="12">
        <f t="shared" si="11"/>
        <v>50.37887960024387</v>
      </c>
      <c r="AB86" s="7" t="str">
        <f t="shared" si="29"/>
        <v/>
      </c>
      <c r="AC86" s="12">
        <f t="shared" si="47"/>
        <v>49.23</v>
      </c>
      <c r="AD86" s="13" t="str">
        <f t="shared" si="30"/>
        <v/>
      </c>
      <c r="AE86" s="12">
        <f t="shared" si="46"/>
        <v>48.924000599999999</v>
      </c>
      <c r="AF86" s="12">
        <f t="shared" si="10"/>
        <v>50.68040031999999</v>
      </c>
      <c r="AG86" s="7" t="str">
        <f t="shared" si="44"/>
        <v/>
      </c>
      <c r="AH86" s="12">
        <f t="shared" si="48"/>
        <v>49.560001</v>
      </c>
      <c r="AI86" s="13" t="str">
        <f t="shared" si="41"/>
        <v/>
      </c>
      <c r="AK86" s="12">
        <f t="shared" si="19"/>
        <v>-1.7783998799999878</v>
      </c>
      <c r="AL86" s="12">
        <f t="shared" si="20"/>
        <v>1.4011996799999764</v>
      </c>
      <c r="AM86" s="7" t="str">
        <f t="shared" si="38"/>
        <v/>
      </c>
      <c r="AN86" s="7" t="str">
        <f t="shared" si="21"/>
        <v/>
      </c>
      <c r="AO86" s="12">
        <f t="shared" si="32"/>
        <v>-2.448782440180679</v>
      </c>
      <c r="AP86" s="12">
        <f t="shared" si="33"/>
        <v>2.3169431276372734</v>
      </c>
      <c r="AQ86" s="7" t="str">
        <f t="shared" si="39"/>
        <v/>
      </c>
      <c r="AR86" s="7" t="str">
        <f t="shared" si="24"/>
        <v/>
      </c>
      <c r="AS86" s="12">
        <f t="shared" si="34"/>
        <v>-1.7563997199999903</v>
      </c>
      <c r="AT86" s="12">
        <f t="shared" si="35"/>
        <v>1.7383998799999887</v>
      </c>
      <c r="AU86" s="7" t="str">
        <f t="shared" si="40"/>
        <v/>
      </c>
      <c r="AV86" s="7" t="str">
        <f t="shared" si="27"/>
        <v/>
      </c>
    </row>
    <row r="87" spans="12:48" x14ac:dyDescent="0.25">
      <c r="L87" s="11">
        <v>42858</v>
      </c>
      <c r="M87" s="7">
        <v>48.119999</v>
      </c>
      <c r="N87" s="12">
        <v>48.23</v>
      </c>
      <c r="O87" s="12">
        <v>47.299999</v>
      </c>
      <c r="P87" s="12">
        <v>47.82</v>
      </c>
      <c r="Q87" s="7">
        <v>702375</v>
      </c>
      <c r="R87" s="12">
        <f t="shared" si="42"/>
        <v>47.82</v>
      </c>
      <c r="S87" s="12">
        <v>47.134398290359556</v>
      </c>
      <c r="T87" s="12">
        <v>48.82</v>
      </c>
      <c r="U87" s="12">
        <f t="shared" si="31"/>
        <v>48.524000600000001</v>
      </c>
      <c r="V87" s="12">
        <f t="shared" si="16"/>
        <v>50.640400319999991</v>
      </c>
      <c r="W87" s="7" t="str">
        <f t="shared" si="43"/>
        <v/>
      </c>
      <c r="X87" s="12">
        <f t="shared" si="17"/>
        <v>49.619999</v>
      </c>
      <c r="Y87" s="13" t="str">
        <f t="shared" si="36"/>
        <v/>
      </c>
      <c r="Z87" s="12">
        <f t="shared" si="45"/>
        <v>47.242292106109844</v>
      </c>
      <c r="AA87" s="12">
        <f t="shared" si="11"/>
        <v>50.178809841840128</v>
      </c>
      <c r="AB87" s="7" t="str">
        <f t="shared" si="29"/>
        <v/>
      </c>
      <c r="AC87" s="12">
        <f t="shared" si="47"/>
        <v>49.23</v>
      </c>
      <c r="AD87" s="13" t="str">
        <f t="shared" si="30"/>
        <v/>
      </c>
      <c r="AE87" s="12">
        <f t="shared" si="46"/>
        <v>48.234000399999999</v>
      </c>
      <c r="AF87" s="12">
        <f t="shared" si="10"/>
        <v>50.4808004</v>
      </c>
      <c r="AG87" s="7" t="str">
        <f t="shared" si="44"/>
        <v/>
      </c>
      <c r="AH87" s="12">
        <f t="shared" si="48"/>
        <v>49.560001</v>
      </c>
      <c r="AI87" s="13" t="str">
        <f t="shared" si="41"/>
        <v/>
      </c>
      <c r="AK87" s="12">
        <f t="shared" si="19"/>
        <v>-2.1163997199999898</v>
      </c>
      <c r="AL87" s="12">
        <f t="shared" si="20"/>
        <v>1.7783998799999878</v>
      </c>
      <c r="AM87" s="7" t="str">
        <f t="shared" si="38"/>
        <v/>
      </c>
      <c r="AN87" s="7" t="str">
        <f t="shared" si="21"/>
        <v/>
      </c>
      <c r="AO87" s="12">
        <f t="shared" si="32"/>
        <v>-2.9365177357302841</v>
      </c>
      <c r="AP87" s="12">
        <f t="shared" si="33"/>
        <v>2.448782440180679</v>
      </c>
      <c r="AQ87" s="7" t="str">
        <f t="shared" si="39"/>
        <v/>
      </c>
      <c r="AR87" s="7" t="str">
        <f t="shared" si="24"/>
        <v/>
      </c>
      <c r="AS87" s="12">
        <f t="shared" si="34"/>
        <v>-2.2468000000000004</v>
      </c>
      <c r="AT87" s="12">
        <f t="shared" si="35"/>
        <v>1.7563997199999903</v>
      </c>
      <c r="AU87" s="7" t="str">
        <f t="shared" si="40"/>
        <v/>
      </c>
      <c r="AV87" s="7" t="str">
        <f t="shared" si="27"/>
        <v/>
      </c>
    </row>
    <row r="88" spans="12:48" x14ac:dyDescent="0.25">
      <c r="L88" s="11">
        <v>42859</v>
      </c>
      <c r="M88" s="7">
        <v>47.599997999999999</v>
      </c>
      <c r="N88" s="12">
        <v>47.75</v>
      </c>
      <c r="O88" s="12">
        <v>45.290000999999997</v>
      </c>
      <c r="P88" s="12">
        <v>45.52</v>
      </c>
      <c r="Q88" s="7">
        <v>691319</v>
      </c>
      <c r="R88" s="12">
        <f t="shared" si="42"/>
        <v>45.52</v>
      </c>
      <c r="S88" s="12">
        <v>44.529711414269798</v>
      </c>
      <c r="T88" s="12">
        <v>45.52</v>
      </c>
      <c r="U88" s="12">
        <f t="shared" si="31"/>
        <v>47.834000400000001</v>
      </c>
      <c r="V88" s="12">
        <f t="shared" si="16"/>
        <v>50.4808004</v>
      </c>
      <c r="W88" s="7" t="str">
        <f t="shared" si="43"/>
        <v/>
      </c>
      <c r="X88" s="12">
        <f t="shared" si="17"/>
        <v>49.619999</v>
      </c>
      <c r="Y88" s="13" t="str">
        <f t="shared" si="36"/>
        <v/>
      </c>
      <c r="Z88" s="12">
        <f t="shared" si="45"/>
        <v>46.904134731209055</v>
      </c>
      <c r="AA88" s="12">
        <f t="shared" si="11"/>
        <v>50.072053546097003</v>
      </c>
      <c r="AB88" s="7" t="str">
        <f t="shared" si="29"/>
        <v/>
      </c>
      <c r="AC88" s="12">
        <f t="shared" si="47"/>
        <v>49.23</v>
      </c>
      <c r="AD88" s="13" t="str">
        <f t="shared" si="30"/>
        <v/>
      </c>
      <c r="AE88" s="12">
        <f t="shared" si="46"/>
        <v>47.612000199999997</v>
      </c>
      <c r="AF88" s="12">
        <f t="shared" si="10"/>
        <v>50.275600519999998</v>
      </c>
      <c r="AG88" s="7" t="str">
        <f t="shared" si="44"/>
        <v/>
      </c>
      <c r="AH88" s="12">
        <f t="shared" si="48"/>
        <v>49.560001</v>
      </c>
      <c r="AI88" s="13" t="str">
        <f t="shared" si="41"/>
        <v/>
      </c>
      <c r="AK88" s="12">
        <f t="shared" si="19"/>
        <v>-2.6467999999999989</v>
      </c>
      <c r="AL88" s="12">
        <f t="shared" si="20"/>
        <v>2.1163997199999898</v>
      </c>
      <c r="AM88" s="7" t="str">
        <f t="shared" si="38"/>
        <v/>
      </c>
      <c r="AN88" s="7" t="str">
        <f t="shared" si="21"/>
        <v/>
      </c>
      <c r="AO88" s="12">
        <f t="shared" si="32"/>
        <v>-3.1679188148879476</v>
      </c>
      <c r="AP88" s="12">
        <f t="shared" si="33"/>
        <v>2.9365177357302841</v>
      </c>
      <c r="AQ88" s="7" t="str">
        <f t="shared" si="39"/>
        <v/>
      </c>
      <c r="AR88" s="7" t="str">
        <f t="shared" si="24"/>
        <v/>
      </c>
      <c r="AS88" s="12">
        <f t="shared" si="34"/>
        <v>-2.6636003200000005</v>
      </c>
      <c r="AT88" s="12">
        <f t="shared" si="35"/>
        <v>2.2468000000000004</v>
      </c>
      <c r="AU88" s="7" t="str">
        <f t="shared" si="40"/>
        <v/>
      </c>
      <c r="AV88" s="7" t="str">
        <f t="shared" si="27"/>
        <v/>
      </c>
    </row>
    <row r="89" spans="12:48" x14ac:dyDescent="0.25">
      <c r="L89" s="11">
        <v>42860</v>
      </c>
      <c r="M89" s="7">
        <v>45.509998000000003</v>
      </c>
      <c r="N89" s="12">
        <v>46.68</v>
      </c>
      <c r="O89" s="12">
        <v>43.759998000000003</v>
      </c>
      <c r="P89" s="12">
        <v>46.220001000000003</v>
      </c>
      <c r="Q89" s="7">
        <v>943959</v>
      </c>
      <c r="R89" s="12">
        <f t="shared" si="42"/>
        <v>46.220001000000003</v>
      </c>
      <c r="S89" s="12">
        <v>46.180717459309641</v>
      </c>
      <c r="T89" s="12">
        <v>46.220001000000003</v>
      </c>
      <c r="U89" s="12">
        <f t="shared" si="31"/>
        <v>47.212000199999999</v>
      </c>
      <c r="V89" s="12">
        <f t="shared" si="16"/>
        <v>50.315600519999997</v>
      </c>
      <c r="W89" s="7" t="str">
        <f t="shared" si="43"/>
        <v/>
      </c>
      <c r="X89" s="12">
        <f t="shared" si="17"/>
        <v>49.619999</v>
      </c>
      <c r="Y89" s="13" t="str">
        <f t="shared" si="36"/>
        <v/>
      </c>
      <c r="Z89" s="12">
        <f t="shared" si="45"/>
        <v>46.3436929918347</v>
      </c>
      <c r="AA89" s="12">
        <f t="shared" si="11"/>
        <v>49.861045045514977</v>
      </c>
      <c r="AB89" s="7" t="str">
        <f t="shared" si="29"/>
        <v/>
      </c>
      <c r="AC89" s="12">
        <f t="shared" si="47"/>
        <v>49.23</v>
      </c>
      <c r="AD89" s="13" t="str">
        <f t="shared" si="30"/>
        <v/>
      </c>
      <c r="AE89" s="12">
        <f t="shared" si="46"/>
        <v>46.930000200000002</v>
      </c>
      <c r="AF89" s="12">
        <f t="shared" si="10"/>
        <v>50.068800600000003</v>
      </c>
      <c r="AG89" s="7" t="str">
        <f t="shared" si="44"/>
        <v/>
      </c>
      <c r="AH89" s="12">
        <f t="shared" si="48"/>
        <v>49.560001</v>
      </c>
      <c r="AI89" s="13" t="str">
        <f t="shared" si="41"/>
        <v/>
      </c>
      <c r="AK89" s="12">
        <f t="shared" si="19"/>
        <v>-3.1036003199999982</v>
      </c>
      <c r="AL89" s="12">
        <f t="shared" si="20"/>
        <v>2.6467999999999989</v>
      </c>
      <c r="AM89" s="7" t="str">
        <f t="shared" si="38"/>
        <v/>
      </c>
      <c r="AN89" s="7" t="str">
        <f t="shared" si="21"/>
        <v/>
      </c>
      <c r="AO89" s="12">
        <f t="shared" si="32"/>
        <v>-3.5173520536802769</v>
      </c>
      <c r="AP89" s="12">
        <f t="shared" si="33"/>
        <v>3.1679188148879476</v>
      </c>
      <c r="AQ89" s="7" t="str">
        <f t="shared" si="39"/>
        <v/>
      </c>
      <c r="AR89" s="7" t="str">
        <f t="shared" si="24"/>
        <v/>
      </c>
      <c r="AS89" s="12">
        <f t="shared" si="34"/>
        <v>-3.1388004000000009</v>
      </c>
      <c r="AT89" s="12">
        <f t="shared" si="35"/>
        <v>2.6636003200000005</v>
      </c>
      <c r="AU89" s="7" t="str">
        <f t="shared" si="40"/>
        <v/>
      </c>
      <c r="AV89" s="7" t="str">
        <f t="shared" si="27"/>
        <v/>
      </c>
    </row>
    <row r="90" spans="12:48" x14ac:dyDescent="0.25">
      <c r="L90" s="11">
        <v>42863</v>
      </c>
      <c r="M90" s="7">
        <v>46.349997999999999</v>
      </c>
      <c r="N90" s="12">
        <v>46.98</v>
      </c>
      <c r="O90" s="12">
        <v>45.73</v>
      </c>
      <c r="P90" s="12">
        <v>46.43</v>
      </c>
      <c r="Q90" s="7">
        <v>1021610</v>
      </c>
      <c r="R90" s="12">
        <f t="shared" si="42"/>
        <v>46.43</v>
      </c>
      <c r="S90" s="12">
        <v>46.755266106601603</v>
      </c>
      <c r="T90" s="12">
        <v>46.43</v>
      </c>
      <c r="U90" s="12">
        <f t="shared" si="31"/>
        <v>46.730000199999999</v>
      </c>
      <c r="V90" s="12">
        <f t="shared" si="16"/>
        <v>50.148800600000001</v>
      </c>
      <c r="W90" s="7" t="str">
        <f t="shared" si="43"/>
        <v/>
      </c>
      <c r="X90" s="12">
        <f t="shared" si="17"/>
        <v>49.619999</v>
      </c>
      <c r="Y90" s="13" t="str">
        <f t="shared" si="36"/>
        <v/>
      </c>
      <c r="Z90" s="12">
        <f t="shared" si="45"/>
        <v>46.181904664713208</v>
      </c>
      <c r="AA90" s="12">
        <f t="shared" si="11"/>
        <v>49.668871361590647</v>
      </c>
      <c r="AB90" s="7" t="str">
        <f t="shared" si="29"/>
        <v/>
      </c>
      <c r="AC90" s="12">
        <f t="shared" si="47"/>
        <v>49.23</v>
      </c>
      <c r="AD90" s="13" t="str">
        <f t="shared" si="30"/>
        <v/>
      </c>
      <c r="AE90" s="12">
        <f t="shared" si="46"/>
        <v>46.3740004</v>
      </c>
      <c r="AF90" s="12">
        <f t="shared" si="10"/>
        <v>49.814400560000003</v>
      </c>
      <c r="AG90" s="7" t="str">
        <f t="shared" si="44"/>
        <v/>
      </c>
      <c r="AH90" s="12">
        <f t="shared" si="48"/>
        <v>49.560001</v>
      </c>
      <c r="AI90" s="13" t="str">
        <f t="shared" si="41"/>
        <v/>
      </c>
      <c r="AK90" s="12">
        <f t="shared" si="19"/>
        <v>-3.4188004000000021</v>
      </c>
      <c r="AL90" s="12">
        <f t="shared" si="20"/>
        <v>3.1036003199999982</v>
      </c>
      <c r="AM90" s="7" t="str">
        <f t="shared" si="38"/>
        <v/>
      </c>
      <c r="AN90" s="7" t="str">
        <f t="shared" si="21"/>
        <v/>
      </c>
      <c r="AO90" s="12">
        <f t="shared" si="32"/>
        <v>-3.4869666968774382</v>
      </c>
      <c r="AP90" s="12">
        <f t="shared" si="33"/>
        <v>3.5173520536802769</v>
      </c>
      <c r="AQ90" s="7" t="str">
        <f t="shared" si="39"/>
        <v/>
      </c>
      <c r="AR90" s="7" t="str">
        <f t="shared" si="24"/>
        <v/>
      </c>
      <c r="AS90" s="12">
        <f t="shared" si="34"/>
        <v>-3.4404001600000029</v>
      </c>
      <c r="AT90" s="12">
        <f t="shared" si="35"/>
        <v>3.1388004000000009</v>
      </c>
      <c r="AU90" s="7" t="str">
        <f t="shared" si="40"/>
        <v/>
      </c>
      <c r="AV90" s="7" t="str">
        <f t="shared" si="27"/>
        <v/>
      </c>
    </row>
    <row r="91" spans="12:48" x14ac:dyDescent="0.25">
      <c r="L91" s="11">
        <v>42864</v>
      </c>
      <c r="M91" s="7">
        <v>46.490001999999997</v>
      </c>
      <c r="N91" s="12">
        <v>46.779998999999997</v>
      </c>
      <c r="O91" s="12">
        <v>45.529998999999997</v>
      </c>
      <c r="P91" s="12">
        <v>45.880001</v>
      </c>
      <c r="Q91" s="7">
        <v>785055</v>
      </c>
      <c r="R91" s="12">
        <f t="shared" si="42"/>
        <v>45.880001</v>
      </c>
      <c r="S91" s="12">
        <v>46.309430053025459</v>
      </c>
      <c r="T91" s="12">
        <v>44.880001</v>
      </c>
      <c r="U91" s="12">
        <f t="shared" si="31"/>
        <v>46.3740004</v>
      </c>
      <c r="V91" s="12">
        <f t="shared" si="16"/>
        <v>49.974400560000007</v>
      </c>
      <c r="W91" s="7" t="str">
        <f t="shared" si="43"/>
        <v/>
      </c>
      <c r="X91" s="12">
        <f t="shared" si="17"/>
        <v>49.619999</v>
      </c>
      <c r="Y91" s="13" t="str">
        <f t="shared" si="36"/>
        <v/>
      </c>
      <c r="Z91" s="12">
        <f t="shared" si="45"/>
        <v>45.869653251962745</v>
      </c>
      <c r="AA91" s="12">
        <f t="shared" si="11"/>
        <v>49.389755811115108</v>
      </c>
      <c r="AB91" s="7" t="str">
        <f t="shared" si="29"/>
        <v/>
      </c>
      <c r="AC91" s="12">
        <f t="shared" si="47"/>
        <v>49.23</v>
      </c>
      <c r="AD91" s="13" t="str">
        <f t="shared" si="30"/>
        <v/>
      </c>
      <c r="AE91" s="12">
        <f t="shared" si="46"/>
        <v>46.076000800000003</v>
      </c>
      <c r="AF91" s="12">
        <f t="shared" si="10"/>
        <v>49.66640068000001</v>
      </c>
      <c r="AG91" s="7" t="str">
        <f t="shared" si="44"/>
        <v/>
      </c>
      <c r="AH91" s="12">
        <f t="shared" si="48"/>
        <v>49.560001</v>
      </c>
      <c r="AI91" s="13" t="str">
        <f t="shared" si="41"/>
        <v/>
      </c>
      <c r="AK91" s="12">
        <f t="shared" si="19"/>
        <v>-3.6004001600000066</v>
      </c>
      <c r="AL91" s="12">
        <f t="shared" si="20"/>
        <v>3.4188004000000021</v>
      </c>
      <c r="AM91" s="7" t="str">
        <f t="shared" si="38"/>
        <v/>
      </c>
      <c r="AN91" s="7" t="str">
        <f t="shared" si="21"/>
        <v/>
      </c>
      <c r="AO91" s="12">
        <f t="shared" si="32"/>
        <v>-3.5201025591523631</v>
      </c>
      <c r="AP91" s="12">
        <f t="shared" si="33"/>
        <v>3.4869666968774382</v>
      </c>
      <c r="AQ91" s="7" t="str">
        <f t="shared" si="39"/>
        <v/>
      </c>
      <c r="AR91" s="7" t="str">
        <f t="shared" si="24"/>
        <v/>
      </c>
      <c r="AS91" s="12">
        <f t="shared" si="34"/>
        <v>-3.5903998800000068</v>
      </c>
      <c r="AT91" s="12">
        <f t="shared" si="35"/>
        <v>3.4404001600000029</v>
      </c>
      <c r="AU91" s="7" t="str">
        <f t="shared" si="40"/>
        <v/>
      </c>
      <c r="AV91" s="7" t="str">
        <f t="shared" si="27"/>
        <v/>
      </c>
    </row>
    <row r="92" spans="12:48" x14ac:dyDescent="0.25">
      <c r="L92" s="11">
        <v>42865</v>
      </c>
      <c r="M92" s="7">
        <v>46.18</v>
      </c>
      <c r="N92" s="12">
        <v>47.779998999999997</v>
      </c>
      <c r="O92" s="12">
        <v>46.009998000000003</v>
      </c>
      <c r="P92" s="12">
        <v>47.330002</v>
      </c>
      <c r="Q92" s="7">
        <v>701944</v>
      </c>
      <c r="R92" s="12">
        <f t="shared" si="42"/>
        <v>47.330002</v>
      </c>
      <c r="S92" s="12">
        <v>45.573141226607227</v>
      </c>
      <c r="T92" s="12">
        <v>47.330002</v>
      </c>
      <c r="U92" s="12">
        <f t="shared" si="31"/>
        <v>46.276000800000006</v>
      </c>
      <c r="V92" s="12">
        <f t="shared" si="16"/>
        <v>49.826400680000006</v>
      </c>
      <c r="W92" s="7" t="str">
        <f t="shared" si="43"/>
        <v/>
      </c>
      <c r="X92" s="12">
        <f t="shared" si="17"/>
        <v>49.619999</v>
      </c>
      <c r="Y92" s="13" t="str">
        <f t="shared" si="36"/>
        <v/>
      </c>
      <c r="Z92" s="12">
        <f t="shared" si="45"/>
        <v>46.798548412728891</v>
      </c>
      <c r="AA92" s="12">
        <f t="shared" si="11"/>
        <v>49.324600521668891</v>
      </c>
      <c r="AB92" s="7" t="str">
        <f t="shared" si="29"/>
        <v/>
      </c>
      <c r="AC92" s="12">
        <f t="shared" si="47"/>
        <v>49.23</v>
      </c>
      <c r="AD92" s="13" t="str">
        <f t="shared" si="30"/>
        <v/>
      </c>
      <c r="AE92" s="12">
        <f t="shared" si="46"/>
        <v>46.538001200000004</v>
      </c>
      <c r="AF92" s="12">
        <f t="shared" ref="AF92:AF155" si="49">AVERAGE(T69:T93)</f>
        <v>49.533600679999999</v>
      </c>
      <c r="AG92" s="7" t="str">
        <f t="shared" si="44"/>
        <v/>
      </c>
      <c r="AH92" s="12">
        <f t="shared" si="48"/>
        <v>49.560001</v>
      </c>
      <c r="AI92" s="13" t="str">
        <f t="shared" si="41"/>
        <v/>
      </c>
      <c r="AK92" s="12">
        <f t="shared" si="19"/>
        <v>-3.5503998800000005</v>
      </c>
      <c r="AL92" s="12">
        <f t="shared" si="20"/>
        <v>3.6004001600000066</v>
      </c>
      <c r="AM92" s="7" t="str">
        <f t="shared" si="38"/>
        <v/>
      </c>
      <c r="AN92" s="7" t="str">
        <f t="shared" si="21"/>
        <v/>
      </c>
      <c r="AO92" s="12">
        <f t="shared" si="32"/>
        <v>-2.5260521089400001</v>
      </c>
      <c r="AP92" s="12">
        <f t="shared" si="33"/>
        <v>3.5201025591523631</v>
      </c>
      <c r="AQ92" s="7" t="str">
        <f t="shared" si="39"/>
        <v/>
      </c>
      <c r="AR92" s="7" t="str">
        <f t="shared" si="24"/>
        <v/>
      </c>
      <c r="AS92" s="12">
        <f t="shared" si="34"/>
        <v>-2.9955994799999957</v>
      </c>
      <c r="AT92" s="12">
        <f t="shared" si="35"/>
        <v>3.5903998800000068</v>
      </c>
      <c r="AU92" s="7" t="str">
        <f t="shared" si="40"/>
        <v/>
      </c>
      <c r="AV92" s="7" t="str">
        <f t="shared" si="27"/>
        <v/>
      </c>
    </row>
    <row r="93" spans="12:48" x14ac:dyDescent="0.25">
      <c r="L93" s="11">
        <v>42866</v>
      </c>
      <c r="M93" s="7">
        <v>47.389999000000003</v>
      </c>
      <c r="N93" s="12">
        <v>48.220001000000003</v>
      </c>
      <c r="O93" s="12">
        <v>47.34</v>
      </c>
      <c r="P93" s="12">
        <v>47.830002</v>
      </c>
      <c r="Q93" s="7">
        <v>819796</v>
      </c>
      <c r="R93" s="12">
        <f t="shared" si="42"/>
        <v>47.830002</v>
      </c>
      <c r="S93" s="12">
        <v>49.174187218100506</v>
      </c>
      <c r="T93" s="12">
        <v>47.830002</v>
      </c>
      <c r="U93" s="12">
        <f t="shared" si="31"/>
        <v>46.738001199999999</v>
      </c>
      <c r="V93" s="12">
        <f t="shared" ref="V93:V156" si="50">AVERAGE(P69:P93)</f>
        <v>49.693600680000003</v>
      </c>
      <c r="W93" s="7" t="str">
        <f t="shared" si="43"/>
        <v/>
      </c>
      <c r="X93" s="12">
        <f t="shared" ref="X93:X156" si="51">IF(W92&lt;&gt;"",R93,X92)</f>
        <v>49.619999</v>
      </c>
      <c r="Y93" s="13" t="str">
        <f t="shared" si="36"/>
        <v/>
      </c>
      <c r="Z93" s="12">
        <f t="shared" si="45"/>
        <v>47.336908811829758</v>
      </c>
      <c r="AA93" s="12">
        <f t="shared" ref="AA93:AA156" si="52">AVERAGE(S70:S94)</f>
        <v>49.217446791355172</v>
      </c>
      <c r="AB93" s="7" t="str">
        <f t="shared" si="29"/>
        <v/>
      </c>
      <c r="AC93" s="12">
        <f t="shared" si="47"/>
        <v>49.23</v>
      </c>
      <c r="AD93" s="13" t="str">
        <f t="shared" si="30"/>
        <v/>
      </c>
      <c r="AE93" s="12">
        <f t="shared" si="46"/>
        <v>46.862001000000006</v>
      </c>
      <c r="AF93" s="12">
        <f t="shared" si="49"/>
        <v>49.379200640000001</v>
      </c>
      <c r="AG93" s="7" t="str">
        <f t="shared" si="44"/>
        <v/>
      </c>
      <c r="AH93" s="12">
        <f t="shared" si="48"/>
        <v>49.560001</v>
      </c>
      <c r="AI93" s="13" t="str">
        <f t="shared" si="41"/>
        <v/>
      </c>
      <c r="AK93" s="12">
        <f t="shared" si="19"/>
        <v>-2.9555994800000036</v>
      </c>
      <c r="AL93" s="12">
        <f t="shared" si="20"/>
        <v>3.5503998800000005</v>
      </c>
      <c r="AM93" s="7" t="str">
        <f>IF(AND(AK93&lt;0,AL93&lt;0),SUM(AK93:AL93),"")</f>
        <v/>
      </c>
      <c r="AN93" s="7" t="str">
        <f t="shared" si="21"/>
        <v/>
      </c>
      <c r="AO93" s="12">
        <f t="shared" si="32"/>
        <v>-1.880537979525414</v>
      </c>
      <c r="AP93" s="12">
        <f t="shared" si="33"/>
        <v>2.5260521089400001</v>
      </c>
      <c r="AQ93" s="7" t="str">
        <f>IF(AND(AO93&lt;0,AP93&lt;0),SUM(AO93:AP93),"")</f>
        <v/>
      </c>
      <c r="AR93" s="7" t="str">
        <f t="shared" si="24"/>
        <v/>
      </c>
      <c r="AS93" s="12">
        <f t="shared" si="34"/>
        <v>-2.5171996399999941</v>
      </c>
      <c r="AT93" s="12">
        <f t="shared" si="35"/>
        <v>2.9955994799999957</v>
      </c>
      <c r="AU93" s="7" t="str">
        <f>IF(AND(AS93&lt;0,AT93&lt;0),SUM(AS93:AT93),"")</f>
        <v/>
      </c>
      <c r="AV93" s="7" t="str">
        <f t="shared" si="27"/>
        <v/>
      </c>
    </row>
    <row r="94" spans="12:48" x14ac:dyDescent="0.25">
      <c r="L94" s="11">
        <v>42867</v>
      </c>
      <c r="M94" s="7">
        <v>47.810001</v>
      </c>
      <c r="N94" s="12">
        <v>48.07</v>
      </c>
      <c r="O94" s="12">
        <v>47.349997999999999</v>
      </c>
      <c r="P94" s="12">
        <v>47.84</v>
      </c>
      <c r="Q94" s="7">
        <v>661783</v>
      </c>
      <c r="R94" s="12">
        <f t="shared" si="42"/>
        <v>47.84</v>
      </c>
      <c r="S94" s="12">
        <v>48.87251945481399</v>
      </c>
      <c r="T94" s="12">
        <v>47.84</v>
      </c>
      <c r="U94" s="12">
        <f t="shared" si="31"/>
        <v>47.062001000000002</v>
      </c>
      <c r="V94" s="12">
        <f t="shared" si="50"/>
        <v>49.539200639999997</v>
      </c>
      <c r="W94" s="7" t="str">
        <f t="shared" si="43"/>
        <v/>
      </c>
      <c r="X94" s="12">
        <f t="shared" si="51"/>
        <v>49.619999</v>
      </c>
      <c r="Y94" s="13" t="str">
        <f t="shared" si="36"/>
        <v/>
      </c>
      <c r="Z94" s="12">
        <f t="shared" si="45"/>
        <v>48.006559367494596</v>
      </c>
      <c r="AA94" s="12">
        <f t="shared" si="52"/>
        <v>49.112983597616186</v>
      </c>
      <c r="AB94" s="7" t="str">
        <f t="shared" ref="AB94:AB157" si="53" xml:space="preserve"> IF(AND(Z94&gt;AA94,Z93&lt;AA93),"BUY",IF(AND(Z94&lt;AA94,Z93&gt;AA93),"SELL",""))</f>
        <v/>
      </c>
      <c r="AC94" s="12">
        <f t="shared" si="47"/>
        <v>49.23</v>
      </c>
      <c r="AD94" s="13" t="str">
        <f t="shared" ref="AD94:AD148" si="54">IF(AB93="SELL",AC94/AC93-1,IF(AB93="BUY",1-AC94/AC93,""))</f>
        <v/>
      </c>
      <c r="AE94" s="12">
        <f t="shared" si="46"/>
        <v>47.346000600000004</v>
      </c>
      <c r="AF94" s="12">
        <f t="shared" si="49"/>
        <v>49.283600479999997</v>
      </c>
      <c r="AG94" s="7" t="str">
        <f t="shared" ref="AG94:AG157" si="55" xml:space="preserve"> IF(AND(AE94&gt;AF94,AE93&lt;AF93),"BUY",IF(AND(AE94&lt;AF94,AE93&gt;AF93),"SELL",""))</f>
        <v/>
      </c>
      <c r="AH94" s="12">
        <f t="shared" si="48"/>
        <v>49.560001</v>
      </c>
      <c r="AI94" s="13" t="str">
        <f t="shared" si="41"/>
        <v/>
      </c>
      <c r="AK94" s="12">
        <f t="shared" ref="AK94:AK157" si="56">U94-V94</f>
        <v>-2.4771996399999949</v>
      </c>
      <c r="AL94" s="12">
        <f t="shared" ref="AL94:AL157" si="57">V93-U93</f>
        <v>2.9555994800000036</v>
      </c>
      <c r="AM94" s="7" t="str">
        <f t="shared" ref="AM94:AM157" si="58">IF(AND(AK94&lt;0,AL94&lt;0),SUM(AK94:AL94),"")</f>
        <v/>
      </c>
      <c r="AN94" s="7" t="str">
        <f t="shared" ref="AN94:AN157" si="59">IF(AND(AK94&gt;0,AL94&gt;0),SUM(AK94:AL94),"")</f>
        <v/>
      </c>
      <c r="AO94" s="12">
        <f t="shared" si="32"/>
        <v>-1.1064242301215899</v>
      </c>
      <c r="AP94" s="12">
        <f t="shared" si="33"/>
        <v>1.880537979525414</v>
      </c>
      <c r="AQ94" s="7" t="str">
        <f t="shared" ref="AQ94:AQ157" si="60">IF(AND(AO94&lt;0,AP94&lt;0),SUM(AO94:AP94),"")</f>
        <v/>
      </c>
      <c r="AR94" s="7" t="str">
        <f t="shared" ref="AR94:AR157" si="61">IF(AND(AO94&gt;0,AP94&gt;0),SUM(AO94:AP94),"")</f>
        <v/>
      </c>
      <c r="AS94" s="12">
        <f t="shared" si="34"/>
        <v>-1.9375998799999934</v>
      </c>
      <c r="AT94" s="12">
        <f t="shared" si="35"/>
        <v>2.5171996399999941</v>
      </c>
      <c r="AU94" s="7" t="str">
        <f t="shared" ref="AU94:AU157" si="62">IF(AND(AS94&lt;0,AT94&lt;0),SUM(AS94:AT94),"")</f>
        <v/>
      </c>
      <c r="AV94" s="7" t="str">
        <f t="shared" ref="AV94:AV157" si="63">IF(AND(AS94&gt;0,AT94&gt;0),SUM(AS94:AT94),"")</f>
        <v/>
      </c>
    </row>
    <row r="95" spans="12:48" x14ac:dyDescent="0.25">
      <c r="L95" s="11">
        <v>42870</v>
      </c>
      <c r="M95" s="7">
        <v>47.849997999999999</v>
      </c>
      <c r="N95" s="12">
        <v>49.66</v>
      </c>
      <c r="O95" s="12">
        <v>47.75</v>
      </c>
      <c r="P95" s="12">
        <v>48.849997999999999</v>
      </c>
      <c r="Q95" s="7">
        <v>537490</v>
      </c>
      <c r="R95" s="12">
        <f t="shared" si="42"/>
        <v>48.849997999999999</v>
      </c>
      <c r="S95" s="12">
        <v>50.103518884925784</v>
      </c>
      <c r="T95" s="12">
        <v>48.849997999999999</v>
      </c>
      <c r="U95" s="12">
        <f t="shared" si="31"/>
        <v>47.546000599999999</v>
      </c>
      <c r="V95" s="12">
        <f t="shared" si="50"/>
        <v>49.403600479999994</v>
      </c>
      <c r="W95" s="7" t="str">
        <f t="shared" si="43"/>
        <v/>
      </c>
      <c r="X95" s="12">
        <f t="shared" si="51"/>
        <v>49.619999</v>
      </c>
      <c r="Y95" s="13" t="str">
        <f t="shared" si="36"/>
        <v/>
      </c>
      <c r="Z95" s="12">
        <f t="shared" si="45"/>
        <v>48.58373550409825</v>
      </c>
      <c r="AA95" s="12">
        <f t="shared" si="52"/>
        <v>48.958355640066046</v>
      </c>
      <c r="AB95" s="7" t="str">
        <f t="shared" si="53"/>
        <v/>
      </c>
      <c r="AC95" s="12">
        <f t="shared" si="47"/>
        <v>49.23</v>
      </c>
      <c r="AD95" s="13" t="str">
        <f t="shared" si="54"/>
        <v/>
      </c>
      <c r="AE95" s="12">
        <f t="shared" si="46"/>
        <v>48.102000399999994</v>
      </c>
      <c r="AF95" s="12">
        <f t="shared" si="49"/>
        <v>49.10680039999999</v>
      </c>
      <c r="AG95" s="7" t="str">
        <f t="shared" si="55"/>
        <v/>
      </c>
      <c r="AH95" s="12">
        <f t="shared" si="48"/>
        <v>49.560001</v>
      </c>
      <c r="AI95" s="13" t="str">
        <f t="shared" si="41"/>
        <v/>
      </c>
      <c r="AK95" s="12">
        <f t="shared" si="56"/>
        <v>-1.8575998799999951</v>
      </c>
      <c r="AL95" s="12">
        <f t="shared" si="57"/>
        <v>2.4771996399999949</v>
      </c>
      <c r="AM95" s="7" t="str">
        <f t="shared" si="58"/>
        <v/>
      </c>
      <c r="AN95" s="7" t="str">
        <f t="shared" si="59"/>
        <v/>
      </c>
      <c r="AO95" s="12">
        <f t="shared" si="32"/>
        <v>-0.37462013596779542</v>
      </c>
      <c r="AP95" s="12">
        <f t="shared" si="33"/>
        <v>1.1064242301215899</v>
      </c>
      <c r="AQ95" s="7" t="str">
        <f t="shared" si="60"/>
        <v/>
      </c>
      <c r="AR95" s="7" t="str">
        <f t="shared" si="61"/>
        <v/>
      </c>
      <c r="AS95" s="12">
        <f t="shared" si="34"/>
        <v>-1.0047999999999959</v>
      </c>
      <c r="AT95" s="12">
        <f t="shared" si="35"/>
        <v>1.9375998799999934</v>
      </c>
      <c r="AU95" s="7" t="str">
        <f t="shared" si="62"/>
        <v/>
      </c>
      <c r="AV95" s="7" t="str">
        <f t="shared" si="63"/>
        <v/>
      </c>
    </row>
    <row r="96" spans="12:48" x14ac:dyDescent="0.25">
      <c r="L96" s="11">
        <v>42871</v>
      </c>
      <c r="M96" s="7">
        <v>48.82</v>
      </c>
      <c r="N96" s="12">
        <v>49.380001</v>
      </c>
      <c r="O96" s="12">
        <v>48.169998</v>
      </c>
      <c r="P96" s="12">
        <v>48.66</v>
      </c>
      <c r="Q96" s="7">
        <v>687153</v>
      </c>
      <c r="R96" s="12">
        <f t="shared" si="42"/>
        <v>48.66</v>
      </c>
      <c r="S96" s="12">
        <v>49.195310736043751</v>
      </c>
      <c r="T96" s="12">
        <v>48.66</v>
      </c>
      <c r="U96" s="12">
        <f t="shared" si="31"/>
        <v>48.102000399999994</v>
      </c>
      <c r="V96" s="12">
        <f t="shared" si="50"/>
        <v>49.226800399999995</v>
      </c>
      <c r="W96" s="7" t="str">
        <f t="shared" si="43"/>
        <v/>
      </c>
      <c r="X96" s="12">
        <f t="shared" si="51"/>
        <v>49.619999</v>
      </c>
      <c r="Y96" s="13" t="str">
        <f t="shared" si="36"/>
        <v/>
      </c>
      <c r="Z96" s="12">
        <f t="shared" si="45"/>
        <v>49.384585749896821</v>
      </c>
      <c r="AA96" s="12">
        <f t="shared" si="52"/>
        <v>48.839303174367942</v>
      </c>
      <c r="AB96" s="7" t="str">
        <f t="shared" si="53"/>
        <v>BUY</v>
      </c>
      <c r="AC96" s="12">
        <f t="shared" si="47"/>
        <v>49.23</v>
      </c>
      <c r="AD96" s="13" t="str">
        <f t="shared" si="54"/>
        <v/>
      </c>
      <c r="AE96" s="12">
        <f t="shared" si="46"/>
        <v>48.25</v>
      </c>
      <c r="AF96" s="12">
        <f t="shared" si="49"/>
        <v>48.893600319999997</v>
      </c>
      <c r="AG96" s="7" t="str">
        <f t="shared" si="55"/>
        <v/>
      </c>
      <c r="AH96" s="12">
        <f t="shared" si="48"/>
        <v>49.560001</v>
      </c>
      <c r="AI96" s="13" t="str">
        <f t="shared" si="41"/>
        <v/>
      </c>
      <c r="AK96" s="12">
        <f t="shared" si="56"/>
        <v>-1.1248000000000005</v>
      </c>
      <c r="AL96" s="12">
        <f t="shared" si="57"/>
        <v>1.8575998799999951</v>
      </c>
      <c r="AM96" s="7" t="str">
        <f t="shared" si="58"/>
        <v/>
      </c>
      <c r="AN96" s="7" t="str">
        <f t="shared" si="59"/>
        <v/>
      </c>
      <c r="AO96" s="12">
        <f t="shared" si="32"/>
        <v>0.54528257552887993</v>
      </c>
      <c r="AP96" s="12">
        <f t="shared" si="33"/>
        <v>0.37462013596779542</v>
      </c>
      <c r="AQ96" s="7" t="str">
        <f t="shared" si="60"/>
        <v/>
      </c>
      <c r="AR96" s="7">
        <f t="shared" si="61"/>
        <v>0.91990271149667535</v>
      </c>
      <c r="AS96" s="12">
        <f t="shared" si="34"/>
        <v>-0.64360031999999734</v>
      </c>
      <c r="AT96" s="12">
        <f t="shared" si="35"/>
        <v>1.0047999999999959</v>
      </c>
      <c r="AU96" s="7" t="str">
        <f t="shared" si="62"/>
        <v/>
      </c>
      <c r="AV96" s="7" t="str">
        <f t="shared" si="63"/>
        <v/>
      </c>
    </row>
    <row r="97" spans="12:48" x14ac:dyDescent="0.25">
      <c r="L97" s="11">
        <v>42872</v>
      </c>
      <c r="M97" s="7">
        <v>48.23</v>
      </c>
      <c r="N97" s="12">
        <v>49.5</v>
      </c>
      <c r="O97" s="12">
        <v>48.029998999999997</v>
      </c>
      <c r="P97" s="12">
        <v>49.07</v>
      </c>
      <c r="Q97" s="7">
        <v>589212</v>
      </c>
      <c r="R97" s="12">
        <f t="shared" si="42"/>
        <v>49.07</v>
      </c>
      <c r="S97" s="12">
        <v>49.577392455600055</v>
      </c>
      <c r="T97" s="12">
        <v>48.07</v>
      </c>
      <c r="U97" s="12">
        <f t="shared" si="31"/>
        <v>48.45</v>
      </c>
      <c r="V97" s="12">
        <f t="shared" si="50"/>
        <v>49.053600319999994</v>
      </c>
      <c r="W97" s="7" t="str">
        <f t="shared" si="43"/>
        <v/>
      </c>
      <c r="X97" s="12">
        <f t="shared" si="51"/>
        <v>49.619999</v>
      </c>
      <c r="Y97" s="13" t="str">
        <f t="shared" si="36"/>
        <v/>
      </c>
      <c r="Z97" s="12">
        <f t="shared" si="45"/>
        <v>49.514853844491526</v>
      </c>
      <c r="AA97" s="12">
        <f t="shared" si="52"/>
        <v>48.740529525559374</v>
      </c>
      <c r="AB97" s="7" t="str">
        <f t="shared" si="53"/>
        <v/>
      </c>
      <c r="AC97" s="12">
        <f t="shared" si="47"/>
        <v>49.07</v>
      </c>
      <c r="AD97" s="13">
        <f t="shared" si="54"/>
        <v>3.2500507820434343E-3</v>
      </c>
      <c r="AE97" s="12">
        <f t="shared" si="46"/>
        <v>48.353999199999997</v>
      </c>
      <c r="AF97" s="12">
        <f t="shared" si="49"/>
        <v>48.743200200000004</v>
      </c>
      <c r="AG97" s="7" t="str">
        <f t="shared" si="55"/>
        <v/>
      </c>
      <c r="AH97" s="12">
        <f t="shared" si="48"/>
        <v>49.560001</v>
      </c>
      <c r="AI97" s="13" t="str">
        <f t="shared" si="41"/>
        <v/>
      </c>
      <c r="AK97" s="12">
        <f t="shared" si="56"/>
        <v>-0.60360031999999109</v>
      </c>
      <c r="AL97" s="12">
        <f t="shared" si="57"/>
        <v>1.1248000000000005</v>
      </c>
      <c r="AM97" s="7" t="str">
        <f t="shared" si="58"/>
        <v/>
      </c>
      <c r="AN97" s="7" t="str">
        <f t="shared" si="59"/>
        <v/>
      </c>
      <c r="AO97" s="12">
        <f t="shared" si="32"/>
        <v>0.77432431893215181</v>
      </c>
      <c r="AP97" s="12">
        <f t="shared" si="33"/>
        <v>-0.54528257552887993</v>
      </c>
      <c r="AQ97" s="7" t="str">
        <f t="shared" si="60"/>
        <v/>
      </c>
      <c r="AR97" s="7" t="str">
        <f t="shared" si="61"/>
        <v/>
      </c>
      <c r="AS97" s="12">
        <f t="shared" si="34"/>
        <v>-0.38920100000000701</v>
      </c>
      <c r="AT97" s="12">
        <f t="shared" si="35"/>
        <v>0.64360031999999734</v>
      </c>
      <c r="AU97" s="7" t="str">
        <f t="shared" si="62"/>
        <v/>
      </c>
      <c r="AV97" s="7" t="str">
        <f t="shared" si="63"/>
        <v/>
      </c>
    </row>
    <row r="98" spans="12:48" x14ac:dyDescent="0.25">
      <c r="L98" s="11">
        <v>42873</v>
      </c>
      <c r="M98" s="7">
        <v>48.93</v>
      </c>
      <c r="N98" s="12">
        <v>49.599997999999999</v>
      </c>
      <c r="O98" s="12">
        <v>48.049999</v>
      </c>
      <c r="P98" s="12">
        <v>49.349997999999999</v>
      </c>
      <c r="Q98" s="7">
        <v>650107</v>
      </c>
      <c r="R98" s="12">
        <f t="shared" si="42"/>
        <v>49.349997999999999</v>
      </c>
      <c r="S98" s="12">
        <v>49.825527691074058</v>
      </c>
      <c r="T98" s="12">
        <v>48.349997999999999</v>
      </c>
      <c r="U98" s="12">
        <f t="shared" si="31"/>
        <v>48.753999199999996</v>
      </c>
      <c r="V98" s="12">
        <f t="shared" si="50"/>
        <v>48.903200200000001</v>
      </c>
      <c r="W98" s="7" t="str">
        <f t="shared" si="43"/>
        <v/>
      </c>
      <c r="X98" s="12">
        <f t="shared" si="51"/>
        <v>49.619999</v>
      </c>
      <c r="Y98" s="13" t="str">
        <f t="shared" si="36"/>
        <v/>
      </c>
      <c r="Z98" s="12">
        <f t="shared" si="45"/>
        <v>49.82293859360388</v>
      </c>
      <c r="AA98" s="12">
        <f t="shared" si="52"/>
        <v>48.672434064265047</v>
      </c>
      <c r="AB98" s="7" t="str">
        <f t="shared" si="53"/>
        <v/>
      </c>
      <c r="AC98" s="12">
        <f t="shared" si="47"/>
        <v>49.07</v>
      </c>
      <c r="AD98" s="13" t="str">
        <f t="shared" si="54"/>
        <v/>
      </c>
      <c r="AE98" s="12">
        <f t="shared" si="46"/>
        <v>48.651999599999996</v>
      </c>
      <c r="AF98" s="12">
        <f t="shared" si="49"/>
        <v>48.629200279999992</v>
      </c>
      <c r="AG98" s="7" t="str">
        <f t="shared" si="55"/>
        <v>BUY</v>
      </c>
      <c r="AH98" s="12">
        <f t="shared" si="48"/>
        <v>49.560001</v>
      </c>
      <c r="AI98" s="13" t="str">
        <f t="shared" si="41"/>
        <v/>
      </c>
      <c r="AK98" s="12">
        <f t="shared" si="56"/>
        <v>-0.14920100000000502</v>
      </c>
      <c r="AL98" s="12">
        <f t="shared" si="57"/>
        <v>0.60360031999999109</v>
      </c>
      <c r="AM98" s="7" t="str">
        <f t="shared" si="58"/>
        <v/>
      </c>
      <c r="AN98" s="7" t="str">
        <f t="shared" si="59"/>
        <v/>
      </c>
      <c r="AO98" s="12">
        <f t="shared" si="32"/>
        <v>1.1505045293388321</v>
      </c>
      <c r="AP98" s="12">
        <f t="shared" si="33"/>
        <v>-0.77432431893215181</v>
      </c>
      <c r="AQ98" s="7" t="str">
        <f t="shared" si="60"/>
        <v/>
      </c>
      <c r="AR98" s="7" t="str">
        <f t="shared" si="61"/>
        <v/>
      </c>
      <c r="AS98" s="12">
        <f t="shared" si="34"/>
        <v>2.2799320000004286E-2</v>
      </c>
      <c r="AT98" s="12">
        <f t="shared" si="35"/>
        <v>0.38920100000000701</v>
      </c>
      <c r="AU98" s="7" t="str">
        <f t="shared" si="62"/>
        <v/>
      </c>
      <c r="AV98" s="7">
        <f t="shared" si="63"/>
        <v>0.4120003200000113</v>
      </c>
    </row>
    <row r="99" spans="12:48" x14ac:dyDescent="0.25">
      <c r="L99" s="11">
        <v>42874</v>
      </c>
      <c r="M99" s="7">
        <v>49.279998999999997</v>
      </c>
      <c r="N99" s="12">
        <v>50.529998999999997</v>
      </c>
      <c r="O99" s="12">
        <v>49.279998999999997</v>
      </c>
      <c r="P99" s="12">
        <v>50.330002</v>
      </c>
      <c r="Q99" s="7">
        <v>242754</v>
      </c>
      <c r="R99" s="12">
        <f t="shared" si="42"/>
        <v>50.330002</v>
      </c>
      <c r="S99" s="12">
        <v>50.412943200375743</v>
      </c>
      <c r="T99" s="12">
        <v>49.330002</v>
      </c>
      <c r="U99" s="12">
        <f t="shared" si="31"/>
        <v>49.251999599999998</v>
      </c>
      <c r="V99" s="12">
        <f t="shared" si="50"/>
        <v>48.789200279999996</v>
      </c>
      <c r="W99" s="7" t="str">
        <f t="shared" si="43"/>
        <v>BUY</v>
      </c>
      <c r="X99" s="12">
        <f t="shared" si="51"/>
        <v>49.619999</v>
      </c>
      <c r="Y99" s="13" t="str">
        <f t="shared" si="36"/>
        <v/>
      </c>
      <c r="Z99" s="12">
        <f t="shared" si="45"/>
        <v>49.942315334719012</v>
      </c>
      <c r="AA99" s="12">
        <f t="shared" si="52"/>
        <v>48.584127783095326</v>
      </c>
      <c r="AB99" s="7" t="str">
        <f t="shared" si="53"/>
        <v/>
      </c>
      <c r="AC99" s="12">
        <f t="shared" si="47"/>
        <v>49.07</v>
      </c>
      <c r="AD99" s="13" t="str">
        <f t="shared" si="54"/>
        <v/>
      </c>
      <c r="AE99" s="12">
        <f t="shared" si="46"/>
        <v>49.027999999999999</v>
      </c>
      <c r="AF99" s="12">
        <f t="shared" si="49"/>
        <v>48.592400199999993</v>
      </c>
      <c r="AG99" s="7" t="str">
        <f t="shared" si="55"/>
        <v/>
      </c>
      <c r="AH99" s="12">
        <f t="shared" si="48"/>
        <v>50.330002</v>
      </c>
      <c r="AI99" s="13">
        <f t="shared" si="41"/>
        <v>-1.5536743027910749E-2</v>
      </c>
      <c r="AK99" s="12">
        <f t="shared" si="56"/>
        <v>0.46279932000000201</v>
      </c>
      <c r="AL99" s="12">
        <f t="shared" si="57"/>
        <v>0.14920100000000502</v>
      </c>
      <c r="AM99" s="7" t="str">
        <f t="shared" si="58"/>
        <v/>
      </c>
      <c r="AN99" s="7">
        <f t="shared" si="59"/>
        <v>0.61200032000000704</v>
      </c>
      <c r="AO99" s="12">
        <f t="shared" si="32"/>
        <v>1.3581875516236863</v>
      </c>
      <c r="AP99" s="12">
        <f t="shared" si="33"/>
        <v>-1.1505045293388321</v>
      </c>
      <c r="AQ99" s="7" t="str">
        <f t="shared" si="60"/>
        <v/>
      </c>
      <c r="AR99" s="7" t="str">
        <f t="shared" si="61"/>
        <v/>
      </c>
      <c r="AS99" s="12">
        <f t="shared" si="34"/>
        <v>0.43559980000000564</v>
      </c>
      <c r="AT99" s="12">
        <f t="shared" si="35"/>
        <v>-2.2799320000004286E-2</v>
      </c>
      <c r="AU99" s="7" t="str">
        <f t="shared" si="62"/>
        <v/>
      </c>
      <c r="AV99" s="7" t="str">
        <f t="shared" si="63"/>
        <v/>
      </c>
    </row>
    <row r="100" spans="12:48" x14ac:dyDescent="0.25">
      <c r="L100" s="11">
        <v>42877</v>
      </c>
      <c r="M100" s="7">
        <v>50.599997999999999</v>
      </c>
      <c r="N100" s="12">
        <v>51.060001</v>
      </c>
      <c r="O100" s="12">
        <v>50.439999</v>
      </c>
      <c r="P100" s="12">
        <v>50.73</v>
      </c>
      <c r="Q100" s="7">
        <v>146452</v>
      </c>
      <c r="R100" s="12">
        <f t="shared" si="42"/>
        <v>50.73</v>
      </c>
      <c r="S100" s="12">
        <v>50.700402590501454</v>
      </c>
      <c r="T100" s="12">
        <v>50.73</v>
      </c>
      <c r="U100" s="12">
        <f t="shared" si="31"/>
        <v>49.628</v>
      </c>
      <c r="V100" s="12">
        <f t="shared" si="50"/>
        <v>48.71240019999999</v>
      </c>
      <c r="W100" s="7" t="str">
        <f t="shared" si="43"/>
        <v/>
      </c>
      <c r="X100" s="12">
        <f t="shared" si="51"/>
        <v>50.73</v>
      </c>
      <c r="Y100" s="13">
        <f t="shared" si="36"/>
        <v>-2.237003269588933E-2</v>
      </c>
      <c r="Z100" s="12">
        <f t="shared" si="45"/>
        <v>50.44192214475958</v>
      </c>
      <c r="AA100" s="12">
        <f t="shared" si="52"/>
        <v>48.549844620764048</v>
      </c>
      <c r="AB100" s="7" t="str">
        <f t="shared" si="53"/>
        <v/>
      </c>
      <c r="AC100" s="12">
        <f t="shared" si="47"/>
        <v>49.07</v>
      </c>
      <c r="AD100" s="13" t="str">
        <f t="shared" si="54"/>
        <v/>
      </c>
      <c r="AE100" s="12">
        <f t="shared" si="46"/>
        <v>49.590000199999999</v>
      </c>
      <c r="AF100" s="12">
        <f t="shared" si="49"/>
        <v>48.594800239999998</v>
      </c>
      <c r="AG100" s="7" t="str">
        <f t="shared" si="55"/>
        <v/>
      </c>
      <c r="AH100" s="12">
        <f t="shared" si="48"/>
        <v>50.330002</v>
      </c>
      <c r="AI100" s="13" t="str">
        <f t="shared" si="41"/>
        <v/>
      </c>
      <c r="AK100" s="12">
        <f t="shared" si="56"/>
        <v>0.91559980000000962</v>
      </c>
      <c r="AL100" s="12">
        <f t="shared" si="57"/>
        <v>-0.46279932000000201</v>
      </c>
      <c r="AM100" s="7" t="str">
        <f t="shared" si="58"/>
        <v/>
      </c>
      <c r="AN100" s="7" t="str">
        <f t="shared" si="59"/>
        <v/>
      </c>
      <c r="AO100" s="12">
        <f t="shared" si="32"/>
        <v>1.8920775239955319</v>
      </c>
      <c r="AP100" s="12">
        <f t="shared" si="33"/>
        <v>-1.3581875516236863</v>
      </c>
      <c r="AQ100" s="7" t="str">
        <f t="shared" si="60"/>
        <v/>
      </c>
      <c r="AR100" s="7" t="str">
        <f t="shared" si="61"/>
        <v/>
      </c>
      <c r="AS100" s="12">
        <f t="shared" si="34"/>
        <v>0.99519996000000077</v>
      </c>
      <c r="AT100" s="12">
        <f t="shared" si="35"/>
        <v>-0.43559980000000564</v>
      </c>
      <c r="AU100" s="7" t="str">
        <f t="shared" si="62"/>
        <v/>
      </c>
      <c r="AV100" s="7" t="str">
        <f t="shared" si="63"/>
        <v/>
      </c>
    </row>
    <row r="101" spans="12:48" x14ac:dyDescent="0.25">
      <c r="L101" s="11">
        <v>42878</v>
      </c>
      <c r="M101" s="7">
        <v>51.040000999999997</v>
      </c>
      <c r="N101" s="12">
        <v>51.790000999999997</v>
      </c>
      <c r="O101" s="12">
        <v>50.57</v>
      </c>
      <c r="P101" s="12">
        <v>51.470001000000003</v>
      </c>
      <c r="Q101" s="7">
        <v>564310</v>
      </c>
      <c r="R101" s="12">
        <f t="shared" si="42"/>
        <v>51.470001000000003</v>
      </c>
      <c r="S101" s="12">
        <v>51.693344786246591</v>
      </c>
      <c r="T101" s="12">
        <v>51.470001000000003</v>
      </c>
      <c r="U101" s="12">
        <f t="shared" si="31"/>
        <v>50.1900002</v>
      </c>
      <c r="V101" s="12">
        <f t="shared" si="50"/>
        <v>48.674800239999996</v>
      </c>
      <c r="W101" s="7" t="str">
        <f t="shared" si="43"/>
        <v/>
      </c>
      <c r="X101" s="12">
        <f t="shared" si="51"/>
        <v>50.73</v>
      </c>
      <c r="Y101" s="13" t="str">
        <f t="shared" si="36"/>
        <v/>
      </c>
      <c r="Z101" s="12">
        <f t="shared" si="45"/>
        <v>50.951785025416868</v>
      </c>
      <c r="AA101" s="12">
        <f t="shared" si="52"/>
        <v>48.602198157676085</v>
      </c>
      <c r="AB101" s="7" t="str">
        <f t="shared" si="53"/>
        <v/>
      </c>
      <c r="AC101" s="12">
        <f t="shared" si="47"/>
        <v>49.07</v>
      </c>
      <c r="AD101" s="13" t="str">
        <f t="shared" si="54"/>
        <v/>
      </c>
      <c r="AE101" s="12">
        <f t="shared" si="46"/>
        <v>50.448000399999998</v>
      </c>
      <c r="AF101" s="12">
        <f t="shared" si="49"/>
        <v>48.631600320000004</v>
      </c>
      <c r="AG101" s="7" t="str">
        <f t="shared" si="55"/>
        <v/>
      </c>
      <c r="AH101" s="12">
        <f t="shared" si="48"/>
        <v>50.330002</v>
      </c>
      <c r="AI101" s="13" t="str">
        <f t="shared" si="41"/>
        <v/>
      </c>
      <c r="AK101" s="12">
        <f t="shared" si="56"/>
        <v>1.5151999600000039</v>
      </c>
      <c r="AL101" s="12">
        <f t="shared" si="57"/>
        <v>-0.91559980000000962</v>
      </c>
      <c r="AM101" s="7" t="str">
        <f t="shared" si="58"/>
        <v/>
      </c>
      <c r="AN101" s="7" t="str">
        <f t="shared" si="59"/>
        <v/>
      </c>
      <c r="AO101" s="12">
        <f t="shared" si="32"/>
        <v>2.3495868677407827</v>
      </c>
      <c r="AP101" s="12">
        <f t="shared" si="33"/>
        <v>-1.8920775239955319</v>
      </c>
      <c r="AQ101" s="7" t="str">
        <f t="shared" si="60"/>
        <v/>
      </c>
      <c r="AR101" s="7" t="str">
        <f t="shared" si="61"/>
        <v/>
      </c>
      <c r="AS101" s="12">
        <f t="shared" si="34"/>
        <v>1.816400079999994</v>
      </c>
      <c r="AT101" s="12">
        <f t="shared" si="35"/>
        <v>-0.99519996000000077</v>
      </c>
      <c r="AU101" s="7" t="str">
        <f t="shared" si="62"/>
        <v/>
      </c>
      <c r="AV101" s="7" t="str">
        <f t="shared" si="63"/>
        <v/>
      </c>
    </row>
    <row r="102" spans="12:48" x14ac:dyDescent="0.25">
      <c r="L102" s="11">
        <v>42879</v>
      </c>
      <c r="M102" s="7">
        <v>51.439999</v>
      </c>
      <c r="N102" s="12">
        <v>51.880001</v>
      </c>
      <c r="O102" s="12">
        <v>51.029998999999997</v>
      </c>
      <c r="P102" s="12">
        <v>51.360000999999997</v>
      </c>
      <c r="Q102" s="7">
        <v>584139</v>
      </c>
      <c r="R102" s="12">
        <f t="shared" si="42"/>
        <v>51.360000999999997</v>
      </c>
      <c r="S102" s="12">
        <v>52.126706858886493</v>
      </c>
      <c r="T102" s="12">
        <v>52.360000999999997</v>
      </c>
      <c r="U102" s="12">
        <f t="shared" si="31"/>
        <v>50.648000400000001</v>
      </c>
      <c r="V102" s="12">
        <f t="shared" si="50"/>
        <v>48.711600320000009</v>
      </c>
      <c r="W102" s="7" t="str">
        <f t="shared" si="43"/>
        <v/>
      </c>
      <c r="X102" s="12">
        <f t="shared" si="51"/>
        <v>50.73</v>
      </c>
      <c r="Y102" s="13" t="str">
        <f t="shared" si="36"/>
        <v/>
      </c>
      <c r="Z102" s="12">
        <f t="shared" si="45"/>
        <v>50.786622575028765</v>
      </c>
      <c r="AA102" s="12">
        <f t="shared" si="52"/>
        <v>48.561815547858835</v>
      </c>
      <c r="AB102" s="7" t="str">
        <f t="shared" si="53"/>
        <v/>
      </c>
      <c r="AC102" s="12">
        <f t="shared" si="47"/>
        <v>49.07</v>
      </c>
      <c r="AD102" s="13" t="str">
        <f t="shared" si="54"/>
        <v/>
      </c>
      <c r="AE102" s="12">
        <f t="shared" si="46"/>
        <v>50.358001199999997</v>
      </c>
      <c r="AF102" s="12">
        <f t="shared" si="49"/>
        <v>48.496800400000005</v>
      </c>
      <c r="AG102" s="7" t="str">
        <f t="shared" si="55"/>
        <v/>
      </c>
      <c r="AH102" s="12">
        <f t="shared" si="48"/>
        <v>50.330002</v>
      </c>
      <c r="AI102" s="13" t="str">
        <f t="shared" si="41"/>
        <v/>
      </c>
      <c r="AK102" s="12">
        <f t="shared" si="56"/>
        <v>1.9364000799999914</v>
      </c>
      <c r="AL102" s="12">
        <f t="shared" si="57"/>
        <v>-1.5151999600000039</v>
      </c>
      <c r="AM102" s="7" t="str">
        <f t="shared" si="58"/>
        <v/>
      </c>
      <c r="AN102" s="7" t="str">
        <f t="shared" si="59"/>
        <v/>
      </c>
      <c r="AO102" s="12">
        <f t="shared" si="32"/>
        <v>2.2248070271699305</v>
      </c>
      <c r="AP102" s="12">
        <f t="shared" si="33"/>
        <v>-2.3495868677407827</v>
      </c>
      <c r="AQ102" s="7" t="str">
        <f t="shared" si="60"/>
        <v/>
      </c>
      <c r="AR102" s="7" t="str">
        <f t="shared" si="61"/>
        <v/>
      </c>
      <c r="AS102" s="12">
        <f t="shared" si="34"/>
        <v>1.8612007999999918</v>
      </c>
      <c r="AT102" s="12">
        <f t="shared" si="35"/>
        <v>-1.816400079999994</v>
      </c>
      <c r="AU102" s="7" t="str">
        <f t="shared" si="62"/>
        <v/>
      </c>
      <c r="AV102" s="7" t="str">
        <f t="shared" si="63"/>
        <v/>
      </c>
    </row>
    <row r="103" spans="12:48" x14ac:dyDescent="0.25">
      <c r="L103" s="11">
        <v>42880</v>
      </c>
      <c r="M103" s="7">
        <v>51.25</v>
      </c>
      <c r="N103" s="12">
        <v>52</v>
      </c>
      <c r="O103" s="12">
        <v>48.450001</v>
      </c>
      <c r="P103" s="12">
        <v>48.900002000000001</v>
      </c>
      <c r="Q103" s="7">
        <v>736341</v>
      </c>
      <c r="R103" s="12">
        <f t="shared" si="42"/>
        <v>48.900002000000001</v>
      </c>
      <c r="S103" s="12">
        <v>48.999715439133531</v>
      </c>
      <c r="T103" s="12">
        <v>47.900002000000001</v>
      </c>
      <c r="U103" s="12">
        <f t="shared" si="31"/>
        <v>50.558001199999993</v>
      </c>
      <c r="V103" s="12">
        <f t="shared" si="50"/>
        <v>48.656800400000002</v>
      </c>
      <c r="W103" s="7" t="str">
        <f t="shared" si="43"/>
        <v/>
      </c>
      <c r="X103" s="12">
        <f t="shared" si="51"/>
        <v>50.73</v>
      </c>
      <c r="Y103" s="13" t="str">
        <f t="shared" si="36"/>
        <v/>
      </c>
      <c r="Z103" s="12">
        <f t="shared" si="45"/>
        <v>50.62805601413686</v>
      </c>
      <c r="AA103" s="12">
        <f t="shared" si="52"/>
        <v>48.626390969563701</v>
      </c>
      <c r="AB103" s="7" t="str">
        <f t="shared" si="53"/>
        <v/>
      </c>
      <c r="AC103" s="12">
        <f t="shared" si="47"/>
        <v>49.07</v>
      </c>
      <c r="AD103" s="13" t="str">
        <f t="shared" si="54"/>
        <v/>
      </c>
      <c r="AE103" s="12">
        <f t="shared" si="46"/>
        <v>50.252000599999995</v>
      </c>
      <c r="AF103" s="12">
        <f t="shared" si="49"/>
        <v>48.504000400000017</v>
      </c>
      <c r="AG103" s="7" t="str">
        <f t="shared" si="55"/>
        <v/>
      </c>
      <c r="AH103" s="12">
        <f t="shared" si="48"/>
        <v>50.330002</v>
      </c>
      <c r="AI103" s="13" t="str">
        <f t="shared" si="41"/>
        <v/>
      </c>
      <c r="AK103" s="12">
        <f t="shared" si="56"/>
        <v>1.9012007999999909</v>
      </c>
      <c r="AL103" s="12">
        <f t="shared" si="57"/>
        <v>-1.9364000799999914</v>
      </c>
      <c r="AM103" s="7" t="str">
        <f t="shared" si="58"/>
        <v/>
      </c>
      <c r="AN103" s="7" t="str">
        <f t="shared" si="59"/>
        <v/>
      </c>
      <c r="AO103" s="12">
        <f t="shared" si="32"/>
        <v>2.0016650445731585</v>
      </c>
      <c r="AP103" s="12">
        <f t="shared" si="33"/>
        <v>-2.2248070271699305</v>
      </c>
      <c r="AQ103" s="7" t="str">
        <f t="shared" si="60"/>
        <v/>
      </c>
      <c r="AR103" s="7" t="str">
        <f t="shared" si="61"/>
        <v/>
      </c>
      <c r="AS103" s="12">
        <f t="shared" si="34"/>
        <v>1.7480001999999786</v>
      </c>
      <c r="AT103" s="12">
        <f t="shared" si="35"/>
        <v>-1.8612007999999918</v>
      </c>
      <c r="AU103" s="7" t="str">
        <f t="shared" si="62"/>
        <v/>
      </c>
      <c r="AV103" s="7" t="str">
        <f t="shared" si="63"/>
        <v/>
      </c>
    </row>
    <row r="104" spans="12:48" x14ac:dyDescent="0.25">
      <c r="L104" s="11">
        <v>42881</v>
      </c>
      <c r="M104" s="7">
        <v>48.75</v>
      </c>
      <c r="N104" s="12">
        <v>49.939999</v>
      </c>
      <c r="O104" s="12">
        <v>48.18</v>
      </c>
      <c r="P104" s="12">
        <v>49.799999</v>
      </c>
      <c r="Q104" s="7">
        <v>1147389</v>
      </c>
      <c r="R104" s="12">
        <f t="shared" si="42"/>
        <v>49.799999</v>
      </c>
      <c r="S104" s="12">
        <v>49.620110395916242</v>
      </c>
      <c r="T104" s="12">
        <v>48.799999</v>
      </c>
      <c r="U104" s="12">
        <f t="shared" si="31"/>
        <v>50.452000599999998</v>
      </c>
      <c r="V104" s="12">
        <f t="shared" si="50"/>
        <v>48.664000400000013</v>
      </c>
      <c r="W104" s="7" t="str">
        <f t="shared" si="43"/>
        <v/>
      </c>
      <c r="X104" s="12">
        <f t="shared" si="51"/>
        <v>50.73</v>
      </c>
      <c r="Y104" s="13" t="str">
        <f t="shared" si="36"/>
        <v/>
      </c>
      <c r="Z104" s="12">
        <f t="shared" si="45"/>
        <v>50.193154940208053</v>
      </c>
      <c r="AA104" s="12">
        <f t="shared" si="52"/>
        <v>48.625846860369592</v>
      </c>
      <c r="AB104" s="7" t="str">
        <f t="shared" si="53"/>
        <v/>
      </c>
      <c r="AC104" s="12">
        <f t="shared" si="47"/>
        <v>49.07</v>
      </c>
      <c r="AD104" s="13" t="str">
        <f t="shared" si="54"/>
        <v/>
      </c>
      <c r="AE104" s="12">
        <f t="shared" si="46"/>
        <v>49.838000600000001</v>
      </c>
      <c r="AF104" s="12">
        <f t="shared" si="49"/>
        <v>48.441200400000014</v>
      </c>
      <c r="AG104" s="7" t="str">
        <f t="shared" si="55"/>
        <v/>
      </c>
      <c r="AH104" s="12">
        <f t="shared" si="48"/>
        <v>50.330002</v>
      </c>
      <c r="AI104" s="13" t="str">
        <f t="shared" si="41"/>
        <v/>
      </c>
      <c r="AK104" s="12">
        <f t="shared" si="56"/>
        <v>1.7880001999999848</v>
      </c>
      <c r="AL104" s="12">
        <f t="shared" si="57"/>
        <v>-1.9012007999999909</v>
      </c>
      <c r="AM104" s="7" t="str">
        <f t="shared" si="58"/>
        <v/>
      </c>
      <c r="AN104" s="7" t="str">
        <f t="shared" si="59"/>
        <v/>
      </c>
      <c r="AO104" s="12">
        <f t="shared" si="32"/>
        <v>1.5673080798384618</v>
      </c>
      <c r="AP104" s="12">
        <f t="shared" si="33"/>
        <v>-2.0016650445731585</v>
      </c>
      <c r="AQ104" s="7" t="str">
        <f t="shared" si="60"/>
        <v/>
      </c>
      <c r="AR104" s="7" t="str">
        <f t="shared" si="61"/>
        <v/>
      </c>
      <c r="AS104" s="12">
        <f t="shared" si="34"/>
        <v>1.3968001999999871</v>
      </c>
      <c r="AT104" s="12">
        <f t="shared" si="35"/>
        <v>-1.7480001999999786</v>
      </c>
      <c r="AU104" s="7" t="str">
        <f t="shared" si="62"/>
        <v/>
      </c>
      <c r="AV104" s="7" t="str">
        <f t="shared" si="63"/>
        <v/>
      </c>
    </row>
    <row r="105" spans="12:48" x14ac:dyDescent="0.25">
      <c r="L105" s="11">
        <v>42885</v>
      </c>
      <c r="M105" s="7">
        <v>49.93</v>
      </c>
      <c r="N105" s="12">
        <v>50.279998999999997</v>
      </c>
      <c r="O105" s="12">
        <v>49.029998999999997</v>
      </c>
      <c r="P105" s="12">
        <v>49.66</v>
      </c>
      <c r="Q105" s="7">
        <v>763920</v>
      </c>
      <c r="R105" s="12">
        <f t="shared" si="42"/>
        <v>49.66</v>
      </c>
      <c r="S105" s="12">
        <v>48.525897220857409</v>
      </c>
      <c r="T105" s="12">
        <v>48.66</v>
      </c>
      <c r="U105" s="12">
        <f t="shared" si="31"/>
        <v>50.238000600000007</v>
      </c>
      <c r="V105" s="12">
        <f t="shared" si="50"/>
        <v>48.681200400000016</v>
      </c>
      <c r="W105" s="7" t="str">
        <f t="shared" si="43"/>
        <v/>
      </c>
      <c r="X105" s="12">
        <f t="shared" si="51"/>
        <v>50.73</v>
      </c>
      <c r="Y105" s="13" t="str">
        <f t="shared" si="36"/>
        <v/>
      </c>
      <c r="Z105" s="12">
        <f t="shared" si="45"/>
        <v>49.318526946529104</v>
      </c>
      <c r="AA105" s="12">
        <f t="shared" si="52"/>
        <v>48.532125389209817</v>
      </c>
      <c r="AB105" s="7" t="str">
        <f t="shared" si="53"/>
        <v/>
      </c>
      <c r="AC105" s="12">
        <f t="shared" si="47"/>
        <v>49.07</v>
      </c>
      <c r="AD105" s="13" t="str">
        <f t="shared" si="54"/>
        <v/>
      </c>
      <c r="AE105" s="12">
        <f t="shared" si="46"/>
        <v>49.208000399999996</v>
      </c>
      <c r="AF105" s="12">
        <f t="shared" si="49"/>
        <v>48.431600360000012</v>
      </c>
      <c r="AG105" s="7" t="str">
        <f t="shared" si="55"/>
        <v/>
      </c>
      <c r="AH105" s="12">
        <f t="shared" si="48"/>
        <v>50.330002</v>
      </c>
      <c r="AI105" s="13" t="str">
        <f t="shared" si="41"/>
        <v/>
      </c>
      <c r="AK105" s="12">
        <f t="shared" si="56"/>
        <v>1.5568001999999908</v>
      </c>
      <c r="AL105" s="12">
        <f t="shared" si="57"/>
        <v>-1.7880001999999848</v>
      </c>
      <c r="AM105" s="7" t="str">
        <f t="shared" si="58"/>
        <v/>
      </c>
      <c r="AN105" s="7" t="str">
        <f t="shared" si="59"/>
        <v/>
      </c>
      <c r="AO105" s="12">
        <f t="shared" si="32"/>
        <v>0.78640155731928729</v>
      </c>
      <c r="AP105" s="12">
        <f t="shared" si="33"/>
        <v>-1.5673080798384618</v>
      </c>
      <c r="AQ105" s="7" t="str">
        <f t="shared" si="60"/>
        <v/>
      </c>
      <c r="AR105" s="7" t="str">
        <f t="shared" si="61"/>
        <v/>
      </c>
      <c r="AS105" s="12">
        <f t="shared" si="34"/>
        <v>0.77640003999998441</v>
      </c>
      <c r="AT105" s="12">
        <f t="shared" si="35"/>
        <v>-1.3968001999999871</v>
      </c>
      <c r="AU105" s="7" t="str">
        <f t="shared" si="62"/>
        <v/>
      </c>
      <c r="AV105" s="7" t="str">
        <f t="shared" si="63"/>
        <v/>
      </c>
    </row>
    <row r="106" spans="12:48" x14ac:dyDescent="0.25">
      <c r="L106" s="11">
        <v>42886</v>
      </c>
      <c r="M106" s="7">
        <v>49.650002000000001</v>
      </c>
      <c r="N106" s="12">
        <v>49.709999000000003</v>
      </c>
      <c r="O106" s="12">
        <v>47.73</v>
      </c>
      <c r="P106" s="12">
        <v>48.32</v>
      </c>
      <c r="Q106" s="7">
        <v>663486</v>
      </c>
      <c r="R106" s="12">
        <f t="shared" si="42"/>
        <v>48.32</v>
      </c>
      <c r="S106" s="12">
        <v>47.32020481785181</v>
      </c>
      <c r="T106" s="12">
        <v>48.32</v>
      </c>
      <c r="U106" s="12">
        <f t="shared" si="31"/>
        <v>49.608000399999995</v>
      </c>
      <c r="V106" s="12">
        <f t="shared" si="50"/>
        <v>48.631600360000014</v>
      </c>
      <c r="W106" s="7" t="str">
        <f t="shared" si="43"/>
        <v/>
      </c>
      <c r="X106" s="12">
        <f t="shared" si="51"/>
        <v>50.73</v>
      </c>
      <c r="Y106" s="13" t="str">
        <f t="shared" si="36"/>
        <v/>
      </c>
      <c r="Z106" s="12">
        <f t="shared" si="45"/>
        <v>48.835712406255496</v>
      </c>
      <c r="AA106" s="12">
        <f t="shared" si="52"/>
        <v>48.594366718719023</v>
      </c>
      <c r="AB106" s="7" t="str">
        <f t="shared" si="53"/>
        <v/>
      </c>
      <c r="AC106" s="12">
        <f t="shared" si="47"/>
        <v>49.07</v>
      </c>
      <c r="AD106" s="13" t="str">
        <f t="shared" si="54"/>
        <v/>
      </c>
      <c r="AE106" s="12">
        <f t="shared" si="46"/>
        <v>48.408000400000006</v>
      </c>
      <c r="AF106" s="12">
        <f t="shared" si="49"/>
        <v>48.421200440000014</v>
      </c>
      <c r="AG106" s="7" t="str">
        <f t="shared" si="55"/>
        <v>SELL</v>
      </c>
      <c r="AH106" s="12">
        <f t="shared" si="48"/>
        <v>50.330002</v>
      </c>
      <c r="AI106" s="13" t="str">
        <f t="shared" si="41"/>
        <v/>
      </c>
      <c r="AK106" s="12">
        <f t="shared" si="56"/>
        <v>0.97640003999998015</v>
      </c>
      <c r="AL106" s="12">
        <f t="shared" si="57"/>
        <v>-1.5568001999999908</v>
      </c>
      <c r="AM106" s="7" t="str">
        <f t="shared" si="58"/>
        <v/>
      </c>
      <c r="AN106" s="7" t="str">
        <f t="shared" si="59"/>
        <v/>
      </c>
      <c r="AO106" s="12">
        <f t="shared" si="32"/>
        <v>0.24134568753647301</v>
      </c>
      <c r="AP106" s="12">
        <f t="shared" si="33"/>
        <v>-0.78640155731928729</v>
      </c>
      <c r="AQ106" s="7" t="str">
        <f t="shared" si="60"/>
        <v/>
      </c>
      <c r="AR106" s="7" t="str">
        <f t="shared" si="61"/>
        <v/>
      </c>
      <c r="AS106" s="12">
        <f t="shared" si="34"/>
        <v>-1.3200040000008073E-2</v>
      </c>
      <c r="AT106" s="12">
        <f t="shared" si="35"/>
        <v>-0.77640003999998441</v>
      </c>
      <c r="AU106" s="7">
        <f t="shared" si="62"/>
        <v>-0.78960007999999249</v>
      </c>
      <c r="AV106" s="7" t="str">
        <f t="shared" si="63"/>
        <v/>
      </c>
    </row>
    <row r="107" spans="12:48" x14ac:dyDescent="0.25">
      <c r="L107" s="11">
        <v>42887</v>
      </c>
      <c r="M107" s="7">
        <v>48.630001</v>
      </c>
      <c r="N107" s="12">
        <v>49.169998</v>
      </c>
      <c r="O107" s="12">
        <v>47.900002000000001</v>
      </c>
      <c r="P107" s="12">
        <v>48.360000999999997</v>
      </c>
      <c r="Q107" s="7">
        <v>779144</v>
      </c>
      <c r="R107" s="12">
        <f t="shared" si="42"/>
        <v>48.360000999999997</v>
      </c>
      <c r="S107" s="12">
        <v>49.712634157518451</v>
      </c>
      <c r="T107" s="12">
        <v>48.360000999999997</v>
      </c>
      <c r="U107" s="12">
        <f t="shared" si="31"/>
        <v>49.0080004</v>
      </c>
      <c r="V107" s="12">
        <f t="shared" si="50"/>
        <v>48.581200440000011</v>
      </c>
      <c r="W107" s="7" t="str">
        <f t="shared" si="43"/>
        <v/>
      </c>
      <c r="X107" s="12">
        <f t="shared" si="51"/>
        <v>50.73</v>
      </c>
      <c r="Y107" s="13" t="str">
        <f t="shared" si="36"/>
        <v/>
      </c>
      <c r="Z107" s="12">
        <f t="shared" si="45"/>
        <v>48.296288369207488</v>
      </c>
      <c r="AA107" s="12">
        <f t="shared" si="52"/>
        <v>48.52772106151329</v>
      </c>
      <c r="AB107" s="7" t="str">
        <f t="shared" si="53"/>
        <v>SELL</v>
      </c>
      <c r="AC107" s="12">
        <f t="shared" si="47"/>
        <v>49.07</v>
      </c>
      <c r="AD107" s="13" t="str">
        <f t="shared" si="54"/>
        <v/>
      </c>
      <c r="AE107" s="12">
        <f t="shared" si="46"/>
        <v>48.16</v>
      </c>
      <c r="AF107" s="12">
        <f t="shared" si="49"/>
        <v>48.328800400000006</v>
      </c>
      <c r="AG107" s="7" t="str">
        <f t="shared" si="55"/>
        <v/>
      </c>
      <c r="AH107" s="12">
        <f t="shared" si="48"/>
        <v>48.360000999999997</v>
      </c>
      <c r="AI107" s="13">
        <f t="shared" si="41"/>
        <v>-3.9141683324391718E-2</v>
      </c>
      <c r="AK107" s="12">
        <f t="shared" si="56"/>
        <v>0.42679995999998965</v>
      </c>
      <c r="AL107" s="12">
        <f t="shared" si="57"/>
        <v>-0.97640003999998015</v>
      </c>
      <c r="AM107" s="7" t="str">
        <f t="shared" si="58"/>
        <v/>
      </c>
      <c r="AN107" s="7" t="str">
        <f t="shared" si="59"/>
        <v/>
      </c>
      <c r="AO107" s="12">
        <f t="shared" si="32"/>
        <v>-0.23143269230580188</v>
      </c>
      <c r="AP107" s="12">
        <f t="shared" si="33"/>
        <v>-0.24134568753647301</v>
      </c>
      <c r="AQ107" s="7">
        <f t="shared" si="60"/>
        <v>-0.47277837984227489</v>
      </c>
      <c r="AR107" s="7" t="str">
        <f t="shared" si="61"/>
        <v/>
      </c>
      <c r="AS107" s="12">
        <f t="shared" si="34"/>
        <v>-0.16880040000000918</v>
      </c>
      <c r="AT107" s="12">
        <f t="shared" si="35"/>
        <v>1.3200040000008073E-2</v>
      </c>
      <c r="AU107" s="7" t="str">
        <f t="shared" si="62"/>
        <v/>
      </c>
      <c r="AV107" s="7" t="str">
        <f t="shared" si="63"/>
        <v/>
      </c>
    </row>
    <row r="108" spans="12:48" x14ac:dyDescent="0.25">
      <c r="L108" s="11">
        <v>42888</v>
      </c>
      <c r="M108" s="7">
        <v>48.040000999999997</v>
      </c>
      <c r="N108" s="12">
        <v>48.189999</v>
      </c>
      <c r="O108" s="12">
        <v>46.740001999999997</v>
      </c>
      <c r="P108" s="12">
        <v>47.66</v>
      </c>
      <c r="Q108" s="7">
        <v>774478</v>
      </c>
      <c r="R108" s="12">
        <f t="shared" si="42"/>
        <v>47.66</v>
      </c>
      <c r="S108" s="12">
        <v>46.302595253893493</v>
      </c>
      <c r="T108" s="12">
        <v>46.66</v>
      </c>
      <c r="U108" s="12">
        <f t="shared" si="31"/>
        <v>48.76</v>
      </c>
      <c r="V108" s="12">
        <f t="shared" si="50"/>
        <v>48.528800400000009</v>
      </c>
      <c r="W108" s="7" t="str">
        <f t="shared" si="43"/>
        <v/>
      </c>
      <c r="X108" s="12">
        <f t="shared" si="51"/>
        <v>50.73</v>
      </c>
      <c r="Y108" s="13" t="str">
        <f t="shared" si="36"/>
        <v/>
      </c>
      <c r="Z108" s="12">
        <f t="shared" si="45"/>
        <v>47.871153934898203</v>
      </c>
      <c r="AA108" s="12">
        <f t="shared" si="52"/>
        <v>48.512638417135548</v>
      </c>
      <c r="AB108" s="7" t="str">
        <f t="shared" si="53"/>
        <v/>
      </c>
      <c r="AC108" s="12">
        <f t="shared" si="47"/>
        <v>47.66</v>
      </c>
      <c r="AD108" s="13">
        <f t="shared" si="54"/>
        <v>-2.8734460974118692E-2</v>
      </c>
      <c r="AE108" s="12">
        <f t="shared" si="46"/>
        <v>48.080000599999991</v>
      </c>
      <c r="AF108" s="12">
        <f t="shared" si="49"/>
        <v>48.291600400000007</v>
      </c>
      <c r="AG108" s="7" t="str">
        <f t="shared" si="55"/>
        <v/>
      </c>
      <c r="AH108" s="12">
        <f t="shared" si="48"/>
        <v>48.360000999999997</v>
      </c>
      <c r="AI108" s="13" t="str">
        <f t="shared" si="41"/>
        <v/>
      </c>
      <c r="AK108" s="12">
        <f t="shared" si="56"/>
        <v>0.2311995999999894</v>
      </c>
      <c r="AL108" s="12">
        <f t="shared" si="57"/>
        <v>-0.42679995999998965</v>
      </c>
      <c r="AM108" s="7" t="str">
        <f t="shared" si="58"/>
        <v/>
      </c>
      <c r="AN108" s="7" t="str">
        <f t="shared" si="59"/>
        <v/>
      </c>
      <c r="AO108" s="12">
        <f t="shared" si="32"/>
        <v>-0.64148448223734533</v>
      </c>
      <c r="AP108" s="12">
        <f t="shared" si="33"/>
        <v>0.23143269230580188</v>
      </c>
      <c r="AQ108" s="7" t="str">
        <f t="shared" si="60"/>
        <v/>
      </c>
      <c r="AR108" s="7" t="str">
        <f t="shared" si="61"/>
        <v/>
      </c>
      <c r="AS108" s="12">
        <f t="shared" si="34"/>
        <v>-0.2115998000000161</v>
      </c>
      <c r="AT108" s="12">
        <f t="shared" si="35"/>
        <v>0.16880040000000918</v>
      </c>
      <c r="AU108" s="7" t="str">
        <f t="shared" si="62"/>
        <v/>
      </c>
      <c r="AV108" s="7" t="str">
        <f t="shared" si="63"/>
        <v/>
      </c>
    </row>
    <row r="109" spans="12:48" x14ac:dyDescent="0.25">
      <c r="L109" s="11">
        <v>42891</v>
      </c>
      <c r="M109" s="7">
        <v>47.709999000000003</v>
      </c>
      <c r="N109" s="12">
        <v>48.419998</v>
      </c>
      <c r="O109" s="12">
        <v>46.860000999999997</v>
      </c>
      <c r="P109" s="12">
        <v>47.400002000000001</v>
      </c>
      <c r="Q109" s="7">
        <v>802662</v>
      </c>
      <c r="R109" s="12">
        <f t="shared" si="42"/>
        <v>47.400002000000001</v>
      </c>
      <c r="S109" s="12">
        <v>47.494438224369851</v>
      </c>
      <c r="T109" s="12">
        <v>48.400002000000001</v>
      </c>
      <c r="U109" s="12">
        <f t="shared" si="31"/>
        <v>48.280000599999994</v>
      </c>
      <c r="V109" s="12">
        <f t="shared" si="50"/>
        <v>48.451600400000004</v>
      </c>
      <c r="W109" s="7" t="str">
        <f t="shared" si="43"/>
        <v>SELL</v>
      </c>
      <c r="X109" s="12">
        <f t="shared" si="51"/>
        <v>50.73</v>
      </c>
      <c r="Y109" s="13" t="str">
        <f t="shared" si="36"/>
        <v/>
      </c>
      <c r="Z109" s="12">
        <f t="shared" si="45"/>
        <v>47.832873269508468</v>
      </c>
      <c r="AA109" s="12">
        <f t="shared" si="52"/>
        <v>48.46371918075296</v>
      </c>
      <c r="AB109" s="7" t="str">
        <f t="shared" si="53"/>
        <v/>
      </c>
      <c r="AC109" s="12">
        <f t="shared" si="47"/>
        <v>47.66</v>
      </c>
      <c r="AD109" s="13" t="str">
        <f t="shared" si="54"/>
        <v/>
      </c>
      <c r="AE109" s="12">
        <f t="shared" si="46"/>
        <v>47.786000399999999</v>
      </c>
      <c r="AF109" s="12">
        <f t="shared" si="49"/>
        <v>48.185600360000009</v>
      </c>
      <c r="AG109" s="7" t="str">
        <f t="shared" si="55"/>
        <v/>
      </c>
      <c r="AH109" s="12">
        <f t="shared" si="48"/>
        <v>48.360000999999997</v>
      </c>
      <c r="AI109" s="13" t="str">
        <f t="shared" si="41"/>
        <v/>
      </c>
      <c r="AK109" s="12">
        <f t="shared" si="56"/>
        <v>-0.17159980000000985</v>
      </c>
      <c r="AL109" s="12">
        <f t="shared" si="57"/>
        <v>-0.2311995999999894</v>
      </c>
      <c r="AM109" s="7">
        <f t="shared" si="58"/>
        <v>-0.40279939999999925</v>
      </c>
      <c r="AN109" s="7" t="str">
        <f t="shared" si="59"/>
        <v/>
      </c>
      <c r="AO109" s="12">
        <f t="shared" si="32"/>
        <v>-0.63084591124449219</v>
      </c>
      <c r="AP109" s="12">
        <f t="shared" si="33"/>
        <v>0.64148448223734533</v>
      </c>
      <c r="AQ109" s="7" t="str">
        <f t="shared" si="60"/>
        <v/>
      </c>
      <c r="AR109" s="7" t="str">
        <f t="shared" si="61"/>
        <v/>
      </c>
      <c r="AS109" s="12">
        <f t="shared" si="34"/>
        <v>-0.39959996000001041</v>
      </c>
      <c r="AT109" s="12">
        <f t="shared" si="35"/>
        <v>0.2115998000000161</v>
      </c>
      <c r="AU109" s="7" t="str">
        <f t="shared" si="62"/>
        <v/>
      </c>
      <c r="AV109" s="7" t="str">
        <f t="shared" si="63"/>
        <v/>
      </c>
    </row>
    <row r="110" spans="12:48" x14ac:dyDescent="0.25">
      <c r="L110" s="11">
        <v>42892</v>
      </c>
      <c r="M110" s="7">
        <v>47.400002000000001</v>
      </c>
      <c r="N110" s="12">
        <v>48.400002000000001</v>
      </c>
      <c r="O110" s="12">
        <v>46.939999</v>
      </c>
      <c r="P110" s="12">
        <v>48.189999</v>
      </c>
      <c r="Q110" s="7">
        <v>710199</v>
      </c>
      <c r="R110" s="12">
        <f t="shared" si="42"/>
        <v>48.189999</v>
      </c>
      <c r="S110" s="12">
        <v>48.334493893908771</v>
      </c>
      <c r="T110" s="12">
        <v>47.189999</v>
      </c>
      <c r="U110" s="12">
        <f t="shared" si="31"/>
        <v>47.986000400000002</v>
      </c>
      <c r="V110" s="12">
        <f t="shared" si="50"/>
        <v>48.425600360000004</v>
      </c>
      <c r="W110" s="7" t="str">
        <f t="shared" si="43"/>
        <v/>
      </c>
      <c r="X110" s="12">
        <f t="shared" si="51"/>
        <v>48.189999</v>
      </c>
      <c r="Y110" s="13">
        <f t="shared" si="36"/>
        <v>-5.0069012418687109E-2</v>
      </c>
      <c r="Z110" s="12">
        <f t="shared" si="45"/>
        <v>47.721386292396701</v>
      </c>
      <c r="AA110" s="12">
        <f t="shared" si="52"/>
        <v>48.449495110499356</v>
      </c>
      <c r="AB110" s="7" t="str">
        <f t="shared" si="53"/>
        <v/>
      </c>
      <c r="AC110" s="12">
        <f t="shared" si="47"/>
        <v>47.66</v>
      </c>
      <c r="AD110" s="13" t="str">
        <f t="shared" si="54"/>
        <v/>
      </c>
      <c r="AE110" s="12">
        <f t="shared" si="46"/>
        <v>47.066000600000002</v>
      </c>
      <c r="AF110" s="12">
        <f t="shared" si="49"/>
        <v>48.068000400000003</v>
      </c>
      <c r="AG110" s="7" t="str">
        <f t="shared" si="55"/>
        <v/>
      </c>
      <c r="AH110" s="12">
        <f t="shared" si="48"/>
        <v>48.360000999999997</v>
      </c>
      <c r="AI110" s="13" t="str">
        <f t="shared" si="41"/>
        <v/>
      </c>
      <c r="AK110" s="12">
        <f t="shared" si="56"/>
        <v>-0.43959996000000245</v>
      </c>
      <c r="AL110" s="12">
        <f t="shared" si="57"/>
        <v>0.17159980000000985</v>
      </c>
      <c r="AM110" s="7" t="str">
        <f t="shared" si="58"/>
        <v/>
      </c>
      <c r="AN110" s="7" t="str">
        <f t="shared" si="59"/>
        <v/>
      </c>
      <c r="AO110" s="12">
        <f t="shared" si="32"/>
        <v>-0.72810881810265471</v>
      </c>
      <c r="AP110" s="12">
        <f t="shared" si="33"/>
        <v>0.63084591124449219</v>
      </c>
      <c r="AQ110" s="7" t="str">
        <f t="shared" si="60"/>
        <v/>
      </c>
      <c r="AR110" s="7" t="str">
        <f t="shared" si="61"/>
        <v/>
      </c>
      <c r="AS110" s="12">
        <f t="shared" si="34"/>
        <v>-1.0019998000000001</v>
      </c>
      <c r="AT110" s="12">
        <f t="shared" si="35"/>
        <v>0.39959996000001041</v>
      </c>
      <c r="AU110" s="7" t="str">
        <f t="shared" si="62"/>
        <v/>
      </c>
      <c r="AV110" s="7" t="str">
        <f t="shared" si="63"/>
        <v/>
      </c>
    </row>
    <row r="111" spans="12:48" x14ac:dyDescent="0.25">
      <c r="L111" s="11">
        <v>42893</v>
      </c>
      <c r="M111" s="7">
        <v>47.98</v>
      </c>
      <c r="N111" s="12">
        <v>48.23</v>
      </c>
      <c r="O111" s="12">
        <v>45.650002000000001</v>
      </c>
      <c r="P111" s="12">
        <v>45.720001000000003</v>
      </c>
      <c r="Q111" s="7">
        <v>825056</v>
      </c>
      <c r="R111" s="12">
        <f t="shared" si="42"/>
        <v>45.720001000000003</v>
      </c>
      <c r="S111" s="12">
        <v>46.762769932292926</v>
      </c>
      <c r="T111" s="12">
        <v>44.720001000000003</v>
      </c>
      <c r="U111" s="12">
        <f t="shared" si="31"/>
        <v>47.466000600000001</v>
      </c>
      <c r="V111" s="12">
        <f t="shared" si="50"/>
        <v>48.348000400000004</v>
      </c>
      <c r="W111" s="7" t="str">
        <f t="shared" si="43"/>
        <v/>
      </c>
      <c r="X111" s="12">
        <f t="shared" si="51"/>
        <v>48.189999</v>
      </c>
      <c r="Y111" s="13" t="str">
        <f t="shared" si="36"/>
        <v/>
      </c>
      <c r="Z111" s="12">
        <f t="shared" si="45"/>
        <v>47.149293076106133</v>
      </c>
      <c r="AA111" s="12">
        <f t="shared" si="52"/>
        <v>48.43820590192761</v>
      </c>
      <c r="AB111" s="7" t="str">
        <f t="shared" si="53"/>
        <v/>
      </c>
      <c r="AC111" s="12">
        <f t="shared" si="47"/>
        <v>47.66</v>
      </c>
      <c r="AD111" s="13" t="str">
        <f t="shared" si="54"/>
        <v/>
      </c>
      <c r="AE111" s="12">
        <f t="shared" si="46"/>
        <v>46.322000200000005</v>
      </c>
      <c r="AF111" s="12">
        <f t="shared" si="49"/>
        <v>47.900800359999991</v>
      </c>
      <c r="AG111" s="7" t="str">
        <f t="shared" si="55"/>
        <v/>
      </c>
      <c r="AH111" s="12">
        <f t="shared" si="48"/>
        <v>48.360000999999997</v>
      </c>
      <c r="AI111" s="13" t="str">
        <f t="shared" si="41"/>
        <v/>
      </c>
      <c r="AK111" s="12">
        <f t="shared" si="56"/>
        <v>-0.88199980000000267</v>
      </c>
      <c r="AL111" s="12">
        <f t="shared" si="57"/>
        <v>0.43959996000000245</v>
      </c>
      <c r="AM111" s="7" t="str">
        <f t="shared" si="58"/>
        <v/>
      </c>
      <c r="AN111" s="7" t="str">
        <f t="shared" si="59"/>
        <v/>
      </c>
      <c r="AO111" s="12">
        <f t="shared" si="32"/>
        <v>-1.2889128258214768</v>
      </c>
      <c r="AP111" s="12">
        <f t="shared" si="33"/>
        <v>0.72810881810265471</v>
      </c>
      <c r="AQ111" s="7" t="str">
        <f t="shared" si="60"/>
        <v/>
      </c>
      <c r="AR111" s="7" t="str">
        <f t="shared" si="61"/>
        <v/>
      </c>
      <c r="AS111" s="12">
        <f t="shared" si="34"/>
        <v>-1.5788001599999859</v>
      </c>
      <c r="AT111" s="12">
        <f t="shared" si="35"/>
        <v>1.0019998000000001</v>
      </c>
      <c r="AU111" s="7" t="str">
        <f t="shared" si="62"/>
        <v/>
      </c>
      <c r="AV111" s="7" t="str">
        <f t="shared" si="63"/>
        <v/>
      </c>
    </row>
    <row r="112" spans="12:48" x14ac:dyDescent="0.25">
      <c r="L112" s="11">
        <v>42894</v>
      </c>
      <c r="M112" s="7">
        <v>45.849997999999999</v>
      </c>
      <c r="N112" s="12">
        <v>46.18</v>
      </c>
      <c r="O112" s="12">
        <v>45.200001</v>
      </c>
      <c r="P112" s="12">
        <v>45.639999000000003</v>
      </c>
      <c r="Q112" s="7">
        <v>1182327</v>
      </c>
      <c r="R112" s="12">
        <f t="shared" si="42"/>
        <v>45.639999000000003</v>
      </c>
      <c r="S112" s="12">
        <v>46.852168076065624</v>
      </c>
      <c r="T112" s="12">
        <v>44.639999000000003</v>
      </c>
      <c r="U112" s="12">
        <f t="shared" ref="U112:U175" si="64">AVERAGE(P108:P112)</f>
        <v>46.922000199999999</v>
      </c>
      <c r="V112" s="12">
        <f t="shared" si="50"/>
        <v>48.26080035999999</v>
      </c>
      <c r="W112" s="7" t="str">
        <f t="shared" si="43"/>
        <v/>
      </c>
      <c r="X112" s="12">
        <f t="shared" si="51"/>
        <v>48.189999</v>
      </c>
      <c r="Y112" s="13" t="str">
        <f t="shared" si="36"/>
        <v/>
      </c>
      <c r="Z112" s="12">
        <f t="shared" si="45"/>
        <v>47.177250455541696</v>
      </c>
      <c r="AA112" s="12">
        <f t="shared" si="52"/>
        <v>48.514712731399676</v>
      </c>
      <c r="AB112" s="7" t="str">
        <f t="shared" si="53"/>
        <v/>
      </c>
      <c r="AC112" s="12">
        <f t="shared" si="47"/>
        <v>47.66</v>
      </c>
      <c r="AD112" s="13" t="str">
        <f t="shared" si="54"/>
        <v/>
      </c>
      <c r="AE112" s="12">
        <f t="shared" si="46"/>
        <v>45.956000599999996</v>
      </c>
      <c r="AF112" s="12">
        <f t="shared" si="49"/>
        <v>47.873200439999991</v>
      </c>
      <c r="AG112" s="7" t="str">
        <f t="shared" si="55"/>
        <v/>
      </c>
      <c r="AH112" s="12">
        <f t="shared" si="48"/>
        <v>48.360000999999997</v>
      </c>
      <c r="AI112" s="13" t="str">
        <f t="shared" si="41"/>
        <v/>
      </c>
      <c r="AK112" s="12">
        <f t="shared" si="56"/>
        <v>-1.338800159999991</v>
      </c>
      <c r="AL112" s="12">
        <f t="shared" si="57"/>
        <v>0.88199980000000267</v>
      </c>
      <c r="AM112" s="7" t="str">
        <f t="shared" si="58"/>
        <v/>
      </c>
      <c r="AN112" s="7" t="str">
        <f t="shared" si="59"/>
        <v/>
      </c>
      <c r="AO112" s="12">
        <f t="shared" ref="AO112:AO175" si="65">Z112-AA112</f>
        <v>-1.3374622758579804</v>
      </c>
      <c r="AP112" s="12">
        <f t="shared" ref="AP112:AP175" si="66">AA111-Z111</f>
        <v>1.2889128258214768</v>
      </c>
      <c r="AQ112" s="7" t="str">
        <f t="shared" si="60"/>
        <v/>
      </c>
      <c r="AR112" s="7" t="str">
        <f t="shared" si="61"/>
        <v/>
      </c>
      <c r="AS112" s="12">
        <f t="shared" ref="AS112:AS175" si="67">AE112-AF112</f>
        <v>-1.917199839999995</v>
      </c>
      <c r="AT112" s="12">
        <f t="shared" ref="AT112:AT175" si="68">AF111-AE111</f>
        <v>1.5788001599999859</v>
      </c>
      <c r="AU112" s="7" t="str">
        <f t="shared" si="62"/>
        <v/>
      </c>
      <c r="AV112" s="7" t="str">
        <f t="shared" si="63"/>
        <v/>
      </c>
    </row>
    <row r="113" spans="12:48" x14ac:dyDescent="0.25">
      <c r="L113" s="11">
        <v>42895</v>
      </c>
      <c r="M113" s="7">
        <v>45.709999000000003</v>
      </c>
      <c r="N113" s="12">
        <v>46.18</v>
      </c>
      <c r="O113" s="12">
        <v>45.27</v>
      </c>
      <c r="P113" s="12">
        <v>45.830002</v>
      </c>
      <c r="Q113" s="7">
        <v>927695</v>
      </c>
      <c r="R113" s="12">
        <f t="shared" si="42"/>
        <v>45.830002</v>
      </c>
      <c r="S113" s="12">
        <v>46.442382151071307</v>
      </c>
      <c r="T113" s="12">
        <v>44.830002</v>
      </c>
      <c r="U113" s="12">
        <f t="shared" si="64"/>
        <v>46.556000599999997</v>
      </c>
      <c r="V113" s="12">
        <f t="shared" si="50"/>
        <v>48.273200439999989</v>
      </c>
      <c r="W113" s="7" t="str">
        <f t="shared" si="43"/>
        <v/>
      </c>
      <c r="X113" s="12">
        <f t="shared" si="51"/>
        <v>48.189999</v>
      </c>
      <c r="Y113" s="13" t="str">
        <f t="shared" ref="Y113:Y176" si="69">IF(W112="SELL",X113/X112-1,IF(W112="BUY",1-X113/X112,""))</f>
        <v/>
      </c>
      <c r="Z113" s="12">
        <f t="shared" si="45"/>
        <v>46.892086203543251</v>
      </c>
      <c r="AA113" s="12">
        <f t="shared" si="52"/>
        <v>48.510228711602402</v>
      </c>
      <c r="AB113" s="7" t="str">
        <f t="shared" si="53"/>
        <v/>
      </c>
      <c r="AC113" s="12">
        <f t="shared" si="47"/>
        <v>47.66</v>
      </c>
      <c r="AD113" s="13" t="str">
        <f t="shared" si="54"/>
        <v/>
      </c>
      <c r="AE113" s="12">
        <f t="shared" si="46"/>
        <v>45.292000600000009</v>
      </c>
      <c r="AF113" s="12">
        <f t="shared" si="49"/>
        <v>47.82760047999998</v>
      </c>
      <c r="AG113" s="7" t="str">
        <f t="shared" si="55"/>
        <v/>
      </c>
      <c r="AH113" s="12">
        <f t="shared" si="48"/>
        <v>48.360000999999997</v>
      </c>
      <c r="AI113" s="13" t="str">
        <f t="shared" si="41"/>
        <v/>
      </c>
      <c r="AK113" s="12">
        <f t="shared" si="56"/>
        <v>-1.7171998399999922</v>
      </c>
      <c r="AL113" s="12">
        <f t="shared" si="57"/>
        <v>1.338800159999991</v>
      </c>
      <c r="AM113" s="7" t="str">
        <f t="shared" si="58"/>
        <v/>
      </c>
      <c r="AN113" s="7" t="str">
        <f t="shared" si="59"/>
        <v/>
      </c>
      <c r="AO113" s="12">
        <f t="shared" si="65"/>
        <v>-1.6181425080591509</v>
      </c>
      <c r="AP113" s="12">
        <f t="shared" si="66"/>
        <v>1.3374622758579804</v>
      </c>
      <c r="AQ113" s="7" t="str">
        <f t="shared" si="60"/>
        <v/>
      </c>
      <c r="AR113" s="7" t="str">
        <f t="shared" si="61"/>
        <v/>
      </c>
      <c r="AS113" s="12">
        <f t="shared" si="67"/>
        <v>-2.5355998799999711</v>
      </c>
      <c r="AT113" s="12">
        <f t="shared" si="68"/>
        <v>1.917199839999995</v>
      </c>
      <c r="AU113" s="7" t="str">
        <f t="shared" si="62"/>
        <v/>
      </c>
      <c r="AV113" s="7" t="str">
        <f t="shared" si="63"/>
        <v/>
      </c>
    </row>
    <row r="114" spans="12:48" x14ac:dyDescent="0.25">
      <c r="L114" s="11">
        <v>42898</v>
      </c>
      <c r="M114" s="7">
        <v>45.799999</v>
      </c>
      <c r="N114" s="12">
        <v>46.709999000000003</v>
      </c>
      <c r="O114" s="12">
        <v>45.66</v>
      </c>
      <c r="P114" s="12">
        <v>46.080002</v>
      </c>
      <c r="Q114" s="7">
        <v>735933</v>
      </c>
      <c r="R114" s="12">
        <f t="shared" si="42"/>
        <v>46.080002</v>
      </c>
      <c r="S114" s="12">
        <v>46.068616964377618</v>
      </c>
      <c r="T114" s="12">
        <v>45.080002</v>
      </c>
      <c r="U114" s="12">
        <f t="shared" si="64"/>
        <v>46.292000600000009</v>
      </c>
      <c r="V114" s="12">
        <f t="shared" si="50"/>
        <v>48.267600479999984</v>
      </c>
      <c r="W114" s="7" t="str">
        <f t="shared" si="43"/>
        <v/>
      </c>
      <c r="X114" s="12">
        <f t="shared" si="51"/>
        <v>48.189999</v>
      </c>
      <c r="Y114" s="13" t="str">
        <f t="shared" si="69"/>
        <v/>
      </c>
      <c r="Z114" s="12">
        <f t="shared" si="45"/>
        <v>46.620273134528034</v>
      </c>
      <c r="AA114" s="12">
        <f t="shared" si="52"/>
        <v>48.519035209291644</v>
      </c>
      <c r="AB114" s="7" t="str">
        <f t="shared" si="53"/>
        <v/>
      </c>
      <c r="AC114" s="12">
        <f t="shared" si="47"/>
        <v>47.66</v>
      </c>
      <c r="AD114" s="13" t="str">
        <f t="shared" si="54"/>
        <v/>
      </c>
      <c r="AE114" s="12">
        <f t="shared" si="46"/>
        <v>45.146000600000008</v>
      </c>
      <c r="AF114" s="12">
        <f t="shared" si="49"/>
        <v>47.828800439999988</v>
      </c>
      <c r="AG114" s="7" t="str">
        <f t="shared" si="55"/>
        <v/>
      </c>
      <c r="AH114" s="12">
        <f t="shared" si="48"/>
        <v>48.360000999999997</v>
      </c>
      <c r="AI114" s="13" t="str">
        <f t="shared" si="41"/>
        <v/>
      </c>
      <c r="AK114" s="12">
        <f t="shared" si="56"/>
        <v>-1.9755998799999759</v>
      </c>
      <c r="AL114" s="12">
        <f t="shared" si="57"/>
        <v>1.7171998399999922</v>
      </c>
      <c r="AM114" s="7" t="str">
        <f t="shared" si="58"/>
        <v/>
      </c>
      <c r="AN114" s="7" t="str">
        <f t="shared" si="59"/>
        <v/>
      </c>
      <c r="AO114" s="12">
        <f t="shared" si="65"/>
        <v>-1.89876207476361</v>
      </c>
      <c r="AP114" s="12">
        <f t="shared" si="66"/>
        <v>1.6181425080591509</v>
      </c>
      <c r="AQ114" s="7" t="str">
        <f t="shared" si="60"/>
        <v/>
      </c>
      <c r="AR114" s="7" t="str">
        <f t="shared" si="61"/>
        <v/>
      </c>
      <c r="AS114" s="12">
        <f t="shared" si="67"/>
        <v>-2.68279983999998</v>
      </c>
      <c r="AT114" s="12">
        <f t="shared" si="68"/>
        <v>2.5355998799999711</v>
      </c>
      <c r="AU114" s="7" t="str">
        <f t="shared" si="62"/>
        <v/>
      </c>
      <c r="AV114" s="7" t="str">
        <f t="shared" si="63"/>
        <v/>
      </c>
    </row>
    <row r="115" spans="12:48" x14ac:dyDescent="0.25">
      <c r="L115" s="11">
        <v>42899</v>
      </c>
      <c r="M115" s="7">
        <v>46.009998000000003</v>
      </c>
      <c r="N115" s="12">
        <v>46.57</v>
      </c>
      <c r="O115" s="12">
        <v>45.560001</v>
      </c>
      <c r="P115" s="12">
        <v>46.459999000000003</v>
      </c>
      <c r="Q115" s="7">
        <v>666765</v>
      </c>
      <c r="R115" s="12">
        <f t="shared" si="42"/>
        <v>46.459999000000003</v>
      </c>
      <c r="S115" s="12">
        <v>46.97542854883271</v>
      </c>
      <c r="T115" s="12">
        <v>46.459999000000003</v>
      </c>
      <c r="U115" s="12">
        <f t="shared" si="64"/>
        <v>45.946000600000005</v>
      </c>
      <c r="V115" s="12">
        <f t="shared" si="50"/>
        <v>48.268800439999985</v>
      </c>
      <c r="W115" s="7" t="str">
        <f t="shared" si="43"/>
        <v/>
      </c>
      <c r="X115" s="12">
        <f t="shared" si="51"/>
        <v>48.189999</v>
      </c>
      <c r="Y115" s="13" t="str">
        <f t="shared" si="69"/>
        <v/>
      </c>
      <c r="Z115" s="12">
        <f t="shared" si="45"/>
        <v>46.120740558591756</v>
      </c>
      <c r="AA115" s="12">
        <f t="shared" si="52"/>
        <v>48.437262289275083</v>
      </c>
      <c r="AB115" s="7" t="str">
        <f t="shared" si="53"/>
        <v/>
      </c>
      <c r="AC115" s="12">
        <f t="shared" si="47"/>
        <v>47.66</v>
      </c>
      <c r="AD115" s="13" t="str">
        <f t="shared" si="54"/>
        <v/>
      </c>
      <c r="AE115" s="12">
        <f t="shared" si="46"/>
        <v>45.348000400000004</v>
      </c>
      <c r="AF115" s="12">
        <f t="shared" si="49"/>
        <v>47.86280039999999</v>
      </c>
      <c r="AG115" s="7" t="str">
        <f t="shared" si="55"/>
        <v/>
      </c>
      <c r="AH115" s="12">
        <f t="shared" si="48"/>
        <v>48.360000999999997</v>
      </c>
      <c r="AI115" s="13" t="str">
        <f t="shared" si="41"/>
        <v/>
      </c>
      <c r="AK115" s="12">
        <f t="shared" si="56"/>
        <v>-2.3227998399999805</v>
      </c>
      <c r="AL115" s="12">
        <f t="shared" si="57"/>
        <v>1.9755998799999759</v>
      </c>
      <c r="AM115" s="7" t="str">
        <f t="shared" si="58"/>
        <v/>
      </c>
      <c r="AN115" s="7" t="str">
        <f t="shared" si="59"/>
        <v/>
      </c>
      <c r="AO115" s="12">
        <f t="shared" si="65"/>
        <v>-2.316521730683327</v>
      </c>
      <c r="AP115" s="12">
        <f t="shared" si="66"/>
        <v>1.89876207476361</v>
      </c>
      <c r="AQ115" s="7" t="str">
        <f t="shared" si="60"/>
        <v/>
      </c>
      <c r="AR115" s="7" t="str">
        <f t="shared" si="61"/>
        <v/>
      </c>
      <c r="AS115" s="12">
        <f t="shared" si="67"/>
        <v>-2.5147999999999868</v>
      </c>
      <c r="AT115" s="12">
        <f t="shared" si="68"/>
        <v>2.68279983999998</v>
      </c>
      <c r="AU115" s="7" t="str">
        <f t="shared" si="62"/>
        <v/>
      </c>
      <c r="AV115" s="7" t="str">
        <f t="shared" si="63"/>
        <v/>
      </c>
    </row>
    <row r="116" spans="12:48" x14ac:dyDescent="0.25">
      <c r="L116" s="11">
        <v>42900</v>
      </c>
      <c r="M116" s="7">
        <v>45.939999</v>
      </c>
      <c r="N116" s="12">
        <v>46.490001999999997</v>
      </c>
      <c r="O116" s="12">
        <v>44.540000999999997</v>
      </c>
      <c r="P116" s="12">
        <v>44.73</v>
      </c>
      <c r="Q116" s="7">
        <v>783320</v>
      </c>
      <c r="R116" s="12">
        <f t="shared" si="42"/>
        <v>44.73</v>
      </c>
      <c r="S116" s="12">
        <v>44.265107052611505</v>
      </c>
      <c r="T116" s="12">
        <v>45.73</v>
      </c>
      <c r="U116" s="12">
        <f t="shared" si="64"/>
        <v>45.748000400000002</v>
      </c>
      <c r="V116" s="12">
        <f t="shared" si="50"/>
        <v>48.22280039999999</v>
      </c>
      <c r="W116" s="7" t="str">
        <f t="shared" si="43"/>
        <v/>
      </c>
      <c r="X116" s="12">
        <f t="shared" si="51"/>
        <v>48.189999</v>
      </c>
      <c r="Y116" s="13" t="str">
        <f t="shared" si="69"/>
        <v/>
      </c>
      <c r="Z116" s="12">
        <f t="shared" si="45"/>
        <v>45.468840414834268</v>
      </c>
      <c r="AA116" s="12">
        <f t="shared" si="52"/>
        <v>48.358043334501929</v>
      </c>
      <c r="AB116" s="7" t="str">
        <f t="shared" si="53"/>
        <v/>
      </c>
      <c r="AC116" s="12">
        <f t="shared" si="47"/>
        <v>47.66</v>
      </c>
      <c r="AD116" s="13" t="str">
        <f t="shared" si="54"/>
        <v/>
      </c>
      <c r="AE116" s="12">
        <f t="shared" si="46"/>
        <v>45.512000399999998</v>
      </c>
      <c r="AF116" s="12">
        <f t="shared" si="49"/>
        <v>47.788000279999999</v>
      </c>
      <c r="AG116" s="7" t="str">
        <f t="shared" si="55"/>
        <v/>
      </c>
      <c r="AH116" s="12">
        <f t="shared" si="48"/>
        <v>48.360000999999997</v>
      </c>
      <c r="AI116" s="13" t="str">
        <f t="shared" si="41"/>
        <v/>
      </c>
      <c r="AK116" s="12">
        <f t="shared" si="56"/>
        <v>-2.4747999999999877</v>
      </c>
      <c r="AL116" s="12">
        <f t="shared" si="57"/>
        <v>2.3227998399999805</v>
      </c>
      <c r="AM116" s="7" t="str">
        <f t="shared" si="58"/>
        <v/>
      </c>
      <c r="AN116" s="7" t="str">
        <f t="shared" si="59"/>
        <v/>
      </c>
      <c r="AO116" s="12">
        <f t="shared" si="65"/>
        <v>-2.8892029196676603</v>
      </c>
      <c r="AP116" s="12">
        <f t="shared" si="66"/>
        <v>2.316521730683327</v>
      </c>
      <c r="AQ116" s="7" t="str">
        <f t="shared" si="60"/>
        <v/>
      </c>
      <c r="AR116" s="7" t="str">
        <f t="shared" si="61"/>
        <v/>
      </c>
      <c r="AS116" s="12">
        <f t="shared" si="67"/>
        <v>-2.2759998800000005</v>
      </c>
      <c r="AT116" s="12">
        <f t="shared" si="68"/>
        <v>2.5147999999999868</v>
      </c>
      <c r="AU116" s="7" t="str">
        <f t="shared" si="62"/>
        <v/>
      </c>
      <c r="AV116" s="7" t="str">
        <f t="shared" si="63"/>
        <v/>
      </c>
    </row>
    <row r="117" spans="12:48" x14ac:dyDescent="0.25">
      <c r="L117" s="11">
        <v>42901</v>
      </c>
      <c r="M117" s="7">
        <v>44.689999</v>
      </c>
      <c r="N117" s="12">
        <v>44.810001</v>
      </c>
      <c r="O117" s="12">
        <v>44.220001000000003</v>
      </c>
      <c r="P117" s="12">
        <v>44.459999000000003</v>
      </c>
      <c r="Q117" s="7">
        <v>924408</v>
      </c>
      <c r="R117" s="12">
        <f t="shared" si="42"/>
        <v>44.459999000000003</v>
      </c>
      <c r="S117" s="12">
        <v>43.592667357278216</v>
      </c>
      <c r="T117" s="12">
        <v>45.459999000000003</v>
      </c>
      <c r="U117" s="12">
        <f t="shared" si="64"/>
        <v>45.512000399999998</v>
      </c>
      <c r="V117" s="12">
        <f t="shared" si="50"/>
        <v>48.108000279999999</v>
      </c>
      <c r="W117" s="7" t="str">
        <f t="shared" si="43"/>
        <v/>
      </c>
      <c r="X117" s="12">
        <f t="shared" si="51"/>
        <v>48.189999</v>
      </c>
      <c r="Y117" s="13" t="str">
        <f t="shared" si="69"/>
        <v/>
      </c>
      <c r="Z117" s="12">
        <f t="shared" si="45"/>
        <v>45.479926064032384</v>
      </c>
      <c r="AA117" s="12">
        <f t="shared" si="52"/>
        <v>48.250988261660375</v>
      </c>
      <c r="AB117" s="7" t="str">
        <f t="shared" si="53"/>
        <v/>
      </c>
      <c r="AC117" s="12">
        <f t="shared" si="47"/>
        <v>47.66</v>
      </c>
      <c r="AD117" s="13" t="str">
        <f t="shared" si="54"/>
        <v/>
      </c>
      <c r="AE117" s="12">
        <f t="shared" si="46"/>
        <v>45.694000400000007</v>
      </c>
      <c r="AF117" s="12">
        <f t="shared" si="49"/>
        <v>47.704400280000002</v>
      </c>
      <c r="AG117" s="7" t="str">
        <f t="shared" si="55"/>
        <v/>
      </c>
      <c r="AH117" s="12">
        <f t="shared" si="48"/>
        <v>48.360000999999997</v>
      </c>
      <c r="AI117" s="13" t="str">
        <f t="shared" si="41"/>
        <v/>
      </c>
      <c r="AK117" s="12">
        <f t="shared" si="56"/>
        <v>-2.5959998800000008</v>
      </c>
      <c r="AL117" s="12">
        <f t="shared" si="57"/>
        <v>2.4747999999999877</v>
      </c>
      <c r="AM117" s="7" t="str">
        <f t="shared" si="58"/>
        <v/>
      </c>
      <c r="AN117" s="7" t="str">
        <f t="shared" si="59"/>
        <v/>
      </c>
      <c r="AO117" s="12">
        <f t="shared" si="65"/>
        <v>-2.771062197627991</v>
      </c>
      <c r="AP117" s="12">
        <f t="shared" si="66"/>
        <v>2.8892029196676603</v>
      </c>
      <c r="AQ117" s="7" t="str">
        <f t="shared" si="60"/>
        <v/>
      </c>
      <c r="AR117" s="7" t="str">
        <f t="shared" si="61"/>
        <v/>
      </c>
      <c r="AS117" s="12">
        <f t="shared" si="67"/>
        <v>-2.0103998799999943</v>
      </c>
      <c r="AT117" s="12">
        <f t="shared" si="68"/>
        <v>2.2759998800000005</v>
      </c>
      <c r="AU117" s="7" t="str">
        <f t="shared" si="62"/>
        <v/>
      </c>
      <c r="AV117" s="7" t="str">
        <f t="shared" si="63"/>
        <v/>
      </c>
    </row>
    <row r="118" spans="12:48" x14ac:dyDescent="0.25">
      <c r="L118" s="11">
        <v>42902</v>
      </c>
      <c r="M118" s="7">
        <v>44.25</v>
      </c>
      <c r="N118" s="12">
        <v>44.939999</v>
      </c>
      <c r="O118" s="12">
        <v>44.240001999999997</v>
      </c>
      <c r="P118" s="12">
        <v>44.740001999999997</v>
      </c>
      <c r="Q118" s="7">
        <v>500938</v>
      </c>
      <c r="R118" s="12">
        <f t="shared" si="42"/>
        <v>44.740001999999997</v>
      </c>
      <c r="S118" s="12">
        <v>46.497810397061883</v>
      </c>
      <c r="T118" s="12">
        <v>45.740001999999997</v>
      </c>
      <c r="U118" s="12">
        <f t="shared" si="64"/>
        <v>45.294000400000002</v>
      </c>
      <c r="V118" s="12">
        <f t="shared" si="50"/>
        <v>47.984400280000003</v>
      </c>
      <c r="W118" s="7" t="str">
        <f t="shared" si="43"/>
        <v/>
      </c>
      <c r="X118" s="12">
        <f t="shared" si="51"/>
        <v>48.189999</v>
      </c>
      <c r="Y118" s="13" t="str">
        <f t="shared" si="69"/>
        <v/>
      </c>
      <c r="Z118" s="12">
        <f t="shared" si="45"/>
        <v>45.050996568425106</v>
      </c>
      <c r="AA118" s="12">
        <f t="shared" si="52"/>
        <v>48.05304626292147</v>
      </c>
      <c r="AB118" s="7" t="str">
        <f t="shared" si="53"/>
        <v/>
      </c>
      <c r="AC118" s="12">
        <f t="shared" si="47"/>
        <v>47.66</v>
      </c>
      <c r="AD118" s="13" t="str">
        <f t="shared" si="54"/>
        <v/>
      </c>
      <c r="AE118" s="12">
        <f t="shared" si="46"/>
        <v>45.518000200000003</v>
      </c>
      <c r="AF118" s="12">
        <f t="shared" si="49"/>
        <v>47.558800320000003</v>
      </c>
      <c r="AG118" s="7" t="str">
        <f t="shared" si="55"/>
        <v/>
      </c>
      <c r="AH118" s="12">
        <f t="shared" si="48"/>
        <v>48.360000999999997</v>
      </c>
      <c r="AI118" s="13" t="str">
        <f t="shared" si="41"/>
        <v/>
      </c>
      <c r="AK118" s="12">
        <f t="shared" si="56"/>
        <v>-2.6903998800000011</v>
      </c>
      <c r="AL118" s="12">
        <f t="shared" si="57"/>
        <v>2.5959998800000008</v>
      </c>
      <c r="AM118" s="7" t="str">
        <f t="shared" si="58"/>
        <v/>
      </c>
      <c r="AN118" s="7" t="str">
        <f t="shared" si="59"/>
        <v/>
      </c>
      <c r="AO118" s="12">
        <f t="shared" si="65"/>
        <v>-3.0020496944963639</v>
      </c>
      <c r="AP118" s="12">
        <f t="shared" si="66"/>
        <v>2.771062197627991</v>
      </c>
      <c r="AQ118" s="7" t="str">
        <f t="shared" si="60"/>
        <v/>
      </c>
      <c r="AR118" s="7" t="str">
        <f t="shared" si="61"/>
        <v/>
      </c>
      <c r="AS118" s="12">
        <f t="shared" si="67"/>
        <v>-2.0408001200000001</v>
      </c>
      <c r="AT118" s="12">
        <f t="shared" si="68"/>
        <v>2.0103998799999943</v>
      </c>
      <c r="AU118" s="7" t="str">
        <f t="shared" si="62"/>
        <v/>
      </c>
      <c r="AV118" s="7" t="str">
        <f t="shared" si="63"/>
        <v/>
      </c>
    </row>
    <row r="119" spans="12:48" x14ac:dyDescent="0.25">
      <c r="L119" s="11">
        <v>42905</v>
      </c>
      <c r="M119" s="7">
        <v>44.68</v>
      </c>
      <c r="N119" s="12">
        <v>45.060001</v>
      </c>
      <c r="O119" s="12">
        <v>44.049999</v>
      </c>
      <c r="P119" s="12">
        <v>44.200001</v>
      </c>
      <c r="Q119" s="7">
        <v>191824</v>
      </c>
      <c r="R119" s="12">
        <f t="shared" si="42"/>
        <v>44.200001</v>
      </c>
      <c r="S119" s="12">
        <v>43.923969486341221</v>
      </c>
      <c r="T119" s="12">
        <v>44.200001</v>
      </c>
      <c r="U119" s="12">
        <f t="shared" si="64"/>
        <v>44.918000200000009</v>
      </c>
      <c r="V119" s="12">
        <f t="shared" si="50"/>
        <v>47.838800319999997</v>
      </c>
      <c r="W119" s="7" t="str">
        <f t="shared" si="43"/>
        <v/>
      </c>
      <c r="X119" s="12">
        <f t="shared" si="51"/>
        <v>48.189999</v>
      </c>
      <c r="Y119" s="13" t="str">
        <f t="shared" si="69"/>
        <v/>
      </c>
      <c r="Z119" s="12">
        <f t="shared" si="45"/>
        <v>44.335244535935054</v>
      </c>
      <c r="AA119" s="12">
        <f t="shared" si="52"/>
        <v>47.784772242979734</v>
      </c>
      <c r="AB119" s="7" t="str">
        <f t="shared" si="53"/>
        <v/>
      </c>
      <c r="AC119" s="12">
        <f t="shared" si="47"/>
        <v>47.66</v>
      </c>
      <c r="AD119" s="13" t="str">
        <f t="shared" si="54"/>
        <v/>
      </c>
      <c r="AE119" s="12">
        <f t="shared" si="46"/>
        <v>45.072000399999993</v>
      </c>
      <c r="AF119" s="12">
        <f t="shared" si="49"/>
        <v>47.374000400000007</v>
      </c>
      <c r="AG119" s="7" t="str">
        <f t="shared" si="55"/>
        <v/>
      </c>
      <c r="AH119" s="12">
        <f t="shared" si="48"/>
        <v>48.360000999999997</v>
      </c>
      <c r="AI119" s="13" t="str">
        <f t="shared" si="41"/>
        <v/>
      </c>
      <c r="AK119" s="12">
        <f t="shared" si="56"/>
        <v>-2.9208001199999885</v>
      </c>
      <c r="AL119" s="12">
        <f t="shared" si="57"/>
        <v>2.6903998800000011</v>
      </c>
      <c r="AM119" s="7" t="str">
        <f t="shared" si="58"/>
        <v/>
      </c>
      <c r="AN119" s="7" t="str">
        <f t="shared" si="59"/>
        <v/>
      </c>
      <c r="AO119" s="12">
        <f t="shared" si="65"/>
        <v>-3.4495277070446804</v>
      </c>
      <c r="AP119" s="12">
        <f t="shared" si="66"/>
        <v>3.0020496944963639</v>
      </c>
      <c r="AQ119" s="7" t="str">
        <f t="shared" si="60"/>
        <v/>
      </c>
      <c r="AR119" s="7" t="str">
        <f t="shared" si="61"/>
        <v/>
      </c>
      <c r="AS119" s="12">
        <f t="shared" si="67"/>
        <v>-2.3020000000000138</v>
      </c>
      <c r="AT119" s="12">
        <f t="shared" si="68"/>
        <v>2.0408001200000001</v>
      </c>
      <c r="AU119" s="7" t="str">
        <f t="shared" si="62"/>
        <v/>
      </c>
      <c r="AV119" s="7" t="str">
        <f t="shared" si="63"/>
        <v/>
      </c>
    </row>
    <row r="120" spans="12:48" x14ac:dyDescent="0.25">
      <c r="L120" s="11">
        <v>42906</v>
      </c>
      <c r="M120" s="7">
        <v>44.110000999999997</v>
      </c>
      <c r="N120" s="12">
        <v>44.400002000000001</v>
      </c>
      <c r="O120" s="12">
        <v>42.75</v>
      </c>
      <c r="P120" s="12">
        <v>43.23</v>
      </c>
      <c r="Q120" s="7">
        <v>123943</v>
      </c>
      <c r="R120" s="12">
        <f t="shared" si="42"/>
        <v>43.23</v>
      </c>
      <c r="S120" s="12">
        <v>43.396668386382473</v>
      </c>
      <c r="T120" s="12">
        <v>44.23</v>
      </c>
      <c r="U120" s="12">
        <f t="shared" si="64"/>
        <v>44.272000399999996</v>
      </c>
      <c r="V120" s="12">
        <f t="shared" si="50"/>
        <v>47.614000400000002</v>
      </c>
      <c r="W120" s="7" t="str">
        <f t="shared" si="43"/>
        <v/>
      </c>
      <c r="X120" s="12">
        <f t="shared" si="51"/>
        <v>48.189999</v>
      </c>
      <c r="Y120" s="13" t="str">
        <f t="shared" si="69"/>
        <v/>
      </c>
      <c r="Z120" s="12">
        <f t="shared" si="45"/>
        <v>43.760780530593557</v>
      </c>
      <c r="AA120" s="12">
        <f t="shared" si="52"/>
        <v>47.472671294574148</v>
      </c>
      <c r="AB120" s="7" t="str">
        <f t="shared" si="53"/>
        <v/>
      </c>
      <c r="AC120" s="12">
        <f t="shared" si="47"/>
        <v>47.66</v>
      </c>
      <c r="AD120" s="13" t="str">
        <f t="shared" si="54"/>
        <v/>
      </c>
      <c r="AE120" s="12">
        <f t="shared" si="46"/>
        <v>44.232000200000002</v>
      </c>
      <c r="AF120" s="12">
        <f t="shared" si="49"/>
        <v>47.088800360000008</v>
      </c>
      <c r="AG120" s="7" t="str">
        <f t="shared" si="55"/>
        <v/>
      </c>
      <c r="AH120" s="12">
        <f t="shared" si="48"/>
        <v>48.360000999999997</v>
      </c>
      <c r="AI120" s="13" t="str">
        <f t="shared" si="41"/>
        <v/>
      </c>
      <c r="AK120" s="12">
        <f t="shared" si="56"/>
        <v>-3.3420000000000059</v>
      </c>
      <c r="AL120" s="12">
        <f t="shared" si="57"/>
        <v>2.9208001199999885</v>
      </c>
      <c r="AM120" s="7" t="str">
        <f t="shared" si="58"/>
        <v/>
      </c>
      <c r="AN120" s="7" t="str">
        <f t="shared" si="59"/>
        <v/>
      </c>
      <c r="AO120" s="12">
        <f t="shared" si="65"/>
        <v>-3.7118907639805911</v>
      </c>
      <c r="AP120" s="12">
        <f t="shared" si="66"/>
        <v>3.4495277070446804</v>
      </c>
      <c r="AQ120" s="7" t="str">
        <f t="shared" si="60"/>
        <v/>
      </c>
      <c r="AR120" s="7" t="str">
        <f t="shared" si="61"/>
        <v/>
      </c>
      <c r="AS120" s="12">
        <f t="shared" si="67"/>
        <v>-2.8568001600000059</v>
      </c>
      <c r="AT120" s="12">
        <f t="shared" si="68"/>
        <v>2.3020000000000138</v>
      </c>
      <c r="AU120" s="7" t="str">
        <f t="shared" si="62"/>
        <v/>
      </c>
      <c r="AV120" s="7" t="str">
        <f t="shared" si="63"/>
        <v/>
      </c>
    </row>
    <row r="121" spans="12:48" x14ac:dyDescent="0.25">
      <c r="L121" s="11">
        <v>42907</v>
      </c>
      <c r="M121" s="7">
        <v>43.380001</v>
      </c>
      <c r="N121" s="12">
        <v>44.200001</v>
      </c>
      <c r="O121" s="12">
        <v>42.049999</v>
      </c>
      <c r="P121" s="12">
        <v>42.529998999999997</v>
      </c>
      <c r="Q121" s="7">
        <v>894104</v>
      </c>
      <c r="R121" s="12">
        <f t="shared" si="42"/>
        <v>42.529998999999997</v>
      </c>
      <c r="S121" s="12">
        <v>41.392787025903985</v>
      </c>
      <c r="T121" s="12">
        <v>41.529998999999997</v>
      </c>
      <c r="U121" s="12">
        <f t="shared" si="64"/>
        <v>43.832000199999996</v>
      </c>
      <c r="V121" s="12">
        <f t="shared" si="50"/>
        <v>47.368800360000002</v>
      </c>
      <c r="W121" s="7" t="str">
        <f t="shared" si="43"/>
        <v/>
      </c>
      <c r="X121" s="12">
        <f t="shared" si="51"/>
        <v>48.189999</v>
      </c>
      <c r="Y121" s="13" t="str">
        <f t="shared" si="69"/>
        <v/>
      </c>
      <c r="Z121" s="12">
        <f t="shared" si="45"/>
        <v>43.73441654348435</v>
      </c>
      <c r="AA121" s="12">
        <f t="shared" si="52"/>
        <v>47.228009493219432</v>
      </c>
      <c r="AB121" s="7" t="str">
        <f t="shared" si="53"/>
        <v/>
      </c>
      <c r="AC121" s="12">
        <f t="shared" si="47"/>
        <v>47.66</v>
      </c>
      <c r="AD121" s="13" t="str">
        <f t="shared" si="54"/>
        <v/>
      </c>
      <c r="AE121" s="12">
        <f t="shared" si="46"/>
        <v>43.488000799999995</v>
      </c>
      <c r="AF121" s="12">
        <f t="shared" si="49"/>
        <v>46.835600440000015</v>
      </c>
      <c r="AG121" s="7" t="str">
        <f t="shared" si="55"/>
        <v/>
      </c>
      <c r="AH121" s="12">
        <f t="shared" si="48"/>
        <v>48.360000999999997</v>
      </c>
      <c r="AI121" s="13" t="str">
        <f t="shared" si="41"/>
        <v/>
      </c>
      <c r="AK121" s="12">
        <f t="shared" si="56"/>
        <v>-3.5368001600000056</v>
      </c>
      <c r="AL121" s="12">
        <f t="shared" si="57"/>
        <v>3.3420000000000059</v>
      </c>
      <c r="AM121" s="7" t="str">
        <f t="shared" si="58"/>
        <v/>
      </c>
      <c r="AN121" s="7" t="str">
        <f t="shared" si="59"/>
        <v/>
      </c>
      <c r="AO121" s="12">
        <f t="shared" si="65"/>
        <v>-3.4935929497350813</v>
      </c>
      <c r="AP121" s="12">
        <f t="shared" si="66"/>
        <v>3.7118907639805911</v>
      </c>
      <c r="AQ121" s="7" t="str">
        <f t="shared" si="60"/>
        <v/>
      </c>
      <c r="AR121" s="7" t="str">
        <f t="shared" si="61"/>
        <v/>
      </c>
      <c r="AS121" s="12">
        <f t="shared" si="67"/>
        <v>-3.3475996400000199</v>
      </c>
      <c r="AT121" s="12">
        <f t="shared" si="68"/>
        <v>2.8568001600000059</v>
      </c>
      <c r="AU121" s="7" t="str">
        <f t="shared" si="62"/>
        <v/>
      </c>
      <c r="AV121" s="7" t="str">
        <f t="shared" si="63"/>
        <v/>
      </c>
    </row>
    <row r="122" spans="12:48" x14ac:dyDescent="0.25">
      <c r="L122" s="11">
        <v>42908</v>
      </c>
      <c r="M122" s="7">
        <v>42.549999</v>
      </c>
      <c r="N122" s="12">
        <v>43.32</v>
      </c>
      <c r="O122" s="12">
        <v>42.259998000000003</v>
      </c>
      <c r="P122" s="12">
        <v>42.740001999999997</v>
      </c>
      <c r="Q122" s="7">
        <v>1071747</v>
      </c>
      <c r="R122" s="12">
        <f t="shared" si="42"/>
        <v>42.740001999999997</v>
      </c>
      <c r="S122" s="12">
        <v>43.46084742173219</v>
      </c>
      <c r="T122" s="12">
        <v>41.740001999999997</v>
      </c>
      <c r="U122" s="12">
        <f t="shared" si="64"/>
        <v>43.488000799999995</v>
      </c>
      <c r="V122" s="12">
        <f t="shared" si="50"/>
        <v>47.115600440000016</v>
      </c>
      <c r="W122" s="7" t="str">
        <f t="shared" si="43"/>
        <v/>
      </c>
      <c r="X122" s="12">
        <f t="shared" si="51"/>
        <v>48.189999</v>
      </c>
      <c r="Y122" s="13" t="str">
        <f t="shared" si="69"/>
        <v/>
      </c>
      <c r="Z122" s="12">
        <f t="shared" si="45"/>
        <v>43.111805627952279</v>
      </c>
      <c r="AA122" s="12">
        <f t="shared" si="52"/>
        <v>46.970378618352527</v>
      </c>
      <c r="AB122" s="7" t="str">
        <f t="shared" si="53"/>
        <v/>
      </c>
      <c r="AC122" s="12">
        <f t="shared" si="47"/>
        <v>47.66</v>
      </c>
      <c r="AD122" s="13" t="str">
        <f t="shared" si="54"/>
        <v/>
      </c>
      <c r="AE122" s="12">
        <f t="shared" si="46"/>
        <v>43.142000000000003</v>
      </c>
      <c r="AF122" s="12">
        <f t="shared" si="49"/>
        <v>46.662000440000014</v>
      </c>
      <c r="AG122" s="7" t="str">
        <f t="shared" si="55"/>
        <v/>
      </c>
      <c r="AH122" s="12">
        <f t="shared" si="48"/>
        <v>48.360000999999997</v>
      </c>
      <c r="AI122" s="13" t="str">
        <f t="shared" si="41"/>
        <v/>
      </c>
      <c r="AK122" s="12">
        <f t="shared" si="56"/>
        <v>-3.627599640000021</v>
      </c>
      <c r="AL122" s="12">
        <f t="shared" si="57"/>
        <v>3.5368001600000056</v>
      </c>
      <c r="AM122" s="7" t="str">
        <f t="shared" si="58"/>
        <v/>
      </c>
      <c r="AN122" s="7" t="str">
        <f t="shared" si="59"/>
        <v/>
      </c>
      <c r="AO122" s="12">
        <f t="shared" si="65"/>
        <v>-3.8585729904002477</v>
      </c>
      <c r="AP122" s="12">
        <f t="shared" si="66"/>
        <v>3.4935929497350813</v>
      </c>
      <c r="AQ122" s="7" t="str">
        <f t="shared" si="60"/>
        <v/>
      </c>
      <c r="AR122" s="7" t="str">
        <f t="shared" si="61"/>
        <v/>
      </c>
      <c r="AS122" s="12">
        <f t="shared" si="67"/>
        <v>-3.5200004400000111</v>
      </c>
      <c r="AT122" s="12">
        <f t="shared" si="68"/>
        <v>3.3475996400000199</v>
      </c>
      <c r="AU122" s="7" t="str">
        <f t="shared" si="62"/>
        <v/>
      </c>
      <c r="AV122" s="7" t="str">
        <f t="shared" si="63"/>
        <v/>
      </c>
    </row>
    <row r="123" spans="12:48" x14ac:dyDescent="0.25">
      <c r="L123" s="11">
        <v>42909</v>
      </c>
      <c r="M123" s="7">
        <v>42.799999</v>
      </c>
      <c r="N123" s="12">
        <v>43.200001</v>
      </c>
      <c r="O123" s="12">
        <v>42.529998999999997</v>
      </c>
      <c r="P123" s="12">
        <v>43.009998000000003</v>
      </c>
      <c r="Q123" s="7">
        <v>668830</v>
      </c>
      <c r="R123" s="12">
        <f t="shared" si="42"/>
        <v>43.009998000000003</v>
      </c>
      <c r="S123" s="12">
        <v>43.384755819401512</v>
      </c>
      <c r="T123" s="12">
        <v>44.009998000000003</v>
      </c>
      <c r="U123" s="12">
        <f t="shared" si="64"/>
        <v>43.142000000000003</v>
      </c>
      <c r="V123" s="12">
        <f t="shared" si="50"/>
        <v>46.86200044000001</v>
      </c>
      <c r="W123" s="7" t="str">
        <f t="shared" si="43"/>
        <v/>
      </c>
      <c r="X123" s="12">
        <f t="shared" si="51"/>
        <v>48.189999</v>
      </c>
      <c r="Y123" s="13" t="str">
        <f t="shared" si="69"/>
        <v/>
      </c>
      <c r="Z123" s="12">
        <f t="shared" si="45"/>
        <v>43.202763650220582</v>
      </c>
      <c r="AA123" s="12">
        <f t="shared" si="52"/>
        <v>46.729011274244804</v>
      </c>
      <c r="AB123" s="7" t="str">
        <f t="shared" si="53"/>
        <v/>
      </c>
      <c r="AC123" s="12">
        <f t="shared" si="47"/>
        <v>47.66</v>
      </c>
      <c r="AD123" s="13" t="str">
        <f t="shared" si="54"/>
        <v/>
      </c>
      <c r="AE123" s="12">
        <f t="shared" si="46"/>
        <v>42.777999999999999</v>
      </c>
      <c r="AF123" s="12">
        <f t="shared" si="49"/>
        <v>46.384000400000012</v>
      </c>
      <c r="AG123" s="7" t="str">
        <f t="shared" si="55"/>
        <v/>
      </c>
      <c r="AH123" s="12">
        <f t="shared" si="48"/>
        <v>48.360000999999997</v>
      </c>
      <c r="AI123" s="13" t="str">
        <f t="shared" si="41"/>
        <v/>
      </c>
      <c r="AK123" s="12">
        <f t="shared" si="56"/>
        <v>-3.7200004400000068</v>
      </c>
      <c r="AL123" s="12">
        <f t="shared" si="57"/>
        <v>3.627599640000021</v>
      </c>
      <c r="AM123" s="7" t="str">
        <f t="shared" si="58"/>
        <v/>
      </c>
      <c r="AN123" s="7" t="str">
        <f t="shared" si="59"/>
        <v/>
      </c>
      <c r="AO123" s="12">
        <f t="shared" si="65"/>
        <v>-3.5262476240242222</v>
      </c>
      <c r="AP123" s="12">
        <f t="shared" si="66"/>
        <v>3.8585729904002477</v>
      </c>
      <c r="AQ123" s="7" t="str">
        <f t="shared" si="60"/>
        <v/>
      </c>
      <c r="AR123" s="7" t="str">
        <f t="shared" si="61"/>
        <v/>
      </c>
      <c r="AS123" s="12">
        <f t="shared" si="67"/>
        <v>-3.6060004000000134</v>
      </c>
      <c r="AT123" s="12">
        <f t="shared" si="68"/>
        <v>3.5200004400000111</v>
      </c>
      <c r="AU123" s="7" t="str">
        <f t="shared" si="62"/>
        <v/>
      </c>
      <c r="AV123" s="7" t="str">
        <f t="shared" si="63"/>
        <v/>
      </c>
    </row>
    <row r="124" spans="12:48" x14ac:dyDescent="0.25">
      <c r="L124" s="11">
        <v>42912</v>
      </c>
      <c r="M124" s="7">
        <v>43.16</v>
      </c>
      <c r="N124" s="12">
        <v>43.650002000000001</v>
      </c>
      <c r="O124" s="12">
        <v>42.630001</v>
      </c>
      <c r="P124" s="12">
        <v>43.380001</v>
      </c>
      <c r="Q124" s="7">
        <v>690906</v>
      </c>
      <c r="R124" s="12">
        <f t="shared" si="42"/>
        <v>43.380001</v>
      </c>
      <c r="S124" s="12">
        <v>44.378759597682773</v>
      </c>
      <c r="T124" s="12">
        <v>42.380001</v>
      </c>
      <c r="U124" s="12">
        <f t="shared" si="64"/>
        <v>42.977999999999994</v>
      </c>
      <c r="V124" s="12">
        <f t="shared" si="50"/>
        <v>46.584000400000015</v>
      </c>
      <c r="W124" s="7" t="str">
        <f t="shared" si="43"/>
        <v/>
      </c>
      <c r="X124" s="12">
        <f t="shared" si="51"/>
        <v>48.189999</v>
      </c>
      <c r="Y124" s="13" t="str">
        <f t="shared" si="69"/>
        <v/>
      </c>
      <c r="Z124" s="12">
        <f t="shared" si="45"/>
        <v>43.670187777246397</v>
      </c>
      <c r="AA124" s="12">
        <f t="shared" si="52"/>
        <v>46.530346731485203</v>
      </c>
      <c r="AB124" s="7" t="str">
        <f t="shared" si="53"/>
        <v/>
      </c>
      <c r="AC124" s="12">
        <f t="shared" si="47"/>
        <v>47.66</v>
      </c>
      <c r="AD124" s="13" t="str">
        <f t="shared" si="54"/>
        <v/>
      </c>
      <c r="AE124" s="12">
        <f t="shared" si="46"/>
        <v>42.780000399999999</v>
      </c>
      <c r="AF124" s="12">
        <f t="shared" si="49"/>
        <v>46.124400480000013</v>
      </c>
      <c r="AG124" s="7" t="str">
        <f t="shared" si="55"/>
        <v/>
      </c>
      <c r="AH124" s="12">
        <f t="shared" si="48"/>
        <v>48.360000999999997</v>
      </c>
      <c r="AI124" s="13" t="str">
        <f t="shared" si="41"/>
        <v/>
      </c>
      <c r="AK124" s="12">
        <f t="shared" si="56"/>
        <v>-3.6060004000000205</v>
      </c>
      <c r="AL124" s="12">
        <f t="shared" si="57"/>
        <v>3.7200004400000068</v>
      </c>
      <c r="AM124" s="7" t="str">
        <f t="shared" si="58"/>
        <v/>
      </c>
      <c r="AN124" s="7" t="str">
        <f t="shared" si="59"/>
        <v/>
      </c>
      <c r="AO124" s="12">
        <f t="shared" si="65"/>
        <v>-2.8601589542388055</v>
      </c>
      <c r="AP124" s="12">
        <f t="shared" si="66"/>
        <v>3.5262476240242222</v>
      </c>
      <c r="AQ124" s="7" t="str">
        <f t="shared" si="60"/>
        <v/>
      </c>
      <c r="AR124" s="7" t="str">
        <f t="shared" si="61"/>
        <v/>
      </c>
      <c r="AS124" s="12">
        <f t="shared" si="67"/>
        <v>-3.344400080000014</v>
      </c>
      <c r="AT124" s="12">
        <f t="shared" si="68"/>
        <v>3.6060004000000134</v>
      </c>
      <c r="AU124" s="7" t="str">
        <f t="shared" si="62"/>
        <v/>
      </c>
      <c r="AV124" s="7" t="str">
        <f t="shared" si="63"/>
        <v/>
      </c>
    </row>
    <row r="125" spans="12:48" x14ac:dyDescent="0.25">
      <c r="L125" s="11">
        <v>42913</v>
      </c>
      <c r="M125" s="7">
        <v>43.490001999999997</v>
      </c>
      <c r="N125" s="12">
        <v>44.439999</v>
      </c>
      <c r="O125" s="12">
        <v>43.32</v>
      </c>
      <c r="P125" s="12">
        <v>44.240001999999997</v>
      </c>
      <c r="Q125" s="7">
        <v>661354</v>
      </c>
      <c r="R125" s="12">
        <f t="shared" si="42"/>
        <v>44.240001999999997</v>
      </c>
      <c r="S125" s="12">
        <v>45.733789021511548</v>
      </c>
      <c r="T125" s="12">
        <v>44.240001999999997</v>
      </c>
      <c r="U125" s="12">
        <f t="shared" si="64"/>
        <v>43.180000399999997</v>
      </c>
      <c r="V125" s="12">
        <f t="shared" si="50"/>
        <v>46.324400480000001</v>
      </c>
      <c r="W125" s="7" t="str">
        <f t="shared" si="43"/>
        <v/>
      </c>
      <c r="X125" s="12">
        <f t="shared" si="51"/>
        <v>48.189999</v>
      </c>
      <c r="Y125" s="13" t="str">
        <f t="shared" si="69"/>
        <v/>
      </c>
      <c r="Z125" s="12">
        <f t="shared" si="45"/>
        <v>44.311736511839051</v>
      </c>
      <c r="AA125" s="12">
        <f t="shared" si="52"/>
        <v>46.246634167990031</v>
      </c>
      <c r="AB125" s="7" t="str">
        <f t="shared" si="53"/>
        <v/>
      </c>
      <c r="AC125" s="12">
        <f t="shared" si="47"/>
        <v>47.66</v>
      </c>
      <c r="AD125" s="13" t="str">
        <f t="shared" si="54"/>
        <v/>
      </c>
      <c r="AE125" s="12">
        <f t="shared" si="46"/>
        <v>43.222000999999999</v>
      </c>
      <c r="AF125" s="12">
        <f t="shared" si="49"/>
        <v>45.815200520000005</v>
      </c>
      <c r="AG125" s="7" t="str">
        <f t="shared" si="55"/>
        <v/>
      </c>
      <c r="AH125" s="12">
        <f t="shared" si="48"/>
        <v>48.360000999999997</v>
      </c>
      <c r="AI125" s="13" t="str">
        <f t="shared" si="41"/>
        <v/>
      </c>
      <c r="AK125" s="12">
        <f t="shared" si="56"/>
        <v>-3.144400080000004</v>
      </c>
      <c r="AL125" s="12">
        <f t="shared" si="57"/>
        <v>3.6060004000000205</v>
      </c>
      <c r="AM125" s="7" t="str">
        <f t="shared" si="58"/>
        <v/>
      </c>
      <c r="AN125" s="7" t="str">
        <f t="shared" si="59"/>
        <v/>
      </c>
      <c r="AO125" s="12">
        <f t="shared" si="65"/>
        <v>-1.9348976561509801</v>
      </c>
      <c r="AP125" s="12">
        <f t="shared" si="66"/>
        <v>2.8601589542388055</v>
      </c>
      <c r="AQ125" s="7" t="str">
        <f t="shared" si="60"/>
        <v/>
      </c>
      <c r="AR125" s="7" t="str">
        <f t="shared" si="61"/>
        <v/>
      </c>
      <c r="AS125" s="12">
        <f t="shared" si="67"/>
        <v>-2.593199520000006</v>
      </c>
      <c r="AT125" s="12">
        <f t="shared" si="68"/>
        <v>3.344400080000014</v>
      </c>
      <c r="AU125" s="7" t="str">
        <f t="shared" si="62"/>
        <v/>
      </c>
      <c r="AV125" s="7" t="str">
        <f t="shared" si="63"/>
        <v/>
      </c>
    </row>
    <row r="126" spans="12:48" x14ac:dyDescent="0.25">
      <c r="L126" s="11">
        <v>42914</v>
      </c>
      <c r="M126" s="7">
        <v>43.700001</v>
      </c>
      <c r="N126" s="12">
        <v>44.900002000000001</v>
      </c>
      <c r="O126" s="12">
        <v>43.669998</v>
      </c>
      <c r="P126" s="12">
        <v>44.740001999999997</v>
      </c>
      <c r="Q126" s="7">
        <v>759115</v>
      </c>
      <c r="R126" s="12">
        <f t="shared" si="42"/>
        <v>44.740001999999997</v>
      </c>
      <c r="S126" s="12">
        <v>44.600530698867239</v>
      </c>
      <c r="T126" s="12">
        <v>43.740001999999997</v>
      </c>
      <c r="U126" s="12">
        <f t="shared" si="64"/>
        <v>43.622000999999997</v>
      </c>
      <c r="V126" s="12">
        <f t="shared" si="50"/>
        <v>46.055200520000007</v>
      </c>
      <c r="W126" s="7" t="str">
        <f t="shared" si="43"/>
        <v/>
      </c>
      <c r="X126" s="12">
        <f t="shared" si="51"/>
        <v>48.189999</v>
      </c>
      <c r="Y126" s="13" t="str">
        <f t="shared" si="69"/>
        <v/>
      </c>
      <c r="Z126" s="12">
        <f t="shared" si="45"/>
        <v>44.693219662225225</v>
      </c>
      <c r="AA126" s="12">
        <f t="shared" si="52"/>
        <v>45.9762964205811</v>
      </c>
      <c r="AB126" s="7" t="str">
        <f t="shared" si="53"/>
        <v/>
      </c>
      <c r="AC126" s="12">
        <f t="shared" si="47"/>
        <v>47.66</v>
      </c>
      <c r="AD126" s="13" t="str">
        <f t="shared" si="54"/>
        <v/>
      </c>
      <c r="AE126" s="12">
        <f t="shared" si="46"/>
        <v>43.660000600000004</v>
      </c>
      <c r="AF126" s="12">
        <f t="shared" si="49"/>
        <v>45.478000480000013</v>
      </c>
      <c r="AG126" s="7" t="str">
        <f t="shared" si="55"/>
        <v/>
      </c>
      <c r="AH126" s="12">
        <f t="shared" si="48"/>
        <v>48.360000999999997</v>
      </c>
      <c r="AI126" s="13" t="str">
        <f t="shared" si="41"/>
        <v/>
      </c>
      <c r="AK126" s="12">
        <f t="shared" si="56"/>
        <v>-2.4331995200000094</v>
      </c>
      <c r="AL126" s="12">
        <f t="shared" si="57"/>
        <v>3.144400080000004</v>
      </c>
      <c r="AM126" s="7" t="str">
        <f t="shared" si="58"/>
        <v/>
      </c>
      <c r="AN126" s="7" t="str">
        <f t="shared" si="59"/>
        <v/>
      </c>
      <c r="AO126" s="12">
        <f t="shared" si="65"/>
        <v>-1.2830767583558753</v>
      </c>
      <c r="AP126" s="12">
        <f t="shared" si="66"/>
        <v>1.9348976561509801</v>
      </c>
      <c r="AQ126" s="7" t="str">
        <f t="shared" si="60"/>
        <v/>
      </c>
      <c r="AR126" s="7" t="str">
        <f t="shared" si="61"/>
        <v/>
      </c>
      <c r="AS126" s="12">
        <f t="shared" si="67"/>
        <v>-1.8179998800000092</v>
      </c>
      <c r="AT126" s="12">
        <f t="shared" si="68"/>
        <v>2.593199520000006</v>
      </c>
      <c r="AU126" s="7" t="str">
        <f t="shared" si="62"/>
        <v/>
      </c>
      <c r="AV126" s="7" t="str">
        <f t="shared" si="63"/>
        <v/>
      </c>
    </row>
    <row r="127" spans="12:48" x14ac:dyDescent="0.25">
      <c r="L127" s="11">
        <v>42915</v>
      </c>
      <c r="M127" s="7">
        <v>44.889999000000003</v>
      </c>
      <c r="N127" s="12">
        <v>45.450001</v>
      </c>
      <c r="O127" s="12">
        <v>44.650002000000001</v>
      </c>
      <c r="P127" s="12">
        <v>44.93</v>
      </c>
      <c r="Q127" s="7">
        <v>753375</v>
      </c>
      <c r="R127" s="12">
        <f t="shared" si="42"/>
        <v>44.93</v>
      </c>
      <c r="S127" s="12">
        <v>45.368263173663081</v>
      </c>
      <c r="T127" s="12">
        <v>43.93</v>
      </c>
      <c r="U127" s="12">
        <f t="shared" si="64"/>
        <v>44.060000600000002</v>
      </c>
      <c r="V127" s="12">
        <f t="shared" si="50"/>
        <v>45.798000480000013</v>
      </c>
      <c r="W127" s="7" t="str">
        <f t="shared" si="43"/>
        <v/>
      </c>
      <c r="X127" s="12">
        <f t="shared" si="51"/>
        <v>48.189999</v>
      </c>
      <c r="Y127" s="13" t="str">
        <f t="shared" si="69"/>
        <v/>
      </c>
      <c r="Z127" s="12">
        <f t="shared" si="45"/>
        <v>45.064321986996127</v>
      </c>
      <c r="AA127" s="12">
        <f t="shared" si="52"/>
        <v>45.825918500745999</v>
      </c>
      <c r="AB127" s="7" t="str">
        <f t="shared" si="53"/>
        <v/>
      </c>
      <c r="AC127" s="12">
        <f t="shared" si="47"/>
        <v>47.66</v>
      </c>
      <c r="AD127" s="13" t="str">
        <f t="shared" si="54"/>
        <v/>
      </c>
      <c r="AE127" s="12">
        <f t="shared" si="46"/>
        <v>43.866001199999999</v>
      </c>
      <c r="AF127" s="12">
        <f t="shared" si="49"/>
        <v>45.363600440000006</v>
      </c>
      <c r="AG127" s="7" t="str">
        <f t="shared" si="55"/>
        <v/>
      </c>
      <c r="AH127" s="12">
        <f t="shared" si="48"/>
        <v>48.360000999999997</v>
      </c>
      <c r="AI127" s="13" t="str">
        <f t="shared" si="41"/>
        <v/>
      </c>
      <c r="AK127" s="12">
        <f t="shared" si="56"/>
        <v>-1.7379998800000109</v>
      </c>
      <c r="AL127" s="12">
        <f t="shared" si="57"/>
        <v>2.4331995200000094</v>
      </c>
      <c r="AM127" s="7" t="str">
        <f t="shared" si="58"/>
        <v/>
      </c>
      <c r="AN127" s="7" t="str">
        <f t="shared" si="59"/>
        <v/>
      </c>
      <c r="AO127" s="12">
        <f t="shared" si="65"/>
        <v>-0.76159651374987192</v>
      </c>
      <c r="AP127" s="12">
        <f t="shared" si="66"/>
        <v>1.2830767583558753</v>
      </c>
      <c r="AQ127" s="7" t="str">
        <f t="shared" si="60"/>
        <v/>
      </c>
      <c r="AR127" s="7" t="str">
        <f t="shared" si="61"/>
        <v/>
      </c>
      <c r="AS127" s="12">
        <f t="shared" si="67"/>
        <v>-1.4975992400000067</v>
      </c>
      <c r="AT127" s="12">
        <f t="shared" si="68"/>
        <v>1.8179998800000092</v>
      </c>
      <c r="AU127" s="7" t="str">
        <f t="shared" si="62"/>
        <v/>
      </c>
      <c r="AV127" s="7" t="str">
        <f t="shared" si="63"/>
        <v/>
      </c>
    </row>
    <row r="128" spans="12:48" x14ac:dyDescent="0.25">
      <c r="L128" s="11">
        <v>42916</v>
      </c>
      <c r="M128" s="7">
        <v>44.889999000000003</v>
      </c>
      <c r="N128" s="12">
        <v>46.349997999999999</v>
      </c>
      <c r="O128" s="12">
        <v>44.880001</v>
      </c>
      <c r="P128" s="12">
        <v>46.040000999999997</v>
      </c>
      <c r="Q128" s="7">
        <v>768946</v>
      </c>
      <c r="R128" s="12">
        <f t="shared" si="42"/>
        <v>46.040000999999997</v>
      </c>
      <c r="S128" s="12">
        <v>45.24026744325603</v>
      </c>
      <c r="T128" s="12">
        <v>45.040000999999997</v>
      </c>
      <c r="U128" s="12">
        <f t="shared" si="64"/>
        <v>44.666001199999997</v>
      </c>
      <c r="V128" s="12">
        <f t="shared" si="50"/>
        <v>45.683600440000006</v>
      </c>
      <c r="W128" s="7" t="str">
        <f t="shared" si="43"/>
        <v/>
      </c>
      <c r="X128" s="12">
        <f t="shared" si="51"/>
        <v>48.189999</v>
      </c>
      <c r="Y128" s="13" t="str">
        <f t="shared" si="69"/>
        <v/>
      </c>
      <c r="Z128" s="12">
        <f t="shared" si="45"/>
        <v>45.126816287987111</v>
      </c>
      <c r="AA128" s="12">
        <f t="shared" si="52"/>
        <v>45.628763329014852</v>
      </c>
      <c r="AB128" s="7" t="str">
        <f t="shared" si="53"/>
        <v/>
      </c>
      <c r="AC128" s="12">
        <f t="shared" si="47"/>
        <v>47.66</v>
      </c>
      <c r="AD128" s="13" t="str">
        <f t="shared" si="54"/>
        <v/>
      </c>
      <c r="AE128" s="12">
        <f t="shared" si="46"/>
        <v>44.216001199999994</v>
      </c>
      <c r="AF128" s="12">
        <f t="shared" si="49"/>
        <v>45.176800520000008</v>
      </c>
      <c r="AG128" s="7" t="str">
        <f t="shared" si="55"/>
        <v/>
      </c>
      <c r="AH128" s="12">
        <f t="shared" si="48"/>
        <v>48.360000999999997</v>
      </c>
      <c r="AI128" s="13" t="str">
        <f t="shared" si="41"/>
        <v/>
      </c>
      <c r="AK128" s="12">
        <f t="shared" si="56"/>
        <v>-1.0175992400000098</v>
      </c>
      <c r="AL128" s="12">
        <f t="shared" si="57"/>
        <v>1.7379998800000109</v>
      </c>
      <c r="AM128" s="7" t="str">
        <f t="shared" si="58"/>
        <v/>
      </c>
      <c r="AN128" s="7" t="str">
        <f t="shared" si="59"/>
        <v/>
      </c>
      <c r="AO128" s="12">
        <f t="shared" si="65"/>
        <v>-0.50194704102774068</v>
      </c>
      <c r="AP128" s="12">
        <f t="shared" si="66"/>
        <v>0.76159651374987192</v>
      </c>
      <c r="AQ128" s="7" t="str">
        <f t="shared" si="60"/>
        <v/>
      </c>
      <c r="AR128" s="7" t="str">
        <f t="shared" si="61"/>
        <v/>
      </c>
      <c r="AS128" s="12">
        <f t="shared" si="67"/>
        <v>-0.96079932000001378</v>
      </c>
      <c r="AT128" s="12">
        <f t="shared" si="68"/>
        <v>1.4975992400000067</v>
      </c>
      <c r="AU128" s="7" t="str">
        <f t="shared" si="62"/>
        <v/>
      </c>
      <c r="AV128" s="7" t="str">
        <f t="shared" si="63"/>
        <v/>
      </c>
    </row>
    <row r="129" spans="12:48" x14ac:dyDescent="0.25">
      <c r="L129" s="11">
        <v>42921</v>
      </c>
      <c r="M129" s="7">
        <v>47.040000999999997</v>
      </c>
      <c r="N129" s="12">
        <v>47.32</v>
      </c>
      <c r="O129" s="12">
        <v>44.509998000000003</v>
      </c>
      <c r="P129" s="12">
        <v>45.130001</v>
      </c>
      <c r="Q129" s="7">
        <v>517621</v>
      </c>
      <c r="R129" s="12">
        <f t="shared" si="42"/>
        <v>45.130001</v>
      </c>
      <c r="S129" s="12">
        <v>44.691231102637651</v>
      </c>
      <c r="T129" s="12">
        <v>44.130001</v>
      </c>
      <c r="U129" s="12">
        <f t="shared" si="64"/>
        <v>45.016001199999991</v>
      </c>
      <c r="V129" s="12">
        <f t="shared" si="50"/>
        <v>45.496800520000008</v>
      </c>
      <c r="W129" s="7" t="str">
        <f t="shared" si="43"/>
        <v/>
      </c>
      <c r="X129" s="12">
        <f t="shared" si="51"/>
        <v>48.189999</v>
      </c>
      <c r="Y129" s="13" t="str">
        <f t="shared" si="69"/>
        <v/>
      </c>
      <c r="Z129" s="12">
        <f t="shared" si="45"/>
        <v>44.868373876341863</v>
      </c>
      <c r="AA129" s="12">
        <f t="shared" si="52"/>
        <v>45.465390518711978</v>
      </c>
      <c r="AB129" s="7" t="str">
        <f t="shared" si="53"/>
        <v/>
      </c>
      <c r="AC129" s="12">
        <f t="shared" si="47"/>
        <v>47.66</v>
      </c>
      <c r="AD129" s="13" t="str">
        <f t="shared" si="54"/>
        <v/>
      </c>
      <c r="AE129" s="12">
        <f t="shared" si="46"/>
        <v>44.672000799999999</v>
      </c>
      <c r="AF129" s="12">
        <f t="shared" si="49"/>
        <v>45.091200520000001</v>
      </c>
      <c r="AG129" s="7" t="str">
        <f t="shared" si="55"/>
        <v/>
      </c>
      <c r="AH129" s="12">
        <f t="shared" si="48"/>
        <v>48.360000999999997</v>
      </c>
      <c r="AI129" s="13" t="str">
        <f t="shared" si="41"/>
        <v/>
      </c>
      <c r="AK129" s="12">
        <f t="shared" si="56"/>
        <v>-0.48079932000001691</v>
      </c>
      <c r="AL129" s="12">
        <f t="shared" si="57"/>
        <v>1.0175992400000098</v>
      </c>
      <c r="AM129" s="7" t="str">
        <f t="shared" si="58"/>
        <v/>
      </c>
      <c r="AN129" s="7" t="str">
        <f t="shared" si="59"/>
        <v/>
      </c>
      <c r="AO129" s="12">
        <f t="shared" si="65"/>
        <v>-0.59701664237011443</v>
      </c>
      <c r="AP129" s="12">
        <f t="shared" si="66"/>
        <v>0.50194704102774068</v>
      </c>
      <c r="AQ129" s="7" t="str">
        <f t="shared" si="60"/>
        <v/>
      </c>
      <c r="AR129" s="7" t="str">
        <f t="shared" si="61"/>
        <v/>
      </c>
      <c r="AS129" s="12">
        <f t="shared" si="67"/>
        <v>-0.41919972000000172</v>
      </c>
      <c r="AT129" s="12">
        <f t="shared" si="68"/>
        <v>0.96079932000001378</v>
      </c>
      <c r="AU129" s="7" t="str">
        <f t="shared" si="62"/>
        <v/>
      </c>
      <c r="AV129" s="7" t="str">
        <f t="shared" si="63"/>
        <v/>
      </c>
    </row>
    <row r="130" spans="12:48" x14ac:dyDescent="0.25">
      <c r="L130" s="11">
        <v>42922</v>
      </c>
      <c r="M130" s="7">
        <v>45.650002000000001</v>
      </c>
      <c r="N130" s="12">
        <v>46.529998999999997</v>
      </c>
      <c r="O130" s="12">
        <v>45.18</v>
      </c>
      <c r="P130" s="12">
        <v>45.52</v>
      </c>
      <c r="Q130" s="7">
        <v>1173581</v>
      </c>
      <c r="R130" s="12">
        <f t="shared" si="42"/>
        <v>45.52</v>
      </c>
      <c r="S130" s="12">
        <v>44.441576963285307</v>
      </c>
      <c r="T130" s="12">
        <v>46.52</v>
      </c>
      <c r="U130" s="12">
        <f t="shared" si="64"/>
        <v>45.272000800000001</v>
      </c>
      <c r="V130" s="12">
        <f t="shared" si="50"/>
        <v>45.331200520000003</v>
      </c>
      <c r="W130" s="7" t="str">
        <f t="shared" si="43"/>
        <v/>
      </c>
      <c r="X130" s="12">
        <f t="shared" si="51"/>
        <v>48.189999</v>
      </c>
      <c r="Y130" s="13" t="str">
        <f t="shared" si="69"/>
        <v/>
      </c>
      <c r="Z130" s="12">
        <f t="shared" si="45"/>
        <v>44.747621621365042</v>
      </c>
      <c r="AA130" s="12">
        <f t="shared" si="52"/>
        <v>45.332453102957224</v>
      </c>
      <c r="AB130" s="7" t="str">
        <f t="shared" si="53"/>
        <v/>
      </c>
      <c r="AC130" s="12">
        <f t="shared" si="47"/>
        <v>47.66</v>
      </c>
      <c r="AD130" s="13" t="str">
        <f t="shared" si="54"/>
        <v/>
      </c>
      <c r="AE130" s="12">
        <f t="shared" si="46"/>
        <v>44.570000399999998</v>
      </c>
      <c r="AF130" s="12">
        <f t="shared" si="49"/>
        <v>44.887600519999999</v>
      </c>
      <c r="AG130" s="7" t="str">
        <f t="shared" si="55"/>
        <v/>
      </c>
      <c r="AH130" s="12">
        <f t="shared" si="48"/>
        <v>48.360000999999997</v>
      </c>
      <c r="AI130" s="13" t="str">
        <f t="shared" si="41"/>
        <v/>
      </c>
      <c r="AK130" s="12">
        <f t="shared" si="56"/>
        <v>-5.9199720000002287E-2</v>
      </c>
      <c r="AL130" s="12">
        <f t="shared" si="57"/>
        <v>0.48079932000001691</v>
      </c>
      <c r="AM130" s="7" t="str">
        <f t="shared" si="58"/>
        <v/>
      </c>
      <c r="AN130" s="7" t="str">
        <f t="shared" si="59"/>
        <v/>
      </c>
      <c r="AO130" s="12">
        <f t="shared" si="65"/>
        <v>-0.58483148159218246</v>
      </c>
      <c r="AP130" s="12">
        <f t="shared" si="66"/>
        <v>0.59701664237011443</v>
      </c>
      <c r="AQ130" s="7" t="str">
        <f t="shared" si="60"/>
        <v/>
      </c>
      <c r="AR130" s="7" t="str">
        <f t="shared" si="61"/>
        <v/>
      </c>
      <c r="AS130" s="12">
        <f t="shared" si="67"/>
        <v>-0.3176001200000016</v>
      </c>
      <c r="AT130" s="12">
        <f t="shared" si="68"/>
        <v>0.41919972000000172</v>
      </c>
      <c r="AU130" s="7" t="str">
        <f t="shared" si="62"/>
        <v/>
      </c>
      <c r="AV130" s="7" t="str">
        <f t="shared" si="63"/>
        <v/>
      </c>
    </row>
    <row r="131" spans="12:48" x14ac:dyDescent="0.25">
      <c r="L131" s="11">
        <v>42923</v>
      </c>
      <c r="M131" s="7">
        <v>45.349997999999999</v>
      </c>
      <c r="N131" s="12">
        <v>45.419998</v>
      </c>
      <c r="O131" s="12">
        <v>43.779998999999997</v>
      </c>
      <c r="P131" s="12">
        <v>44.23</v>
      </c>
      <c r="Q131" s="7">
        <v>969676</v>
      </c>
      <c r="R131" s="12">
        <f t="shared" si="42"/>
        <v>44.23</v>
      </c>
      <c r="S131" s="12">
        <v>43.996769423983139</v>
      </c>
      <c r="T131" s="12">
        <v>43.23</v>
      </c>
      <c r="U131" s="12">
        <f t="shared" si="64"/>
        <v>45.170000399999999</v>
      </c>
      <c r="V131" s="12">
        <f t="shared" si="50"/>
        <v>45.167600519999993</v>
      </c>
      <c r="W131" s="7" t="str">
        <f t="shared" si="43"/>
        <v>BUY</v>
      </c>
      <c r="X131" s="12">
        <f t="shared" si="51"/>
        <v>48.189999</v>
      </c>
      <c r="Y131" s="13" t="str">
        <f t="shared" si="69"/>
        <v/>
      </c>
      <c r="Z131" s="12">
        <f t="shared" si="45"/>
        <v>44.617015399958653</v>
      </c>
      <c r="AA131" s="12">
        <f t="shared" si="52"/>
        <v>45.13255701932173</v>
      </c>
      <c r="AB131" s="7" t="str">
        <f t="shared" si="53"/>
        <v/>
      </c>
      <c r="AC131" s="12">
        <f t="shared" si="47"/>
        <v>47.66</v>
      </c>
      <c r="AD131" s="13" t="str">
        <f t="shared" si="54"/>
        <v/>
      </c>
      <c r="AE131" s="12">
        <f t="shared" si="46"/>
        <v>44.664000799999997</v>
      </c>
      <c r="AF131" s="12">
        <f t="shared" si="49"/>
        <v>44.729200560000002</v>
      </c>
      <c r="AG131" s="7" t="str">
        <f t="shared" si="55"/>
        <v/>
      </c>
      <c r="AH131" s="12">
        <f t="shared" si="48"/>
        <v>48.360000999999997</v>
      </c>
      <c r="AI131" s="13" t="str">
        <f t="shared" ref="AI131:AI194" si="70">IF(AG130="SELL",AH131/AH130-1,IF(AG130="BUY",1-AH131/AH130,""))</f>
        <v/>
      </c>
      <c r="AK131" s="12">
        <f t="shared" si="56"/>
        <v>2.399880000005794E-3</v>
      </c>
      <c r="AL131" s="12">
        <f t="shared" si="57"/>
        <v>5.9199720000002287E-2</v>
      </c>
      <c r="AM131" s="7" t="str">
        <f t="shared" si="58"/>
        <v/>
      </c>
      <c r="AN131" s="7">
        <f t="shared" si="59"/>
        <v>6.1599600000008081E-2</v>
      </c>
      <c r="AO131" s="12">
        <f t="shared" si="65"/>
        <v>-0.51554161936307707</v>
      </c>
      <c r="AP131" s="12">
        <f t="shared" si="66"/>
        <v>0.58483148159218246</v>
      </c>
      <c r="AQ131" s="7" t="str">
        <f t="shared" si="60"/>
        <v/>
      </c>
      <c r="AR131" s="7" t="str">
        <f t="shared" si="61"/>
        <v/>
      </c>
      <c r="AS131" s="12">
        <f t="shared" si="67"/>
        <v>-6.5199760000005824E-2</v>
      </c>
      <c r="AT131" s="12">
        <f t="shared" si="68"/>
        <v>0.3176001200000016</v>
      </c>
      <c r="AU131" s="7" t="str">
        <f t="shared" si="62"/>
        <v/>
      </c>
      <c r="AV131" s="7" t="str">
        <f t="shared" si="63"/>
        <v/>
      </c>
    </row>
    <row r="132" spans="12:48" x14ac:dyDescent="0.25">
      <c r="L132" s="11">
        <v>42926</v>
      </c>
      <c r="M132" s="7">
        <v>44.349997999999999</v>
      </c>
      <c r="N132" s="12">
        <v>44.84</v>
      </c>
      <c r="O132" s="12">
        <v>43.650002000000001</v>
      </c>
      <c r="P132" s="12">
        <v>44.400002000000001</v>
      </c>
      <c r="Q132" s="7">
        <v>975914</v>
      </c>
      <c r="R132" s="12">
        <f t="shared" ref="R132:R195" si="71">P132</f>
        <v>44.400002000000001</v>
      </c>
      <c r="S132" s="12">
        <v>44.715232066631145</v>
      </c>
      <c r="T132" s="12">
        <v>44.400002000000001</v>
      </c>
      <c r="U132" s="12">
        <f t="shared" si="64"/>
        <v>45.064000799999995</v>
      </c>
      <c r="V132" s="12">
        <f t="shared" si="50"/>
        <v>45.009200559999996</v>
      </c>
      <c r="W132" s="7" t="str">
        <f t="shared" si="43"/>
        <v/>
      </c>
      <c r="X132" s="12">
        <f t="shared" si="51"/>
        <v>44.400002000000001</v>
      </c>
      <c r="Y132" s="13">
        <f t="shared" si="69"/>
        <v>7.8646961582215402E-2</v>
      </c>
      <c r="Z132" s="12">
        <f t="shared" si="45"/>
        <v>44.440157827449205</v>
      </c>
      <c r="AA132" s="12">
        <f t="shared" si="52"/>
        <v>45.054692392394351</v>
      </c>
      <c r="AB132" s="7" t="str">
        <f t="shared" si="53"/>
        <v/>
      </c>
      <c r="AC132" s="12">
        <f t="shared" si="47"/>
        <v>47.66</v>
      </c>
      <c r="AD132" s="13" t="str">
        <f t="shared" si="54"/>
        <v/>
      </c>
      <c r="AE132" s="12">
        <f t="shared" si="46"/>
        <v>44.464000799999994</v>
      </c>
      <c r="AF132" s="12">
        <f t="shared" si="49"/>
        <v>44.624400600000001</v>
      </c>
      <c r="AG132" s="7" t="str">
        <f t="shared" si="55"/>
        <v/>
      </c>
      <c r="AH132" s="12">
        <f t="shared" si="48"/>
        <v>48.360000999999997</v>
      </c>
      <c r="AI132" s="13" t="str">
        <f t="shared" si="70"/>
        <v/>
      </c>
      <c r="AK132" s="12">
        <f t="shared" si="56"/>
        <v>5.4800239999998723E-2</v>
      </c>
      <c r="AL132" s="12">
        <f t="shared" si="57"/>
        <v>-2.399880000005794E-3</v>
      </c>
      <c r="AM132" s="7" t="str">
        <f t="shared" si="58"/>
        <v/>
      </c>
      <c r="AN132" s="7" t="str">
        <f t="shared" si="59"/>
        <v/>
      </c>
      <c r="AO132" s="12">
        <f t="shared" si="65"/>
        <v>-0.61453456494514569</v>
      </c>
      <c r="AP132" s="12">
        <f t="shared" si="66"/>
        <v>0.51554161936307707</v>
      </c>
      <c r="AQ132" s="7" t="str">
        <f t="shared" si="60"/>
        <v/>
      </c>
      <c r="AR132" s="7" t="str">
        <f t="shared" si="61"/>
        <v/>
      </c>
      <c r="AS132" s="12">
        <f t="shared" si="67"/>
        <v>-0.16039980000000753</v>
      </c>
      <c r="AT132" s="12">
        <f t="shared" si="68"/>
        <v>6.5199760000005824E-2</v>
      </c>
      <c r="AU132" s="7" t="str">
        <f t="shared" si="62"/>
        <v/>
      </c>
      <c r="AV132" s="7" t="str">
        <f t="shared" si="63"/>
        <v/>
      </c>
    </row>
    <row r="133" spans="12:48" x14ac:dyDescent="0.25">
      <c r="L133" s="11">
        <v>42927</v>
      </c>
      <c r="M133" s="7">
        <v>44.580002</v>
      </c>
      <c r="N133" s="12">
        <v>45.810001</v>
      </c>
      <c r="O133" s="12">
        <v>43.830002</v>
      </c>
      <c r="P133" s="12">
        <v>45.040000999999997</v>
      </c>
      <c r="Q133" s="7">
        <v>848570</v>
      </c>
      <c r="R133" s="12">
        <f t="shared" si="71"/>
        <v>45.040000999999997</v>
      </c>
      <c r="S133" s="12">
        <v>44.355979580708777</v>
      </c>
      <c r="T133" s="12">
        <v>44.040000999999997</v>
      </c>
      <c r="U133" s="12">
        <f t="shared" si="64"/>
        <v>44.864000799999999</v>
      </c>
      <c r="V133" s="12">
        <f t="shared" si="50"/>
        <v>44.904400600000002</v>
      </c>
      <c r="W133" s="7" t="str">
        <f t="shared" ref="W133:W196" si="72" xml:space="preserve"> IF(AND(U133&gt;V133,U132&lt;V132),"BUY",IF(AND(U133&lt;V133,U132&gt;V132),"SELL",""))</f>
        <v>SELL</v>
      </c>
      <c r="X133" s="12">
        <f t="shared" si="51"/>
        <v>44.400002000000001</v>
      </c>
      <c r="Y133" s="13" t="str">
        <f t="shared" si="69"/>
        <v/>
      </c>
      <c r="Z133" s="12">
        <f t="shared" si="45"/>
        <v>44.72305302968077</v>
      </c>
      <c r="AA133" s="12">
        <f t="shared" si="52"/>
        <v>44.99914314797136</v>
      </c>
      <c r="AB133" s="7" t="str">
        <f t="shared" si="53"/>
        <v/>
      </c>
      <c r="AC133" s="12">
        <f t="shared" si="47"/>
        <v>47.66</v>
      </c>
      <c r="AD133" s="13" t="str">
        <f t="shared" si="54"/>
        <v/>
      </c>
      <c r="AE133" s="12">
        <f t="shared" si="46"/>
        <v>44.936000999999997</v>
      </c>
      <c r="AF133" s="12">
        <f t="shared" si="49"/>
        <v>44.548000599999995</v>
      </c>
      <c r="AG133" s="7" t="str">
        <f t="shared" si="55"/>
        <v>BUY</v>
      </c>
      <c r="AH133" s="12">
        <f t="shared" si="48"/>
        <v>48.360000999999997</v>
      </c>
      <c r="AI133" s="13" t="str">
        <f t="shared" si="70"/>
        <v/>
      </c>
      <c r="AK133" s="12">
        <f t="shared" si="56"/>
        <v>-4.0399800000002983E-2</v>
      </c>
      <c r="AL133" s="12">
        <f t="shared" si="57"/>
        <v>-5.4800239999998723E-2</v>
      </c>
      <c r="AM133" s="7">
        <f t="shared" si="58"/>
        <v>-9.5200040000001707E-2</v>
      </c>
      <c r="AN133" s="7" t="str">
        <f t="shared" si="59"/>
        <v/>
      </c>
      <c r="AO133" s="12">
        <f t="shared" si="65"/>
        <v>-0.27609011829058971</v>
      </c>
      <c r="AP133" s="12">
        <f t="shared" si="66"/>
        <v>0.61453456494514569</v>
      </c>
      <c r="AQ133" s="7" t="str">
        <f t="shared" si="60"/>
        <v/>
      </c>
      <c r="AR133" s="7" t="str">
        <f t="shared" si="61"/>
        <v/>
      </c>
      <c r="AS133" s="12">
        <f t="shared" si="67"/>
        <v>0.3880004000000028</v>
      </c>
      <c r="AT133" s="12">
        <f t="shared" si="68"/>
        <v>0.16039980000000753</v>
      </c>
      <c r="AU133" s="7" t="str">
        <f t="shared" si="62"/>
        <v/>
      </c>
      <c r="AV133" s="7">
        <f t="shared" si="63"/>
        <v>0.54840020000001033</v>
      </c>
    </row>
    <row r="134" spans="12:48" x14ac:dyDescent="0.25">
      <c r="L134" s="11">
        <v>42928</v>
      </c>
      <c r="M134" s="7">
        <v>45.740001999999997</v>
      </c>
      <c r="N134" s="12">
        <v>46.48</v>
      </c>
      <c r="O134" s="12">
        <v>45.110000999999997</v>
      </c>
      <c r="P134" s="12">
        <v>45.490001999999997</v>
      </c>
      <c r="Q134" s="7">
        <v>1010691</v>
      </c>
      <c r="R134" s="12">
        <f t="shared" si="71"/>
        <v>45.490001999999997</v>
      </c>
      <c r="S134" s="12">
        <v>46.105707113795532</v>
      </c>
      <c r="T134" s="12">
        <v>46.490001999999997</v>
      </c>
      <c r="U134" s="12">
        <f t="shared" si="64"/>
        <v>44.936000999999997</v>
      </c>
      <c r="V134" s="12">
        <f t="shared" si="50"/>
        <v>44.828000600000003</v>
      </c>
      <c r="W134" s="7" t="str">
        <f t="shared" si="72"/>
        <v>BUY</v>
      </c>
      <c r="X134" s="12">
        <f t="shared" si="51"/>
        <v>45.490001999999997</v>
      </c>
      <c r="Y134" s="13">
        <f t="shared" si="69"/>
        <v>2.4549548443713931E-2</v>
      </c>
      <c r="Z134" s="12">
        <f t="shared" si="45"/>
        <v>45.196298918547051</v>
      </c>
      <c r="AA134" s="12">
        <f t="shared" si="52"/>
        <v>44.938075648519686</v>
      </c>
      <c r="AB134" s="7" t="str">
        <f t="shared" si="53"/>
        <v>BUY</v>
      </c>
      <c r="AC134" s="12">
        <f t="shared" si="47"/>
        <v>47.66</v>
      </c>
      <c r="AD134" s="13" t="str">
        <f t="shared" si="54"/>
        <v/>
      </c>
      <c r="AE134" s="12">
        <f t="shared" si="46"/>
        <v>45.048001399999997</v>
      </c>
      <c r="AF134" s="12">
        <f t="shared" si="49"/>
        <v>44.543600719999986</v>
      </c>
      <c r="AG134" s="7" t="str">
        <f t="shared" si="55"/>
        <v/>
      </c>
      <c r="AH134" s="12">
        <f t="shared" si="48"/>
        <v>45.490001999999997</v>
      </c>
      <c r="AI134" s="13">
        <f t="shared" si="70"/>
        <v>5.9346545505654547E-2</v>
      </c>
      <c r="AK134" s="12">
        <f t="shared" si="56"/>
        <v>0.10800039999999456</v>
      </c>
      <c r="AL134" s="12">
        <f t="shared" si="57"/>
        <v>4.0399800000002983E-2</v>
      </c>
      <c r="AM134" s="7" t="str">
        <f t="shared" si="58"/>
        <v/>
      </c>
      <c r="AN134" s="7">
        <f t="shared" si="59"/>
        <v>0.14840019999999754</v>
      </c>
      <c r="AO134" s="12">
        <f t="shared" si="65"/>
        <v>0.258223270027365</v>
      </c>
      <c r="AP134" s="12">
        <f t="shared" si="66"/>
        <v>0.27609011829058971</v>
      </c>
      <c r="AQ134" s="7" t="str">
        <f t="shared" si="60"/>
        <v/>
      </c>
      <c r="AR134" s="7">
        <f t="shared" si="61"/>
        <v>0.53431338831795472</v>
      </c>
      <c r="AS134" s="12">
        <f t="shared" si="67"/>
        <v>0.50440068000001048</v>
      </c>
      <c r="AT134" s="12">
        <f t="shared" si="68"/>
        <v>-0.3880004000000028</v>
      </c>
      <c r="AU134" s="7" t="str">
        <f t="shared" si="62"/>
        <v/>
      </c>
      <c r="AV134" s="7" t="str">
        <f t="shared" si="63"/>
        <v/>
      </c>
    </row>
    <row r="135" spans="12:48" x14ac:dyDescent="0.25">
      <c r="L135" s="11">
        <v>42929</v>
      </c>
      <c r="M135" s="7">
        <v>45.439999</v>
      </c>
      <c r="N135" s="12">
        <v>46.279998999999997</v>
      </c>
      <c r="O135" s="12">
        <v>44.990001999999997</v>
      </c>
      <c r="P135" s="12">
        <v>46.080002</v>
      </c>
      <c r="Q135" s="7">
        <v>963505</v>
      </c>
      <c r="R135" s="12">
        <f t="shared" si="71"/>
        <v>46.080002</v>
      </c>
      <c r="S135" s="12">
        <v>46.807806407616667</v>
      </c>
      <c r="T135" s="12">
        <v>47.080002</v>
      </c>
      <c r="U135" s="12">
        <f t="shared" si="64"/>
        <v>45.048001399999997</v>
      </c>
      <c r="V135" s="12">
        <f t="shared" si="50"/>
        <v>44.743600719999996</v>
      </c>
      <c r="W135" s="7" t="str">
        <f t="shared" si="72"/>
        <v/>
      </c>
      <c r="X135" s="12">
        <f t="shared" si="51"/>
        <v>46.080002</v>
      </c>
      <c r="Y135" s="13">
        <f t="shared" si="69"/>
        <v>-1.2969882920647047E-2</v>
      </c>
      <c r="Z135" s="12">
        <f t="shared" si="45"/>
        <v>45.894071052630139</v>
      </c>
      <c r="AA135" s="12">
        <f t="shared" si="52"/>
        <v>44.966990055003919</v>
      </c>
      <c r="AB135" s="7" t="str">
        <f t="shared" si="53"/>
        <v/>
      </c>
      <c r="AC135" s="12">
        <f t="shared" si="47"/>
        <v>46.080002</v>
      </c>
      <c r="AD135" s="13">
        <f t="shared" si="54"/>
        <v>3.315144775493073E-2</v>
      </c>
      <c r="AE135" s="12">
        <f t="shared" si="46"/>
        <v>45.510001599999995</v>
      </c>
      <c r="AF135" s="12">
        <f t="shared" si="49"/>
        <v>44.576400719999995</v>
      </c>
      <c r="AG135" s="7" t="str">
        <f t="shared" si="55"/>
        <v/>
      </c>
      <c r="AH135" s="12">
        <f t="shared" si="48"/>
        <v>45.490001999999997</v>
      </c>
      <c r="AI135" s="13" t="str">
        <f t="shared" si="70"/>
        <v/>
      </c>
      <c r="AK135" s="12">
        <f t="shared" si="56"/>
        <v>0.30440068000000053</v>
      </c>
      <c r="AL135" s="12">
        <f t="shared" si="57"/>
        <v>-0.10800039999999456</v>
      </c>
      <c r="AM135" s="7" t="str">
        <f t="shared" si="58"/>
        <v/>
      </c>
      <c r="AN135" s="7" t="str">
        <f t="shared" si="59"/>
        <v/>
      </c>
      <c r="AO135" s="12">
        <f t="shared" si="65"/>
        <v>0.92708099762621998</v>
      </c>
      <c r="AP135" s="12">
        <f t="shared" si="66"/>
        <v>-0.258223270027365</v>
      </c>
      <c r="AQ135" s="7" t="str">
        <f t="shared" si="60"/>
        <v/>
      </c>
      <c r="AR135" s="7" t="str">
        <f t="shared" si="61"/>
        <v/>
      </c>
      <c r="AS135" s="12">
        <f t="shared" si="67"/>
        <v>0.93360088000000019</v>
      </c>
      <c r="AT135" s="12">
        <f t="shared" si="68"/>
        <v>-0.50440068000001048</v>
      </c>
      <c r="AU135" s="7" t="str">
        <f t="shared" si="62"/>
        <v/>
      </c>
      <c r="AV135" s="7" t="str">
        <f t="shared" si="63"/>
        <v/>
      </c>
    </row>
    <row r="136" spans="12:48" x14ac:dyDescent="0.25">
      <c r="L136" s="11">
        <v>42930</v>
      </c>
      <c r="M136" s="7">
        <v>46.080002</v>
      </c>
      <c r="N136" s="12">
        <v>46.740001999999997</v>
      </c>
      <c r="O136" s="12">
        <v>45.799999</v>
      </c>
      <c r="P136" s="12">
        <v>46.540000999999997</v>
      </c>
      <c r="Q136" s="7">
        <v>748971</v>
      </c>
      <c r="R136" s="12">
        <f t="shared" si="71"/>
        <v>46.540000999999997</v>
      </c>
      <c r="S136" s="12">
        <v>47.485630094398587</v>
      </c>
      <c r="T136" s="12">
        <v>45.540000999999997</v>
      </c>
      <c r="U136" s="12">
        <f t="shared" si="64"/>
        <v>45.510001599999995</v>
      </c>
      <c r="V136" s="12">
        <f t="shared" si="50"/>
        <v>44.776400719999991</v>
      </c>
      <c r="W136" s="7" t="str">
        <f t="shared" si="72"/>
        <v/>
      </c>
      <c r="X136" s="12">
        <f t="shared" si="51"/>
        <v>46.080002</v>
      </c>
      <c r="Y136" s="13" t="str">
        <f t="shared" si="69"/>
        <v/>
      </c>
      <c r="Z136" s="12">
        <f t="shared" ref="Z136:Z199" si="73">AVERAGE(S133:S137)</f>
        <v>46.18545110755646</v>
      </c>
      <c r="AA136" s="12">
        <f t="shared" si="52"/>
        <v>44.939788625611797</v>
      </c>
      <c r="AB136" s="7" t="str">
        <f t="shared" si="53"/>
        <v/>
      </c>
      <c r="AC136" s="12">
        <f t="shared" si="47"/>
        <v>46.080002</v>
      </c>
      <c r="AD136" s="13" t="str">
        <f t="shared" si="54"/>
        <v/>
      </c>
      <c r="AE136" s="12">
        <f t="shared" ref="AE136:AE199" si="74">AVERAGE(T133:T137)</f>
        <v>46.034001199999999</v>
      </c>
      <c r="AF136" s="12">
        <f t="shared" si="49"/>
        <v>44.67160075999999</v>
      </c>
      <c r="AG136" s="7" t="str">
        <f t="shared" si="55"/>
        <v/>
      </c>
      <c r="AH136" s="12">
        <f t="shared" si="48"/>
        <v>45.490001999999997</v>
      </c>
      <c r="AI136" s="13" t="str">
        <f t="shared" si="70"/>
        <v/>
      </c>
      <c r="AK136" s="12">
        <f t="shared" si="56"/>
        <v>0.73360088000000445</v>
      </c>
      <c r="AL136" s="12">
        <f t="shared" si="57"/>
        <v>-0.30440068000000053</v>
      </c>
      <c r="AM136" s="7" t="str">
        <f t="shared" si="58"/>
        <v/>
      </c>
      <c r="AN136" s="7" t="str">
        <f t="shared" si="59"/>
        <v/>
      </c>
      <c r="AO136" s="12">
        <f t="shared" si="65"/>
        <v>1.2456624819446631</v>
      </c>
      <c r="AP136" s="12">
        <f t="shared" si="66"/>
        <v>-0.92708099762621998</v>
      </c>
      <c r="AQ136" s="7" t="str">
        <f t="shared" si="60"/>
        <v/>
      </c>
      <c r="AR136" s="7" t="str">
        <f t="shared" si="61"/>
        <v/>
      </c>
      <c r="AS136" s="12">
        <f t="shared" si="67"/>
        <v>1.3624004400000089</v>
      </c>
      <c r="AT136" s="12">
        <f t="shared" si="68"/>
        <v>-0.93360088000000019</v>
      </c>
      <c r="AU136" s="7" t="str">
        <f t="shared" si="62"/>
        <v/>
      </c>
      <c r="AV136" s="7" t="str">
        <f t="shared" si="63"/>
        <v/>
      </c>
    </row>
    <row r="137" spans="12:48" x14ac:dyDescent="0.25">
      <c r="L137" s="11">
        <v>42933</v>
      </c>
      <c r="M137" s="7">
        <v>46.68</v>
      </c>
      <c r="N137" s="12">
        <v>46.880001</v>
      </c>
      <c r="O137" s="12">
        <v>45.889999000000003</v>
      </c>
      <c r="P137" s="12">
        <v>46.02</v>
      </c>
      <c r="Q137" s="7">
        <v>742895</v>
      </c>
      <c r="R137" s="12">
        <f t="shared" si="71"/>
        <v>46.02</v>
      </c>
      <c r="S137" s="12">
        <v>46.172132341262724</v>
      </c>
      <c r="T137" s="12">
        <v>47.02</v>
      </c>
      <c r="U137" s="12">
        <f t="shared" si="64"/>
        <v>45.834001200000003</v>
      </c>
      <c r="V137" s="12">
        <f t="shared" si="50"/>
        <v>44.791600759999994</v>
      </c>
      <c r="W137" s="7" t="str">
        <f t="shared" si="72"/>
        <v/>
      </c>
      <c r="X137" s="12">
        <f t="shared" si="51"/>
        <v>46.080002</v>
      </c>
      <c r="Y137" s="13" t="str">
        <f t="shared" si="69"/>
        <v/>
      </c>
      <c r="Z137" s="12">
        <f t="shared" si="73"/>
        <v>46.964313839674176</v>
      </c>
      <c r="AA137" s="12">
        <f t="shared" si="52"/>
        <v>45.012105069220844</v>
      </c>
      <c r="AB137" s="7" t="str">
        <f t="shared" si="53"/>
        <v/>
      </c>
      <c r="AC137" s="12">
        <f t="shared" ref="AC137:AC200" si="75">IF(AB136&lt;&gt;"",R137,AC136)</f>
        <v>46.080002</v>
      </c>
      <c r="AD137" s="13" t="str">
        <f t="shared" si="54"/>
        <v/>
      </c>
      <c r="AE137" s="12">
        <f t="shared" si="74"/>
        <v>46.3060014</v>
      </c>
      <c r="AF137" s="12">
        <f t="shared" si="49"/>
        <v>44.694400760000001</v>
      </c>
      <c r="AG137" s="7" t="str">
        <f t="shared" si="55"/>
        <v/>
      </c>
      <c r="AH137" s="12">
        <f t="shared" ref="AH137:AH200" si="76">IF(AG136&lt;&gt;"",P137,AH136)</f>
        <v>45.490001999999997</v>
      </c>
      <c r="AI137" s="13" t="str">
        <f t="shared" si="70"/>
        <v/>
      </c>
      <c r="AK137" s="12">
        <f t="shared" si="56"/>
        <v>1.0424004400000086</v>
      </c>
      <c r="AL137" s="12">
        <f t="shared" si="57"/>
        <v>-0.73360088000000445</v>
      </c>
      <c r="AM137" s="7" t="str">
        <f t="shared" si="58"/>
        <v/>
      </c>
      <c r="AN137" s="7" t="str">
        <f t="shared" si="59"/>
        <v/>
      </c>
      <c r="AO137" s="12">
        <f t="shared" si="65"/>
        <v>1.952208770453332</v>
      </c>
      <c r="AP137" s="12">
        <f t="shared" si="66"/>
        <v>-1.2456624819446631</v>
      </c>
      <c r="AQ137" s="7" t="str">
        <f t="shared" si="60"/>
        <v/>
      </c>
      <c r="AR137" s="7" t="str">
        <f t="shared" si="61"/>
        <v/>
      </c>
      <c r="AS137" s="12">
        <f t="shared" si="67"/>
        <v>1.6116006399999989</v>
      </c>
      <c r="AT137" s="12">
        <f t="shared" si="68"/>
        <v>-1.3624004400000089</v>
      </c>
      <c r="AU137" s="7" t="str">
        <f t="shared" si="62"/>
        <v/>
      </c>
      <c r="AV137" s="7" t="str">
        <f t="shared" si="63"/>
        <v/>
      </c>
    </row>
    <row r="138" spans="12:48" x14ac:dyDescent="0.25">
      <c r="L138" s="11">
        <v>42934</v>
      </c>
      <c r="M138" s="7">
        <v>45.990001999999997</v>
      </c>
      <c r="N138" s="12">
        <v>46.919998</v>
      </c>
      <c r="O138" s="12">
        <v>45.810001</v>
      </c>
      <c r="P138" s="12">
        <v>46.400002000000001</v>
      </c>
      <c r="Q138" s="7">
        <v>560633</v>
      </c>
      <c r="R138" s="12">
        <f t="shared" si="71"/>
        <v>46.400002000000001</v>
      </c>
      <c r="S138" s="12">
        <v>48.250293241297392</v>
      </c>
      <c r="T138" s="12">
        <v>45.400002000000001</v>
      </c>
      <c r="U138" s="12">
        <f t="shared" si="64"/>
        <v>46.106001400000004</v>
      </c>
      <c r="V138" s="12">
        <f t="shared" si="50"/>
        <v>44.814400759999998</v>
      </c>
      <c r="W138" s="7" t="str">
        <f t="shared" si="72"/>
        <v/>
      </c>
      <c r="X138" s="12">
        <f t="shared" si="51"/>
        <v>46.080002</v>
      </c>
      <c r="Y138" s="13" t="str">
        <f t="shared" si="69"/>
        <v/>
      </c>
      <c r="Z138" s="12">
        <f t="shared" si="73"/>
        <v>47.153331672145455</v>
      </c>
      <c r="AA138" s="12">
        <f t="shared" si="52"/>
        <v>45.051392241691808</v>
      </c>
      <c r="AB138" s="7" t="str">
        <f t="shared" si="53"/>
        <v/>
      </c>
      <c r="AC138" s="12">
        <f t="shared" si="75"/>
        <v>46.080002</v>
      </c>
      <c r="AD138" s="13" t="str">
        <f t="shared" si="54"/>
        <v/>
      </c>
      <c r="AE138" s="12">
        <f t="shared" si="74"/>
        <v>46.432000800000004</v>
      </c>
      <c r="AF138" s="12">
        <f t="shared" si="49"/>
        <v>44.776000639999999</v>
      </c>
      <c r="AG138" s="7" t="str">
        <f t="shared" si="55"/>
        <v/>
      </c>
      <c r="AH138" s="12">
        <f t="shared" si="76"/>
        <v>45.490001999999997</v>
      </c>
      <c r="AI138" s="13" t="str">
        <f t="shared" si="70"/>
        <v/>
      </c>
      <c r="AK138" s="12">
        <f t="shared" si="56"/>
        <v>1.2916006400000057</v>
      </c>
      <c r="AL138" s="12">
        <f t="shared" si="57"/>
        <v>-1.0424004400000086</v>
      </c>
      <c r="AM138" s="7" t="str">
        <f t="shared" si="58"/>
        <v/>
      </c>
      <c r="AN138" s="7" t="str">
        <f t="shared" si="59"/>
        <v/>
      </c>
      <c r="AO138" s="12">
        <f t="shared" si="65"/>
        <v>2.1019394304536476</v>
      </c>
      <c r="AP138" s="12">
        <f t="shared" si="66"/>
        <v>-1.952208770453332</v>
      </c>
      <c r="AQ138" s="7" t="str">
        <f t="shared" si="60"/>
        <v/>
      </c>
      <c r="AR138" s="7" t="str">
        <f t="shared" si="61"/>
        <v/>
      </c>
      <c r="AS138" s="12">
        <f t="shared" si="67"/>
        <v>1.6560001600000049</v>
      </c>
      <c r="AT138" s="12">
        <f t="shared" si="68"/>
        <v>-1.6116006399999989</v>
      </c>
      <c r="AU138" s="7" t="str">
        <f t="shared" si="62"/>
        <v/>
      </c>
      <c r="AV138" s="7" t="str">
        <f t="shared" si="63"/>
        <v/>
      </c>
    </row>
    <row r="139" spans="12:48" x14ac:dyDescent="0.25">
      <c r="L139" s="11">
        <v>42935</v>
      </c>
      <c r="M139" s="7">
        <v>46.25</v>
      </c>
      <c r="N139" s="12">
        <v>47.259998000000003</v>
      </c>
      <c r="O139" s="12">
        <v>46.139999000000003</v>
      </c>
      <c r="P139" s="12">
        <v>47.119999</v>
      </c>
      <c r="Q139" s="7">
        <v>208420</v>
      </c>
      <c r="R139" s="12">
        <f t="shared" si="71"/>
        <v>47.119999</v>
      </c>
      <c r="S139" s="12">
        <v>47.0507962761519</v>
      </c>
      <c r="T139" s="12">
        <v>47.119999</v>
      </c>
      <c r="U139" s="12">
        <f t="shared" si="64"/>
        <v>46.432000800000004</v>
      </c>
      <c r="V139" s="12">
        <f t="shared" si="50"/>
        <v>44.856000640000005</v>
      </c>
      <c r="W139" s="7" t="str">
        <f t="shared" si="72"/>
        <v/>
      </c>
      <c r="X139" s="12">
        <f t="shared" si="51"/>
        <v>46.080002</v>
      </c>
      <c r="Y139" s="13" t="str">
        <f t="shared" si="69"/>
        <v/>
      </c>
      <c r="Z139" s="12">
        <f t="shared" si="73"/>
        <v>47.145284083032905</v>
      </c>
      <c r="AA139" s="12">
        <f t="shared" si="52"/>
        <v>45.043077838220661</v>
      </c>
      <c r="AB139" s="7" t="str">
        <f t="shared" si="53"/>
        <v/>
      </c>
      <c r="AC139" s="12">
        <f t="shared" si="75"/>
        <v>46.080002</v>
      </c>
      <c r="AD139" s="13" t="str">
        <f t="shared" si="54"/>
        <v/>
      </c>
      <c r="AE139" s="12">
        <f t="shared" si="74"/>
        <v>46.374000600000002</v>
      </c>
      <c r="AF139" s="12">
        <f t="shared" si="49"/>
        <v>44.789200719999997</v>
      </c>
      <c r="AG139" s="7" t="str">
        <f t="shared" si="55"/>
        <v/>
      </c>
      <c r="AH139" s="12">
        <f t="shared" si="76"/>
        <v>45.490001999999997</v>
      </c>
      <c r="AI139" s="13" t="str">
        <f t="shared" si="70"/>
        <v/>
      </c>
      <c r="AK139" s="12">
        <f t="shared" si="56"/>
        <v>1.5760001599999995</v>
      </c>
      <c r="AL139" s="12">
        <f t="shared" si="57"/>
        <v>-1.2916006400000057</v>
      </c>
      <c r="AM139" s="7" t="str">
        <f t="shared" si="58"/>
        <v/>
      </c>
      <c r="AN139" s="7" t="str">
        <f t="shared" si="59"/>
        <v/>
      </c>
      <c r="AO139" s="12">
        <f t="shared" si="65"/>
        <v>2.1022062448122441</v>
      </c>
      <c r="AP139" s="12">
        <f t="shared" si="66"/>
        <v>-2.1019394304536476</v>
      </c>
      <c r="AQ139" s="7" t="str">
        <f t="shared" si="60"/>
        <v/>
      </c>
      <c r="AR139" s="7" t="str">
        <f t="shared" si="61"/>
        <v/>
      </c>
      <c r="AS139" s="12">
        <f t="shared" si="67"/>
        <v>1.5847998800000056</v>
      </c>
      <c r="AT139" s="12">
        <f t="shared" si="68"/>
        <v>-1.6560001600000049</v>
      </c>
      <c r="AU139" s="7" t="str">
        <f t="shared" si="62"/>
        <v/>
      </c>
      <c r="AV139" s="7" t="str">
        <f t="shared" si="63"/>
        <v/>
      </c>
    </row>
    <row r="140" spans="12:48" x14ac:dyDescent="0.25">
      <c r="L140" s="11">
        <v>42936</v>
      </c>
      <c r="M140" s="7">
        <v>47.09</v>
      </c>
      <c r="N140" s="12">
        <v>47.549999</v>
      </c>
      <c r="O140" s="12">
        <v>46.66</v>
      </c>
      <c r="P140" s="12">
        <v>46.790000999999997</v>
      </c>
      <c r="Q140" s="7">
        <v>140677</v>
      </c>
      <c r="R140" s="12">
        <f t="shared" si="71"/>
        <v>46.790000999999997</v>
      </c>
      <c r="S140" s="12">
        <v>46.767568462053958</v>
      </c>
      <c r="T140" s="12">
        <v>46.790000999999997</v>
      </c>
      <c r="U140" s="12">
        <f t="shared" si="64"/>
        <v>46.574000599999998</v>
      </c>
      <c r="V140" s="12">
        <f t="shared" si="50"/>
        <v>44.869200720000002</v>
      </c>
      <c r="W140" s="7" t="str">
        <f t="shared" si="72"/>
        <v/>
      </c>
      <c r="X140" s="12">
        <f t="shared" si="51"/>
        <v>46.080002</v>
      </c>
      <c r="Y140" s="13" t="str">
        <f t="shared" si="69"/>
        <v/>
      </c>
      <c r="Z140" s="12">
        <f t="shared" si="73"/>
        <v>46.68101857277869</v>
      </c>
      <c r="AA140" s="12">
        <f t="shared" si="52"/>
        <v>45.079045657841299</v>
      </c>
      <c r="AB140" s="7" t="str">
        <f t="shared" si="53"/>
        <v/>
      </c>
      <c r="AC140" s="12">
        <f t="shared" si="75"/>
        <v>46.080002</v>
      </c>
      <c r="AD140" s="13" t="str">
        <f t="shared" si="54"/>
        <v/>
      </c>
      <c r="AE140" s="12">
        <f t="shared" si="74"/>
        <v>46.420000400000006</v>
      </c>
      <c r="AF140" s="12">
        <f t="shared" si="49"/>
        <v>44.79080072</v>
      </c>
      <c r="AG140" s="7" t="str">
        <f t="shared" si="55"/>
        <v/>
      </c>
      <c r="AH140" s="12">
        <f t="shared" si="76"/>
        <v>45.490001999999997</v>
      </c>
      <c r="AI140" s="13" t="str">
        <f t="shared" si="70"/>
        <v/>
      </c>
      <c r="AK140" s="12">
        <f t="shared" si="56"/>
        <v>1.7047998799999959</v>
      </c>
      <c r="AL140" s="12">
        <f t="shared" si="57"/>
        <v>-1.5760001599999995</v>
      </c>
      <c r="AM140" s="7" t="str">
        <f t="shared" si="58"/>
        <v/>
      </c>
      <c r="AN140" s="7" t="str">
        <f t="shared" si="59"/>
        <v/>
      </c>
      <c r="AO140" s="12">
        <f t="shared" si="65"/>
        <v>1.6019729149373916</v>
      </c>
      <c r="AP140" s="12">
        <f t="shared" si="66"/>
        <v>-2.1022062448122441</v>
      </c>
      <c r="AQ140" s="7" t="str">
        <f t="shared" si="60"/>
        <v/>
      </c>
      <c r="AR140" s="7" t="str">
        <f t="shared" si="61"/>
        <v/>
      </c>
      <c r="AS140" s="12">
        <f t="shared" si="67"/>
        <v>1.6291996800000064</v>
      </c>
      <c r="AT140" s="12">
        <f t="shared" si="68"/>
        <v>-1.5847998800000056</v>
      </c>
      <c r="AU140" s="7" t="str">
        <f t="shared" si="62"/>
        <v/>
      </c>
      <c r="AV140" s="7" t="str">
        <f t="shared" si="63"/>
        <v/>
      </c>
    </row>
    <row r="141" spans="12:48" x14ac:dyDescent="0.25">
      <c r="L141" s="11">
        <v>42937</v>
      </c>
      <c r="M141" s="7">
        <v>46.91</v>
      </c>
      <c r="N141" s="12">
        <v>47.209999000000003</v>
      </c>
      <c r="O141" s="12">
        <v>45.540000999999997</v>
      </c>
      <c r="P141" s="12">
        <v>45.77</v>
      </c>
      <c r="Q141" s="7">
        <v>720621</v>
      </c>
      <c r="R141" s="12">
        <f t="shared" si="71"/>
        <v>45.77</v>
      </c>
      <c r="S141" s="12">
        <v>45.164302543127476</v>
      </c>
      <c r="T141" s="12">
        <v>45.77</v>
      </c>
      <c r="U141" s="12">
        <f t="shared" si="64"/>
        <v>46.420000400000006</v>
      </c>
      <c r="V141" s="12">
        <f t="shared" si="50"/>
        <v>44.910800719999997</v>
      </c>
      <c r="W141" s="7" t="str">
        <f t="shared" si="72"/>
        <v/>
      </c>
      <c r="X141" s="12">
        <f t="shared" si="51"/>
        <v>46.080002</v>
      </c>
      <c r="Y141" s="13" t="str">
        <f t="shared" si="69"/>
        <v/>
      </c>
      <c r="Z141" s="12">
        <f t="shared" si="73"/>
        <v>46.869135728249198</v>
      </c>
      <c r="AA141" s="12">
        <f t="shared" si="52"/>
        <v>45.219847688294777</v>
      </c>
      <c r="AB141" s="7" t="str">
        <f t="shared" si="53"/>
        <v/>
      </c>
      <c r="AC141" s="12">
        <f t="shared" si="75"/>
        <v>46.080002</v>
      </c>
      <c r="AD141" s="13" t="str">
        <f t="shared" si="54"/>
        <v/>
      </c>
      <c r="AE141" s="12">
        <f t="shared" si="74"/>
        <v>46.484000399999999</v>
      </c>
      <c r="AF141" s="12">
        <f t="shared" si="49"/>
        <v>44.866000759999999</v>
      </c>
      <c r="AG141" s="7" t="str">
        <f t="shared" si="55"/>
        <v/>
      </c>
      <c r="AH141" s="12">
        <f t="shared" si="76"/>
        <v>45.490001999999997</v>
      </c>
      <c r="AI141" s="13" t="str">
        <f t="shared" si="70"/>
        <v/>
      </c>
      <c r="AK141" s="12">
        <f t="shared" si="56"/>
        <v>1.5091996800000089</v>
      </c>
      <c r="AL141" s="12">
        <f t="shared" si="57"/>
        <v>-1.7047998799999959</v>
      </c>
      <c r="AM141" s="7" t="str">
        <f t="shared" si="58"/>
        <v/>
      </c>
      <c r="AN141" s="7" t="str">
        <f t="shared" si="59"/>
        <v/>
      </c>
      <c r="AO141" s="12">
        <f t="shared" si="65"/>
        <v>1.6492880399544205</v>
      </c>
      <c r="AP141" s="12">
        <f t="shared" si="66"/>
        <v>-1.6019729149373916</v>
      </c>
      <c r="AQ141" s="7" t="str">
        <f t="shared" si="60"/>
        <v/>
      </c>
      <c r="AR141" s="7" t="str">
        <f t="shared" si="61"/>
        <v/>
      </c>
      <c r="AS141" s="12">
        <f t="shared" si="67"/>
        <v>1.6179996400000007</v>
      </c>
      <c r="AT141" s="12">
        <f t="shared" si="68"/>
        <v>-1.6291996800000064</v>
      </c>
      <c r="AU141" s="7" t="str">
        <f t="shared" si="62"/>
        <v/>
      </c>
      <c r="AV141" s="7" t="str">
        <f t="shared" si="63"/>
        <v/>
      </c>
    </row>
    <row r="142" spans="12:48" x14ac:dyDescent="0.25">
      <c r="L142" s="11">
        <v>42940</v>
      </c>
      <c r="M142" s="7">
        <v>45.619999</v>
      </c>
      <c r="N142" s="12">
        <v>46.529998999999997</v>
      </c>
      <c r="O142" s="12">
        <v>45.400002000000001</v>
      </c>
      <c r="P142" s="12">
        <v>46.34</v>
      </c>
      <c r="Q142" s="7">
        <v>769438</v>
      </c>
      <c r="R142" s="12">
        <f t="shared" si="71"/>
        <v>46.34</v>
      </c>
      <c r="S142" s="12">
        <v>47.11271811861527</v>
      </c>
      <c r="T142" s="12">
        <v>47.34</v>
      </c>
      <c r="U142" s="12">
        <f t="shared" si="64"/>
        <v>46.484000399999999</v>
      </c>
      <c r="V142" s="12">
        <f t="shared" si="50"/>
        <v>44.986000759999996</v>
      </c>
      <c r="W142" s="7" t="str">
        <f t="shared" si="72"/>
        <v/>
      </c>
      <c r="X142" s="12">
        <f t="shared" si="51"/>
        <v>46.080002</v>
      </c>
      <c r="Y142" s="13" t="str">
        <f t="shared" si="69"/>
        <v/>
      </c>
      <c r="Z142" s="12">
        <f t="shared" si="73"/>
        <v>46.604718670849742</v>
      </c>
      <c r="AA142" s="12">
        <f t="shared" si="52"/>
        <v>45.237063590584306</v>
      </c>
      <c r="AB142" s="7" t="str">
        <f t="shared" si="53"/>
        <v/>
      </c>
      <c r="AC142" s="12">
        <f t="shared" si="75"/>
        <v>46.080002</v>
      </c>
      <c r="AD142" s="13" t="str">
        <f t="shared" si="54"/>
        <v/>
      </c>
      <c r="AE142" s="12">
        <f t="shared" si="74"/>
        <v>47.181999800000007</v>
      </c>
      <c r="AF142" s="12">
        <f t="shared" si="49"/>
        <v>44.992000639999993</v>
      </c>
      <c r="AG142" s="7" t="str">
        <f t="shared" si="55"/>
        <v/>
      </c>
      <c r="AH142" s="12">
        <f t="shared" si="76"/>
        <v>45.490001999999997</v>
      </c>
      <c r="AI142" s="13" t="str">
        <f t="shared" si="70"/>
        <v/>
      </c>
      <c r="AK142" s="12">
        <f t="shared" si="56"/>
        <v>1.4979996400000033</v>
      </c>
      <c r="AL142" s="12">
        <f t="shared" si="57"/>
        <v>-1.5091996800000089</v>
      </c>
      <c r="AM142" s="7" t="str">
        <f t="shared" si="58"/>
        <v/>
      </c>
      <c r="AN142" s="7" t="str">
        <f t="shared" si="59"/>
        <v/>
      </c>
      <c r="AO142" s="12">
        <f t="shared" si="65"/>
        <v>1.3676550802654361</v>
      </c>
      <c r="AP142" s="12">
        <f t="shared" si="66"/>
        <v>-1.6492880399544205</v>
      </c>
      <c r="AQ142" s="7" t="str">
        <f t="shared" si="60"/>
        <v/>
      </c>
      <c r="AR142" s="7" t="str">
        <f t="shared" si="61"/>
        <v/>
      </c>
      <c r="AS142" s="12">
        <f t="shared" si="67"/>
        <v>2.1899991600000135</v>
      </c>
      <c r="AT142" s="12">
        <f t="shared" si="68"/>
        <v>-1.6179996400000007</v>
      </c>
      <c r="AU142" s="7" t="str">
        <f t="shared" si="62"/>
        <v/>
      </c>
      <c r="AV142" s="7" t="str">
        <f t="shared" si="63"/>
        <v/>
      </c>
    </row>
    <row r="143" spans="12:48" x14ac:dyDescent="0.25">
      <c r="L143" s="11">
        <v>42941</v>
      </c>
      <c r="M143" s="7">
        <v>46.459999000000003</v>
      </c>
      <c r="N143" s="12">
        <v>48.66</v>
      </c>
      <c r="O143" s="12">
        <v>46.380001</v>
      </c>
      <c r="P143" s="12">
        <v>47.889999000000003</v>
      </c>
      <c r="Q143" s="7">
        <v>707910</v>
      </c>
      <c r="R143" s="12">
        <f t="shared" si="71"/>
        <v>47.889999000000003</v>
      </c>
      <c r="S143" s="12">
        <v>46.928207954300078</v>
      </c>
      <c r="T143" s="12">
        <v>48.889999000000003</v>
      </c>
      <c r="U143" s="12">
        <f t="shared" si="64"/>
        <v>46.781999800000008</v>
      </c>
      <c r="V143" s="12">
        <f t="shared" si="50"/>
        <v>45.112000639999998</v>
      </c>
      <c r="W143" s="7" t="str">
        <f t="shared" si="72"/>
        <v/>
      </c>
      <c r="X143" s="12">
        <f t="shared" si="51"/>
        <v>46.080002</v>
      </c>
      <c r="Y143" s="13" t="str">
        <f t="shared" si="69"/>
        <v/>
      </c>
      <c r="Z143" s="12">
        <f t="shared" si="73"/>
        <v>46.682154920577275</v>
      </c>
      <c r="AA143" s="12">
        <f t="shared" si="52"/>
        <v>45.377623912122246</v>
      </c>
      <c r="AB143" s="7" t="str">
        <f t="shared" si="53"/>
        <v/>
      </c>
      <c r="AC143" s="12">
        <f t="shared" si="75"/>
        <v>46.080002</v>
      </c>
      <c r="AD143" s="13" t="str">
        <f t="shared" si="54"/>
        <v/>
      </c>
      <c r="AE143" s="12">
        <f t="shared" si="74"/>
        <v>47.708000000000006</v>
      </c>
      <c r="AF143" s="12">
        <f t="shared" si="49"/>
        <v>45.214000599999991</v>
      </c>
      <c r="AG143" s="7" t="str">
        <f t="shared" si="55"/>
        <v/>
      </c>
      <c r="AH143" s="12">
        <f t="shared" si="76"/>
        <v>45.490001999999997</v>
      </c>
      <c r="AI143" s="13" t="str">
        <f t="shared" si="70"/>
        <v/>
      </c>
      <c r="AK143" s="12">
        <f t="shared" si="56"/>
        <v>1.6699991600000104</v>
      </c>
      <c r="AL143" s="12">
        <f t="shared" si="57"/>
        <v>-1.4979996400000033</v>
      </c>
      <c r="AM143" s="7" t="str">
        <f t="shared" si="58"/>
        <v/>
      </c>
      <c r="AN143" s="7" t="str">
        <f t="shared" si="59"/>
        <v/>
      </c>
      <c r="AO143" s="12">
        <f t="shared" si="65"/>
        <v>1.3045310084550295</v>
      </c>
      <c r="AP143" s="12">
        <f t="shared" si="66"/>
        <v>-1.3676550802654361</v>
      </c>
      <c r="AQ143" s="7" t="str">
        <f t="shared" si="60"/>
        <v/>
      </c>
      <c r="AR143" s="7" t="str">
        <f t="shared" si="61"/>
        <v/>
      </c>
      <c r="AS143" s="12">
        <f t="shared" si="67"/>
        <v>2.4939994000000141</v>
      </c>
      <c r="AT143" s="12">
        <f t="shared" si="68"/>
        <v>-2.1899991600000135</v>
      </c>
      <c r="AU143" s="7" t="str">
        <f t="shared" si="62"/>
        <v/>
      </c>
      <c r="AV143" s="7" t="str">
        <f t="shared" si="63"/>
        <v/>
      </c>
    </row>
    <row r="144" spans="12:48" x14ac:dyDescent="0.25">
      <c r="L144" s="11">
        <v>42942</v>
      </c>
      <c r="M144" s="7">
        <v>48.509998000000003</v>
      </c>
      <c r="N144" s="12">
        <v>48.869999</v>
      </c>
      <c r="O144" s="12">
        <v>47.860000999999997</v>
      </c>
      <c r="P144" s="12">
        <v>48.75</v>
      </c>
      <c r="Q144" s="7">
        <v>885700</v>
      </c>
      <c r="R144" s="12">
        <f t="shared" si="71"/>
        <v>48.75</v>
      </c>
      <c r="S144" s="12">
        <v>47.437977524789602</v>
      </c>
      <c r="T144" s="12">
        <v>49.75</v>
      </c>
      <c r="U144" s="12">
        <f t="shared" si="64"/>
        <v>47.108000000000004</v>
      </c>
      <c r="V144" s="12">
        <f t="shared" si="50"/>
        <v>45.29400059999999</v>
      </c>
      <c r="W144" s="7" t="str">
        <f t="shared" si="72"/>
        <v/>
      </c>
      <c r="X144" s="12">
        <f t="shared" si="51"/>
        <v>46.080002</v>
      </c>
      <c r="Y144" s="13" t="str">
        <f t="shared" si="69"/>
        <v/>
      </c>
      <c r="Z144" s="12">
        <f t="shared" si="73"/>
        <v>47.220718290205077</v>
      </c>
      <c r="AA144" s="12">
        <f t="shared" si="52"/>
        <v>45.620172589074663</v>
      </c>
      <c r="AB144" s="7" t="str">
        <f t="shared" si="53"/>
        <v/>
      </c>
      <c r="AC144" s="12">
        <f t="shared" si="75"/>
        <v>46.080002</v>
      </c>
      <c r="AD144" s="13" t="str">
        <f t="shared" si="54"/>
        <v/>
      </c>
      <c r="AE144" s="12">
        <f t="shared" si="74"/>
        <v>48.158000000000001</v>
      </c>
      <c r="AF144" s="12">
        <f t="shared" si="49"/>
        <v>45.406400640000001</v>
      </c>
      <c r="AG144" s="7" t="str">
        <f t="shared" si="55"/>
        <v/>
      </c>
      <c r="AH144" s="12">
        <f t="shared" si="76"/>
        <v>45.490001999999997</v>
      </c>
      <c r="AI144" s="13" t="str">
        <f t="shared" si="70"/>
        <v/>
      </c>
      <c r="AK144" s="12">
        <f t="shared" si="56"/>
        <v>1.8139994000000144</v>
      </c>
      <c r="AL144" s="12">
        <f t="shared" si="57"/>
        <v>-1.6699991600000104</v>
      </c>
      <c r="AM144" s="7" t="str">
        <f t="shared" si="58"/>
        <v/>
      </c>
      <c r="AN144" s="7" t="str">
        <f t="shared" si="59"/>
        <v/>
      </c>
      <c r="AO144" s="12">
        <f t="shared" si="65"/>
        <v>1.6005457011304145</v>
      </c>
      <c r="AP144" s="12">
        <f t="shared" si="66"/>
        <v>-1.3045310084550295</v>
      </c>
      <c r="AQ144" s="7" t="str">
        <f t="shared" si="60"/>
        <v/>
      </c>
      <c r="AR144" s="7" t="str">
        <f t="shared" si="61"/>
        <v/>
      </c>
      <c r="AS144" s="12">
        <f t="shared" si="67"/>
        <v>2.7515993600000002</v>
      </c>
      <c r="AT144" s="12">
        <f t="shared" si="68"/>
        <v>-2.4939994000000141</v>
      </c>
      <c r="AU144" s="7" t="str">
        <f t="shared" si="62"/>
        <v/>
      </c>
      <c r="AV144" s="7" t="str">
        <f t="shared" si="63"/>
        <v/>
      </c>
    </row>
    <row r="145" spans="12:48" x14ac:dyDescent="0.25">
      <c r="L145" s="11">
        <v>42943</v>
      </c>
      <c r="M145" s="7">
        <v>48.700001</v>
      </c>
      <c r="N145" s="12">
        <v>49.240001999999997</v>
      </c>
      <c r="O145" s="12">
        <v>48.25</v>
      </c>
      <c r="P145" s="12">
        <v>49.040000999999997</v>
      </c>
      <c r="Q145" s="7">
        <v>887864</v>
      </c>
      <c r="R145" s="12">
        <f t="shared" si="71"/>
        <v>49.040000999999997</v>
      </c>
      <c r="S145" s="12">
        <v>49.460385310192976</v>
      </c>
      <c r="T145" s="12">
        <v>49.040000999999997</v>
      </c>
      <c r="U145" s="12">
        <f t="shared" si="64"/>
        <v>47.558</v>
      </c>
      <c r="V145" s="12">
        <f t="shared" si="50"/>
        <v>45.526400639999999</v>
      </c>
      <c r="W145" s="7" t="str">
        <f t="shared" si="72"/>
        <v/>
      </c>
      <c r="X145" s="12">
        <f t="shared" si="51"/>
        <v>46.080002</v>
      </c>
      <c r="Y145" s="13" t="str">
        <f t="shared" si="69"/>
        <v/>
      </c>
      <c r="Z145" s="12">
        <f t="shared" si="73"/>
        <v>48.259483870144713</v>
      </c>
      <c r="AA145" s="12">
        <f t="shared" si="52"/>
        <v>45.978786325751535</v>
      </c>
      <c r="AB145" s="7" t="str">
        <f t="shared" si="53"/>
        <v/>
      </c>
      <c r="AC145" s="12">
        <f t="shared" si="75"/>
        <v>46.080002</v>
      </c>
      <c r="AD145" s="13" t="str">
        <f t="shared" si="54"/>
        <v/>
      </c>
      <c r="AE145" s="12">
        <f t="shared" si="74"/>
        <v>48.745999800000007</v>
      </c>
      <c r="AF145" s="12">
        <f t="shared" si="49"/>
        <v>45.693600639999993</v>
      </c>
      <c r="AG145" s="7" t="str">
        <f t="shared" si="55"/>
        <v/>
      </c>
      <c r="AH145" s="12">
        <f t="shared" si="76"/>
        <v>45.490001999999997</v>
      </c>
      <c r="AI145" s="13" t="str">
        <f t="shared" si="70"/>
        <v/>
      </c>
      <c r="AK145" s="12">
        <f t="shared" si="56"/>
        <v>2.0315993600000013</v>
      </c>
      <c r="AL145" s="12">
        <f t="shared" si="57"/>
        <v>-1.8139994000000144</v>
      </c>
      <c r="AM145" s="7" t="str">
        <f t="shared" si="58"/>
        <v/>
      </c>
      <c r="AN145" s="7" t="str">
        <f t="shared" si="59"/>
        <v/>
      </c>
      <c r="AO145" s="12">
        <f t="shared" si="65"/>
        <v>2.2806975443931776</v>
      </c>
      <c r="AP145" s="12">
        <f t="shared" si="66"/>
        <v>-1.6005457011304145</v>
      </c>
      <c r="AQ145" s="7" t="str">
        <f t="shared" si="60"/>
        <v/>
      </c>
      <c r="AR145" s="7" t="str">
        <f t="shared" si="61"/>
        <v/>
      </c>
      <c r="AS145" s="12">
        <f t="shared" si="67"/>
        <v>3.0523991600000144</v>
      </c>
      <c r="AT145" s="12">
        <f t="shared" si="68"/>
        <v>-2.7515993600000002</v>
      </c>
      <c r="AU145" s="7" t="str">
        <f t="shared" si="62"/>
        <v/>
      </c>
      <c r="AV145" s="7" t="str">
        <f t="shared" si="63"/>
        <v/>
      </c>
    </row>
    <row r="146" spans="12:48" x14ac:dyDescent="0.25">
      <c r="L146" s="11">
        <v>42944</v>
      </c>
      <c r="M146" s="7">
        <v>49.169998</v>
      </c>
      <c r="N146" s="12">
        <v>49.810001</v>
      </c>
      <c r="O146" s="12">
        <v>48.860000999999997</v>
      </c>
      <c r="P146" s="12">
        <v>49.709999000000003</v>
      </c>
      <c r="Q146" s="7">
        <v>880757</v>
      </c>
      <c r="R146" s="12">
        <f t="shared" si="71"/>
        <v>49.709999000000003</v>
      </c>
      <c r="S146" s="12">
        <v>50.358130442825647</v>
      </c>
      <c r="T146" s="12">
        <v>48.709999000000003</v>
      </c>
      <c r="U146" s="12">
        <f t="shared" si="64"/>
        <v>48.345999800000001</v>
      </c>
      <c r="V146" s="12">
        <f t="shared" si="50"/>
        <v>45.813600639999997</v>
      </c>
      <c r="W146" s="7" t="str">
        <f t="shared" si="72"/>
        <v/>
      </c>
      <c r="X146" s="12">
        <f t="shared" si="51"/>
        <v>46.080002</v>
      </c>
      <c r="Y146" s="13" t="str">
        <f t="shared" si="69"/>
        <v/>
      </c>
      <c r="Z146" s="12">
        <f t="shared" si="73"/>
        <v>48.588613388407751</v>
      </c>
      <c r="AA146" s="12">
        <f t="shared" si="52"/>
        <v>46.190687057279462</v>
      </c>
      <c r="AB146" s="7" t="str">
        <f t="shared" si="53"/>
        <v/>
      </c>
      <c r="AC146" s="12">
        <f t="shared" si="75"/>
        <v>46.080002</v>
      </c>
      <c r="AD146" s="13" t="str">
        <f t="shared" si="54"/>
        <v/>
      </c>
      <c r="AE146" s="12">
        <f t="shared" si="74"/>
        <v>49.511999400000001</v>
      </c>
      <c r="AF146" s="12">
        <f t="shared" si="49"/>
        <v>46.070800479999996</v>
      </c>
      <c r="AG146" s="7" t="str">
        <f t="shared" si="55"/>
        <v/>
      </c>
      <c r="AH146" s="12">
        <f t="shared" si="76"/>
        <v>45.490001999999997</v>
      </c>
      <c r="AI146" s="13" t="str">
        <f t="shared" si="70"/>
        <v/>
      </c>
      <c r="AK146" s="12">
        <f t="shared" si="56"/>
        <v>2.5323991600000042</v>
      </c>
      <c r="AL146" s="12">
        <f t="shared" si="57"/>
        <v>-2.0315993600000013</v>
      </c>
      <c r="AM146" s="7" t="str">
        <f t="shared" si="58"/>
        <v/>
      </c>
      <c r="AN146" s="7" t="str">
        <f t="shared" si="59"/>
        <v/>
      </c>
      <c r="AO146" s="12">
        <f t="shared" si="65"/>
        <v>2.3979263311282892</v>
      </c>
      <c r="AP146" s="12">
        <f t="shared" si="66"/>
        <v>-2.2806975443931776</v>
      </c>
      <c r="AQ146" s="7" t="str">
        <f t="shared" si="60"/>
        <v/>
      </c>
      <c r="AR146" s="7" t="str">
        <f t="shared" si="61"/>
        <v/>
      </c>
      <c r="AS146" s="12">
        <f t="shared" si="67"/>
        <v>3.441198920000005</v>
      </c>
      <c r="AT146" s="12">
        <f t="shared" si="68"/>
        <v>-3.0523991600000144</v>
      </c>
      <c r="AU146" s="7" t="str">
        <f t="shared" si="62"/>
        <v/>
      </c>
      <c r="AV146" s="7" t="str">
        <f t="shared" si="63"/>
        <v/>
      </c>
    </row>
    <row r="147" spans="12:48" x14ac:dyDescent="0.25">
      <c r="L147" s="11">
        <v>42947</v>
      </c>
      <c r="M147" s="7">
        <v>49.849997999999999</v>
      </c>
      <c r="N147" s="12">
        <v>50.41</v>
      </c>
      <c r="O147" s="12">
        <v>49.18</v>
      </c>
      <c r="P147" s="12">
        <v>50.169998</v>
      </c>
      <c r="Q147" s="7">
        <v>771225</v>
      </c>
      <c r="R147" s="12">
        <f t="shared" si="71"/>
        <v>50.169998</v>
      </c>
      <c r="S147" s="12">
        <v>48.758365709930459</v>
      </c>
      <c r="T147" s="12">
        <v>51.169998</v>
      </c>
      <c r="U147" s="12">
        <f t="shared" si="64"/>
        <v>49.111999400000002</v>
      </c>
      <c r="V147" s="12">
        <f t="shared" si="50"/>
        <v>46.110800479999995</v>
      </c>
      <c r="W147" s="7" t="str">
        <f t="shared" si="72"/>
        <v/>
      </c>
      <c r="X147" s="12">
        <f t="shared" si="51"/>
        <v>46.080002</v>
      </c>
      <c r="Y147" s="13" t="str">
        <f t="shared" si="69"/>
        <v/>
      </c>
      <c r="Z147" s="12">
        <f t="shared" si="73"/>
        <v>49.019165138085711</v>
      </c>
      <c r="AA147" s="12">
        <f t="shared" si="52"/>
        <v>46.418535492610999</v>
      </c>
      <c r="AB147" s="7" t="str">
        <f t="shared" si="53"/>
        <v/>
      </c>
      <c r="AC147" s="12">
        <f t="shared" si="75"/>
        <v>46.080002</v>
      </c>
      <c r="AD147" s="13" t="str">
        <f t="shared" si="54"/>
        <v/>
      </c>
      <c r="AE147" s="12">
        <f t="shared" si="74"/>
        <v>49.765999600000001</v>
      </c>
      <c r="AF147" s="12">
        <f t="shared" si="49"/>
        <v>46.316800560000004</v>
      </c>
      <c r="AG147" s="7" t="str">
        <f t="shared" si="55"/>
        <v/>
      </c>
      <c r="AH147" s="12">
        <f t="shared" si="76"/>
        <v>45.490001999999997</v>
      </c>
      <c r="AI147" s="13" t="str">
        <f t="shared" si="70"/>
        <v/>
      </c>
      <c r="AK147" s="12">
        <f t="shared" si="56"/>
        <v>3.0011989200000073</v>
      </c>
      <c r="AL147" s="12">
        <f t="shared" si="57"/>
        <v>-2.5323991600000042</v>
      </c>
      <c r="AM147" s="7" t="str">
        <f t="shared" si="58"/>
        <v/>
      </c>
      <c r="AN147" s="7" t="str">
        <f t="shared" si="59"/>
        <v/>
      </c>
      <c r="AO147" s="12">
        <f t="shared" si="65"/>
        <v>2.6006296454747115</v>
      </c>
      <c r="AP147" s="12">
        <f t="shared" si="66"/>
        <v>-2.3979263311282892</v>
      </c>
      <c r="AQ147" s="7" t="str">
        <f t="shared" si="60"/>
        <v/>
      </c>
      <c r="AR147" s="7" t="str">
        <f t="shared" si="61"/>
        <v/>
      </c>
      <c r="AS147" s="12">
        <f t="shared" si="67"/>
        <v>3.4491990399999963</v>
      </c>
      <c r="AT147" s="12">
        <f t="shared" si="68"/>
        <v>-3.441198920000005</v>
      </c>
      <c r="AU147" s="7" t="str">
        <f t="shared" si="62"/>
        <v/>
      </c>
      <c r="AV147" s="7" t="str">
        <f t="shared" si="63"/>
        <v/>
      </c>
    </row>
    <row r="148" spans="12:48" x14ac:dyDescent="0.25">
      <c r="L148" s="11">
        <v>42948</v>
      </c>
      <c r="M148" s="7">
        <v>50.209999000000003</v>
      </c>
      <c r="N148" s="12">
        <v>50.43</v>
      </c>
      <c r="O148" s="12">
        <v>48.369999</v>
      </c>
      <c r="P148" s="12">
        <v>49.16</v>
      </c>
      <c r="Q148" s="7">
        <v>781539</v>
      </c>
      <c r="R148" s="12">
        <f t="shared" si="71"/>
        <v>49.16</v>
      </c>
      <c r="S148" s="12">
        <v>49.080966702689871</v>
      </c>
      <c r="T148" s="12">
        <v>50.16</v>
      </c>
      <c r="U148" s="12">
        <f t="shared" si="64"/>
        <v>49.365999599999995</v>
      </c>
      <c r="V148" s="12">
        <f t="shared" si="50"/>
        <v>46.356800560000003</v>
      </c>
      <c r="W148" s="7" t="str">
        <f t="shared" si="72"/>
        <v/>
      </c>
      <c r="X148" s="12">
        <f t="shared" si="51"/>
        <v>46.080002</v>
      </c>
      <c r="Y148" s="13" t="str">
        <f t="shared" si="69"/>
        <v/>
      </c>
      <c r="Z148" s="12">
        <f t="shared" si="73"/>
        <v>49.626279730303601</v>
      </c>
      <c r="AA148" s="12">
        <f t="shared" si="52"/>
        <v>46.662327128138848</v>
      </c>
      <c r="AB148" s="7" t="str">
        <f t="shared" si="53"/>
        <v/>
      </c>
      <c r="AC148" s="12">
        <f t="shared" si="75"/>
        <v>46.080002</v>
      </c>
      <c r="AD148" s="13" t="str">
        <f t="shared" si="54"/>
        <v/>
      </c>
      <c r="AE148" s="12">
        <f t="shared" si="74"/>
        <v>49.733999599999997</v>
      </c>
      <c r="AF148" s="12">
        <f t="shared" si="49"/>
        <v>46.605200519999997</v>
      </c>
      <c r="AG148" s="7" t="str">
        <f t="shared" si="55"/>
        <v/>
      </c>
      <c r="AH148" s="12">
        <f t="shared" si="76"/>
        <v>45.490001999999997</v>
      </c>
      <c r="AI148" s="13" t="str">
        <f t="shared" si="70"/>
        <v/>
      </c>
      <c r="AK148" s="12">
        <f t="shared" si="56"/>
        <v>3.0091990399999915</v>
      </c>
      <c r="AL148" s="12">
        <f t="shared" si="57"/>
        <v>-3.0011989200000073</v>
      </c>
      <c r="AM148" s="7" t="str">
        <f t="shared" si="58"/>
        <v/>
      </c>
      <c r="AN148" s="7" t="str">
        <f t="shared" si="59"/>
        <v/>
      </c>
      <c r="AO148" s="12">
        <f t="shared" si="65"/>
        <v>2.9639526021647526</v>
      </c>
      <c r="AP148" s="12">
        <f t="shared" si="66"/>
        <v>-2.6006296454747115</v>
      </c>
      <c r="AQ148" s="7" t="str">
        <f t="shared" si="60"/>
        <v/>
      </c>
      <c r="AR148" s="7" t="str">
        <f t="shared" si="61"/>
        <v/>
      </c>
      <c r="AS148" s="12">
        <f t="shared" si="67"/>
        <v>3.1287990800000003</v>
      </c>
      <c r="AT148" s="12">
        <f t="shared" si="68"/>
        <v>-3.4491990399999963</v>
      </c>
      <c r="AU148" s="7" t="str">
        <f t="shared" si="62"/>
        <v/>
      </c>
      <c r="AV148" s="7" t="str">
        <f t="shared" si="63"/>
        <v/>
      </c>
    </row>
    <row r="149" spans="12:48" x14ac:dyDescent="0.25">
      <c r="L149" s="11">
        <v>42949</v>
      </c>
      <c r="M149" s="7">
        <v>48.799999</v>
      </c>
      <c r="N149" s="12">
        <v>49.650002000000001</v>
      </c>
      <c r="O149" s="12">
        <v>48.549999</v>
      </c>
      <c r="P149" s="12">
        <v>49.59</v>
      </c>
      <c r="Q149" s="7">
        <v>1008583</v>
      </c>
      <c r="R149" s="12">
        <f t="shared" si="71"/>
        <v>49.59</v>
      </c>
      <c r="S149" s="12">
        <v>50.473550485879073</v>
      </c>
      <c r="T149" s="12">
        <v>49.59</v>
      </c>
      <c r="U149" s="12">
        <f t="shared" si="64"/>
        <v>49.533999600000001</v>
      </c>
      <c r="V149" s="12">
        <f t="shared" si="50"/>
        <v>46.605200519999997</v>
      </c>
      <c r="W149" s="7" t="str">
        <f t="shared" si="72"/>
        <v/>
      </c>
      <c r="X149" s="12">
        <f t="shared" si="51"/>
        <v>46.080002</v>
      </c>
      <c r="Y149" s="13" t="str">
        <f t="shared" si="69"/>
        <v/>
      </c>
      <c r="Z149" s="12">
        <f t="shared" si="73"/>
        <v>49.365087303711441</v>
      </c>
      <c r="AA149" s="12">
        <f t="shared" si="52"/>
        <v>46.759152494367683</v>
      </c>
      <c r="AB149" s="7" t="str">
        <f t="shared" si="53"/>
        <v/>
      </c>
      <c r="AC149" s="12">
        <f t="shared" si="75"/>
        <v>46.080002</v>
      </c>
      <c r="AD149" s="13" t="str">
        <f t="shared" ref="AD149:AD176" si="77">IF(AB148="SELL",AC149/AC148-1,IF(AB148="BUY",1-AC149/AC148,""))</f>
        <v/>
      </c>
      <c r="AE149" s="12">
        <f t="shared" si="74"/>
        <v>49.9319992</v>
      </c>
      <c r="AF149" s="12">
        <f t="shared" si="49"/>
        <v>46.836800400000001</v>
      </c>
      <c r="AG149" s="7" t="str">
        <f t="shared" si="55"/>
        <v/>
      </c>
      <c r="AH149" s="12">
        <f t="shared" si="76"/>
        <v>45.490001999999997</v>
      </c>
      <c r="AI149" s="13" t="str">
        <f t="shared" si="70"/>
        <v/>
      </c>
      <c r="AK149" s="12">
        <f t="shared" si="56"/>
        <v>2.9287990800000046</v>
      </c>
      <c r="AL149" s="12">
        <f t="shared" si="57"/>
        <v>-3.0091990399999915</v>
      </c>
      <c r="AM149" s="7" t="str">
        <f t="shared" si="58"/>
        <v/>
      </c>
      <c r="AN149" s="7" t="str">
        <f t="shared" si="59"/>
        <v/>
      </c>
      <c r="AO149" s="12">
        <f t="shared" si="65"/>
        <v>2.6059348093437578</v>
      </c>
      <c r="AP149" s="12">
        <f t="shared" si="66"/>
        <v>-2.9639526021647526</v>
      </c>
      <c r="AQ149" s="7" t="str">
        <f t="shared" si="60"/>
        <v/>
      </c>
      <c r="AR149" s="7" t="str">
        <f t="shared" si="61"/>
        <v/>
      </c>
      <c r="AS149" s="12">
        <f t="shared" si="67"/>
        <v>3.0951987999999986</v>
      </c>
      <c r="AT149" s="12">
        <f t="shared" si="68"/>
        <v>-3.1287990800000003</v>
      </c>
      <c r="AU149" s="7" t="str">
        <f t="shared" si="62"/>
        <v/>
      </c>
      <c r="AV149" s="7" t="str">
        <f t="shared" si="63"/>
        <v/>
      </c>
    </row>
    <row r="150" spans="12:48" x14ac:dyDescent="0.25">
      <c r="L150" s="11">
        <v>42950</v>
      </c>
      <c r="M150" s="7">
        <v>49.59</v>
      </c>
      <c r="N150" s="12">
        <v>49.959999000000003</v>
      </c>
      <c r="O150" s="12">
        <v>48.779998999999997</v>
      </c>
      <c r="P150" s="12">
        <v>49.029998999999997</v>
      </c>
      <c r="Q150" s="7">
        <v>847722</v>
      </c>
      <c r="R150" s="12">
        <f t="shared" si="71"/>
        <v>49.029998999999997</v>
      </c>
      <c r="S150" s="12">
        <v>48.154423177232189</v>
      </c>
      <c r="T150" s="12">
        <v>50.029998999999997</v>
      </c>
      <c r="U150" s="12">
        <f t="shared" si="64"/>
        <v>49.531999200000001</v>
      </c>
      <c r="V150" s="12">
        <f t="shared" si="50"/>
        <v>46.796800400000002</v>
      </c>
      <c r="W150" s="7" t="str">
        <f t="shared" si="72"/>
        <v/>
      </c>
      <c r="X150" s="12">
        <f t="shared" si="51"/>
        <v>46.080002</v>
      </c>
      <c r="Y150" s="13" t="str">
        <f t="shared" si="69"/>
        <v/>
      </c>
      <c r="Z150" s="12">
        <f t="shared" si="73"/>
        <v>48.994597167871156</v>
      </c>
      <c r="AA150" s="12">
        <f t="shared" si="52"/>
        <v>46.915358456957954</v>
      </c>
      <c r="AB150" s="7" t="str">
        <f t="shared" si="53"/>
        <v/>
      </c>
      <c r="AC150" s="12">
        <f t="shared" si="75"/>
        <v>46.080002</v>
      </c>
      <c r="AD150" s="13" t="str">
        <f t="shared" si="77"/>
        <v/>
      </c>
      <c r="AE150" s="12">
        <f t="shared" si="74"/>
        <v>50.105999799999999</v>
      </c>
      <c r="AF150" s="12">
        <f t="shared" si="49"/>
        <v>47.070400399999997</v>
      </c>
      <c r="AG150" s="7" t="str">
        <f t="shared" si="55"/>
        <v/>
      </c>
      <c r="AH150" s="12">
        <f t="shared" si="76"/>
        <v>45.490001999999997</v>
      </c>
      <c r="AI150" s="13" t="str">
        <f t="shared" si="70"/>
        <v/>
      </c>
      <c r="AK150" s="12">
        <f t="shared" si="56"/>
        <v>2.7351987999999992</v>
      </c>
      <c r="AL150" s="12">
        <f t="shared" si="57"/>
        <v>-2.9287990800000046</v>
      </c>
      <c r="AM150" s="7" t="str">
        <f t="shared" si="58"/>
        <v/>
      </c>
      <c r="AN150" s="7" t="str">
        <f t="shared" si="59"/>
        <v/>
      </c>
      <c r="AO150" s="12">
        <f t="shared" si="65"/>
        <v>2.0792387109132022</v>
      </c>
      <c r="AP150" s="12">
        <f t="shared" si="66"/>
        <v>-2.6059348093437578</v>
      </c>
      <c r="AQ150" s="7" t="str">
        <f t="shared" si="60"/>
        <v/>
      </c>
      <c r="AR150" s="7" t="str">
        <f t="shared" si="61"/>
        <v/>
      </c>
      <c r="AS150" s="12">
        <f t="shared" si="67"/>
        <v>3.0355994000000024</v>
      </c>
      <c r="AT150" s="12">
        <f t="shared" si="68"/>
        <v>-3.0951987999999986</v>
      </c>
      <c r="AU150" s="7" t="str">
        <f t="shared" si="62"/>
        <v/>
      </c>
      <c r="AV150" s="7" t="str">
        <f t="shared" si="63"/>
        <v/>
      </c>
    </row>
    <row r="151" spans="12:48" x14ac:dyDescent="0.25">
      <c r="L151" s="11">
        <v>42951</v>
      </c>
      <c r="M151" s="7">
        <v>48.950001</v>
      </c>
      <c r="N151" s="12">
        <v>49.639999000000003</v>
      </c>
      <c r="O151" s="12">
        <v>48.5</v>
      </c>
      <c r="P151" s="12">
        <v>49.580002</v>
      </c>
      <c r="Q151" s="7">
        <v>837763</v>
      </c>
      <c r="R151" s="12">
        <f t="shared" si="71"/>
        <v>49.580002</v>
      </c>
      <c r="S151" s="12">
        <v>48.505679763624158</v>
      </c>
      <c r="T151" s="12">
        <v>49.580002</v>
      </c>
      <c r="U151" s="12">
        <f t="shared" si="64"/>
        <v>49.505999799999998</v>
      </c>
      <c r="V151" s="12">
        <f t="shared" si="50"/>
        <v>46.990400399999999</v>
      </c>
      <c r="W151" s="7" t="str">
        <f t="shared" si="72"/>
        <v/>
      </c>
      <c r="X151" s="12">
        <f t="shared" si="51"/>
        <v>46.080002</v>
      </c>
      <c r="Y151" s="13" t="str">
        <f t="shared" si="69"/>
        <v/>
      </c>
      <c r="Z151" s="12">
        <f t="shared" si="73"/>
        <v>49.006163218775498</v>
      </c>
      <c r="AA151" s="12">
        <f t="shared" si="52"/>
        <v>47.053275768589522</v>
      </c>
      <c r="AB151" s="7" t="str">
        <f t="shared" si="53"/>
        <v/>
      </c>
      <c r="AC151" s="12">
        <f t="shared" si="75"/>
        <v>46.080002</v>
      </c>
      <c r="AD151" s="13" t="str">
        <f t="shared" si="77"/>
        <v/>
      </c>
      <c r="AE151" s="12">
        <f t="shared" si="74"/>
        <v>49.95</v>
      </c>
      <c r="AF151" s="12">
        <f t="shared" si="49"/>
        <v>47.328800359999995</v>
      </c>
      <c r="AG151" s="7" t="str">
        <f t="shared" si="55"/>
        <v/>
      </c>
      <c r="AH151" s="12">
        <f t="shared" si="76"/>
        <v>45.490001999999997</v>
      </c>
      <c r="AI151" s="13" t="str">
        <f t="shared" si="70"/>
        <v/>
      </c>
      <c r="AK151" s="12">
        <f t="shared" si="56"/>
        <v>2.5155993999999993</v>
      </c>
      <c r="AL151" s="12">
        <f t="shared" si="57"/>
        <v>-2.7351987999999992</v>
      </c>
      <c r="AM151" s="7" t="str">
        <f t="shared" si="58"/>
        <v/>
      </c>
      <c r="AN151" s="7" t="str">
        <f t="shared" si="59"/>
        <v/>
      </c>
      <c r="AO151" s="12">
        <f t="shared" si="65"/>
        <v>1.9528874501859761</v>
      </c>
      <c r="AP151" s="12">
        <f t="shared" si="66"/>
        <v>-2.0792387109132022</v>
      </c>
      <c r="AQ151" s="7" t="str">
        <f t="shared" si="60"/>
        <v/>
      </c>
      <c r="AR151" s="7" t="str">
        <f t="shared" si="61"/>
        <v/>
      </c>
      <c r="AS151" s="12">
        <f t="shared" si="67"/>
        <v>2.6211996400000075</v>
      </c>
      <c r="AT151" s="12">
        <f t="shared" si="68"/>
        <v>-3.0355994000000024</v>
      </c>
      <c r="AU151" s="7" t="str">
        <f t="shared" si="62"/>
        <v/>
      </c>
      <c r="AV151" s="7" t="str">
        <f t="shared" si="63"/>
        <v/>
      </c>
    </row>
    <row r="152" spans="12:48" x14ac:dyDescent="0.25">
      <c r="L152" s="11">
        <v>42954</v>
      </c>
      <c r="M152" s="7">
        <v>49.59</v>
      </c>
      <c r="N152" s="12">
        <v>49.73</v>
      </c>
      <c r="O152" s="12">
        <v>48.540000999999997</v>
      </c>
      <c r="P152" s="12">
        <v>49.389999000000003</v>
      </c>
      <c r="Q152" s="7">
        <v>745664</v>
      </c>
      <c r="R152" s="12">
        <f t="shared" si="71"/>
        <v>49.389999000000003</v>
      </c>
      <c r="S152" s="12">
        <v>48.816195964452206</v>
      </c>
      <c r="T152" s="12">
        <v>50.389999000000003</v>
      </c>
      <c r="U152" s="12">
        <f t="shared" si="64"/>
        <v>49.35</v>
      </c>
      <c r="V152" s="12">
        <f t="shared" si="50"/>
        <v>47.168800359999999</v>
      </c>
      <c r="W152" s="7" t="str">
        <f t="shared" si="72"/>
        <v/>
      </c>
      <c r="X152" s="12">
        <f t="shared" si="51"/>
        <v>46.080002</v>
      </c>
      <c r="Y152" s="13" t="str">
        <f t="shared" si="69"/>
        <v/>
      </c>
      <c r="Z152" s="12">
        <f t="shared" si="73"/>
        <v>48.894889475749217</v>
      </c>
      <c r="AA152" s="12">
        <f t="shared" si="52"/>
        <v>47.184648990361623</v>
      </c>
      <c r="AB152" s="7" t="str">
        <f t="shared" si="53"/>
        <v/>
      </c>
      <c r="AC152" s="12">
        <f t="shared" si="75"/>
        <v>46.080002</v>
      </c>
      <c r="AD152" s="13" t="str">
        <f t="shared" si="77"/>
        <v/>
      </c>
      <c r="AE152" s="12">
        <f t="shared" si="74"/>
        <v>49.751999600000005</v>
      </c>
      <c r="AF152" s="12">
        <f t="shared" si="49"/>
        <v>47.494000239999998</v>
      </c>
      <c r="AG152" s="7" t="str">
        <f t="shared" si="55"/>
        <v/>
      </c>
      <c r="AH152" s="12">
        <f t="shared" si="76"/>
        <v>45.490001999999997</v>
      </c>
      <c r="AI152" s="13" t="str">
        <f t="shared" si="70"/>
        <v/>
      </c>
      <c r="AK152" s="12">
        <f t="shared" si="56"/>
        <v>2.1811996400000027</v>
      </c>
      <c r="AL152" s="12">
        <f t="shared" si="57"/>
        <v>-2.5155993999999993</v>
      </c>
      <c r="AM152" s="7" t="str">
        <f t="shared" si="58"/>
        <v/>
      </c>
      <c r="AN152" s="7" t="str">
        <f t="shared" si="59"/>
        <v/>
      </c>
      <c r="AO152" s="12">
        <f t="shared" si="65"/>
        <v>1.7102404853875939</v>
      </c>
      <c r="AP152" s="12">
        <f t="shared" si="66"/>
        <v>-1.9528874501859761</v>
      </c>
      <c r="AQ152" s="7" t="str">
        <f t="shared" si="60"/>
        <v/>
      </c>
      <c r="AR152" s="7" t="str">
        <f t="shared" si="61"/>
        <v/>
      </c>
      <c r="AS152" s="12">
        <f t="shared" si="67"/>
        <v>2.2579993600000066</v>
      </c>
      <c r="AT152" s="12">
        <f t="shared" si="68"/>
        <v>-2.6211996400000075</v>
      </c>
      <c r="AU152" s="7" t="str">
        <f t="shared" si="62"/>
        <v/>
      </c>
      <c r="AV152" s="7" t="str">
        <f t="shared" si="63"/>
        <v/>
      </c>
    </row>
    <row r="153" spans="12:48" x14ac:dyDescent="0.25">
      <c r="L153" s="11">
        <v>42955</v>
      </c>
      <c r="M153" s="7">
        <v>49.310001</v>
      </c>
      <c r="N153" s="12">
        <v>49.790000999999997</v>
      </c>
      <c r="O153" s="12">
        <v>48.860000999999997</v>
      </c>
      <c r="P153" s="12">
        <v>49.169998</v>
      </c>
      <c r="Q153" s="7">
        <v>831374</v>
      </c>
      <c r="R153" s="12">
        <f t="shared" si="71"/>
        <v>49.169998</v>
      </c>
      <c r="S153" s="12">
        <v>48.524597987558451</v>
      </c>
      <c r="T153" s="12">
        <v>49.169998</v>
      </c>
      <c r="U153" s="12">
        <f t="shared" si="64"/>
        <v>49.351999600000006</v>
      </c>
      <c r="V153" s="12">
        <f t="shared" si="50"/>
        <v>47.294000239999995</v>
      </c>
      <c r="W153" s="7" t="str">
        <f t="shared" si="72"/>
        <v/>
      </c>
      <c r="X153" s="12">
        <f t="shared" si="51"/>
        <v>46.080002</v>
      </c>
      <c r="Y153" s="13" t="str">
        <f t="shared" si="69"/>
        <v/>
      </c>
      <c r="Z153" s="12">
        <f t="shared" si="73"/>
        <v>48.730423407779611</v>
      </c>
      <c r="AA153" s="12">
        <f t="shared" si="52"/>
        <v>47.38304855209735</v>
      </c>
      <c r="AB153" s="7" t="str">
        <f t="shared" si="53"/>
        <v/>
      </c>
      <c r="AC153" s="12">
        <f t="shared" si="75"/>
        <v>46.080002</v>
      </c>
      <c r="AD153" s="13" t="str">
        <f t="shared" si="77"/>
        <v/>
      </c>
      <c r="AE153" s="12">
        <f t="shared" si="74"/>
        <v>49.945999799999996</v>
      </c>
      <c r="AF153" s="12">
        <f t="shared" si="49"/>
        <v>47.75120024000001</v>
      </c>
      <c r="AG153" s="7" t="str">
        <f t="shared" si="55"/>
        <v/>
      </c>
      <c r="AH153" s="12">
        <f t="shared" si="76"/>
        <v>45.490001999999997</v>
      </c>
      <c r="AI153" s="13" t="str">
        <f t="shared" si="70"/>
        <v/>
      </c>
      <c r="AK153" s="12">
        <f t="shared" si="56"/>
        <v>2.0579993600000108</v>
      </c>
      <c r="AL153" s="12">
        <f t="shared" si="57"/>
        <v>-2.1811996400000027</v>
      </c>
      <c r="AM153" s="7" t="str">
        <f t="shared" si="58"/>
        <v/>
      </c>
      <c r="AN153" s="7" t="str">
        <f t="shared" si="59"/>
        <v/>
      </c>
      <c r="AO153" s="12">
        <f t="shared" si="65"/>
        <v>1.3473748556822613</v>
      </c>
      <c r="AP153" s="12">
        <f t="shared" si="66"/>
        <v>-1.7102404853875939</v>
      </c>
      <c r="AQ153" s="7" t="str">
        <f t="shared" si="60"/>
        <v/>
      </c>
      <c r="AR153" s="7" t="str">
        <f t="shared" si="61"/>
        <v/>
      </c>
      <c r="AS153" s="12">
        <f t="shared" si="67"/>
        <v>2.1947995599999857</v>
      </c>
      <c r="AT153" s="12">
        <f t="shared" si="68"/>
        <v>-2.2579993600000066</v>
      </c>
      <c r="AU153" s="7" t="str">
        <f t="shared" si="62"/>
        <v/>
      </c>
      <c r="AV153" s="7" t="str">
        <f t="shared" si="63"/>
        <v/>
      </c>
    </row>
    <row r="154" spans="12:48" x14ac:dyDescent="0.25">
      <c r="L154" s="11">
        <v>42956</v>
      </c>
      <c r="M154" s="7">
        <v>49</v>
      </c>
      <c r="N154" s="12">
        <v>49.720001000000003</v>
      </c>
      <c r="O154" s="12">
        <v>48.900002000000001</v>
      </c>
      <c r="P154" s="12">
        <v>49.560001</v>
      </c>
      <c r="Q154" s="7">
        <v>924240</v>
      </c>
      <c r="R154" s="12">
        <f t="shared" si="71"/>
        <v>49.560001</v>
      </c>
      <c r="S154" s="12">
        <v>49.651220146031008</v>
      </c>
      <c r="T154" s="12">
        <v>50.560001</v>
      </c>
      <c r="U154" s="12">
        <f t="shared" si="64"/>
        <v>49.345999800000001</v>
      </c>
      <c r="V154" s="12">
        <f t="shared" si="50"/>
        <v>47.471200240000009</v>
      </c>
      <c r="W154" s="7" t="str">
        <f t="shared" si="72"/>
        <v/>
      </c>
      <c r="X154" s="12">
        <f t="shared" si="51"/>
        <v>46.080002</v>
      </c>
      <c r="Y154" s="13" t="str">
        <f t="shared" si="69"/>
        <v/>
      </c>
      <c r="Z154" s="12">
        <f t="shared" si="73"/>
        <v>49.053518375711</v>
      </c>
      <c r="AA154" s="12">
        <f t="shared" si="52"/>
        <v>47.596181394241505</v>
      </c>
      <c r="AB154" s="7" t="str">
        <f t="shared" si="53"/>
        <v/>
      </c>
      <c r="AC154" s="12">
        <f t="shared" si="75"/>
        <v>46.080002</v>
      </c>
      <c r="AD154" s="13" t="str">
        <f t="shared" si="77"/>
        <v/>
      </c>
      <c r="AE154" s="12">
        <f t="shared" si="74"/>
        <v>49.457999999999998</v>
      </c>
      <c r="AF154" s="12">
        <f t="shared" si="49"/>
        <v>47.794000240000003</v>
      </c>
      <c r="AG154" s="7" t="str">
        <f t="shared" si="55"/>
        <v/>
      </c>
      <c r="AH154" s="12">
        <f t="shared" si="76"/>
        <v>45.490001999999997</v>
      </c>
      <c r="AI154" s="13" t="str">
        <f t="shared" si="70"/>
        <v/>
      </c>
      <c r="AK154" s="12">
        <f t="shared" si="56"/>
        <v>1.8747995599999925</v>
      </c>
      <c r="AL154" s="12">
        <f t="shared" si="57"/>
        <v>-2.0579993600000108</v>
      </c>
      <c r="AM154" s="7" t="str">
        <f t="shared" si="58"/>
        <v/>
      </c>
      <c r="AN154" s="7" t="str">
        <f t="shared" si="59"/>
        <v/>
      </c>
      <c r="AO154" s="12">
        <f t="shared" si="65"/>
        <v>1.4573369814694956</v>
      </c>
      <c r="AP154" s="12">
        <f t="shared" si="66"/>
        <v>-1.3473748556822613</v>
      </c>
      <c r="AQ154" s="7" t="str">
        <f t="shared" si="60"/>
        <v/>
      </c>
      <c r="AR154" s="7" t="str">
        <f t="shared" si="61"/>
        <v/>
      </c>
      <c r="AS154" s="12">
        <f t="shared" si="67"/>
        <v>1.6639997599999958</v>
      </c>
      <c r="AT154" s="12">
        <f t="shared" si="68"/>
        <v>-2.1947995599999857</v>
      </c>
      <c r="AU154" s="7" t="str">
        <f t="shared" si="62"/>
        <v/>
      </c>
      <c r="AV154" s="7" t="str">
        <f t="shared" si="63"/>
        <v/>
      </c>
    </row>
    <row r="155" spans="12:48" x14ac:dyDescent="0.25">
      <c r="L155" s="11">
        <v>42957</v>
      </c>
      <c r="M155" s="7">
        <v>49.68</v>
      </c>
      <c r="N155" s="12">
        <v>50.220001000000003</v>
      </c>
      <c r="O155" s="12">
        <v>48.349997999999999</v>
      </c>
      <c r="P155" s="12">
        <v>48.59</v>
      </c>
      <c r="Q155" s="7">
        <v>858250</v>
      </c>
      <c r="R155" s="12">
        <f t="shared" si="71"/>
        <v>48.59</v>
      </c>
      <c r="S155" s="12">
        <v>49.769898016889179</v>
      </c>
      <c r="T155" s="12">
        <v>47.59</v>
      </c>
      <c r="U155" s="12">
        <f t="shared" si="64"/>
        <v>49.257999999999996</v>
      </c>
      <c r="V155" s="12">
        <f t="shared" si="50"/>
        <v>47.594000240000007</v>
      </c>
      <c r="W155" s="7" t="str">
        <f t="shared" si="72"/>
        <v/>
      </c>
      <c r="X155" s="12">
        <f t="shared" si="51"/>
        <v>46.080002</v>
      </c>
      <c r="Y155" s="13" t="str">
        <f t="shared" si="69"/>
        <v/>
      </c>
      <c r="Z155" s="12">
        <f t="shared" si="73"/>
        <v>48.907863413474857</v>
      </c>
      <c r="AA155" s="12">
        <f t="shared" si="52"/>
        <v>47.747406815379897</v>
      </c>
      <c r="AB155" s="7" t="str">
        <f t="shared" si="53"/>
        <v/>
      </c>
      <c r="AC155" s="12">
        <f t="shared" si="75"/>
        <v>46.080002</v>
      </c>
      <c r="AD155" s="13" t="str">
        <f t="shared" si="77"/>
        <v/>
      </c>
      <c r="AE155" s="12">
        <f t="shared" si="74"/>
        <v>49.505999600000003</v>
      </c>
      <c r="AF155" s="12">
        <f t="shared" si="49"/>
        <v>48.057600239999992</v>
      </c>
      <c r="AG155" s="7" t="str">
        <f t="shared" si="55"/>
        <v/>
      </c>
      <c r="AH155" s="12">
        <f t="shared" si="76"/>
        <v>45.490001999999997</v>
      </c>
      <c r="AI155" s="13" t="str">
        <f t="shared" si="70"/>
        <v/>
      </c>
      <c r="AK155" s="12">
        <f t="shared" si="56"/>
        <v>1.6639997599999887</v>
      </c>
      <c r="AL155" s="12">
        <f t="shared" si="57"/>
        <v>-1.8747995599999925</v>
      </c>
      <c r="AM155" s="7" t="str">
        <f t="shared" si="58"/>
        <v/>
      </c>
      <c r="AN155" s="7" t="str">
        <f t="shared" si="59"/>
        <v/>
      </c>
      <c r="AO155" s="12">
        <f t="shared" si="65"/>
        <v>1.1604565980949602</v>
      </c>
      <c r="AP155" s="12">
        <f t="shared" si="66"/>
        <v>-1.4573369814694956</v>
      </c>
      <c r="AQ155" s="7" t="str">
        <f t="shared" si="60"/>
        <v/>
      </c>
      <c r="AR155" s="7" t="str">
        <f t="shared" si="61"/>
        <v/>
      </c>
      <c r="AS155" s="12">
        <f t="shared" si="67"/>
        <v>1.4483993600000105</v>
      </c>
      <c r="AT155" s="12">
        <f t="shared" si="68"/>
        <v>-1.6639997599999958</v>
      </c>
      <c r="AU155" s="7" t="str">
        <f t="shared" si="62"/>
        <v/>
      </c>
      <c r="AV155" s="7" t="str">
        <f t="shared" si="63"/>
        <v/>
      </c>
    </row>
    <row r="156" spans="12:48" x14ac:dyDescent="0.25">
      <c r="L156" s="11">
        <v>42958</v>
      </c>
      <c r="M156" s="7">
        <v>48.52</v>
      </c>
      <c r="N156" s="12">
        <v>48.98</v>
      </c>
      <c r="O156" s="12">
        <v>47.98</v>
      </c>
      <c r="P156" s="12">
        <v>48.82</v>
      </c>
      <c r="Q156" s="7">
        <v>1135440</v>
      </c>
      <c r="R156" s="12">
        <f t="shared" si="71"/>
        <v>48.82</v>
      </c>
      <c r="S156" s="12">
        <v>47.777404952443433</v>
      </c>
      <c r="T156" s="12">
        <v>49.82</v>
      </c>
      <c r="U156" s="12">
        <f t="shared" si="64"/>
        <v>49.105999600000004</v>
      </c>
      <c r="V156" s="12">
        <f t="shared" si="50"/>
        <v>47.777600239999991</v>
      </c>
      <c r="W156" s="7" t="str">
        <f t="shared" si="72"/>
        <v/>
      </c>
      <c r="X156" s="12">
        <f t="shared" si="51"/>
        <v>46.080002</v>
      </c>
      <c r="Y156" s="13" t="str">
        <f t="shared" si="69"/>
        <v/>
      </c>
      <c r="Z156" s="12">
        <f t="shared" si="73"/>
        <v>48.500635294654522</v>
      </c>
      <c r="AA156" s="12">
        <f t="shared" si="52"/>
        <v>47.829999747528674</v>
      </c>
      <c r="AB156" s="7" t="str">
        <f t="shared" si="53"/>
        <v/>
      </c>
      <c r="AC156" s="12">
        <f t="shared" si="75"/>
        <v>46.080002</v>
      </c>
      <c r="AD156" s="13" t="str">
        <f t="shared" si="77"/>
        <v/>
      </c>
      <c r="AE156" s="12">
        <f t="shared" si="74"/>
        <v>49.145999799999998</v>
      </c>
      <c r="AF156" s="12">
        <f t="shared" ref="AF156:AF219" si="78">AVERAGE(T133:T157)</f>
        <v>48.225200159999986</v>
      </c>
      <c r="AG156" s="7" t="str">
        <f t="shared" si="55"/>
        <v/>
      </c>
      <c r="AH156" s="12">
        <f t="shared" si="76"/>
        <v>45.490001999999997</v>
      </c>
      <c r="AI156" s="13" t="str">
        <f t="shared" si="70"/>
        <v/>
      </c>
      <c r="AK156" s="12">
        <f t="shared" si="56"/>
        <v>1.328399360000013</v>
      </c>
      <c r="AL156" s="12">
        <f t="shared" si="57"/>
        <v>-1.6639997599999887</v>
      </c>
      <c r="AM156" s="7" t="str">
        <f t="shared" si="58"/>
        <v/>
      </c>
      <c r="AN156" s="7" t="str">
        <f t="shared" si="59"/>
        <v/>
      </c>
      <c r="AO156" s="12">
        <f t="shared" si="65"/>
        <v>0.67063554712584761</v>
      </c>
      <c r="AP156" s="12">
        <f t="shared" si="66"/>
        <v>-1.1604565980949602</v>
      </c>
      <c r="AQ156" s="7" t="str">
        <f t="shared" si="60"/>
        <v/>
      </c>
      <c r="AR156" s="7" t="str">
        <f t="shared" si="61"/>
        <v/>
      </c>
      <c r="AS156" s="12">
        <f t="shared" si="67"/>
        <v>0.92079964000001269</v>
      </c>
      <c r="AT156" s="12">
        <f t="shared" si="68"/>
        <v>-1.4483993600000105</v>
      </c>
      <c r="AU156" s="7" t="str">
        <f t="shared" si="62"/>
        <v/>
      </c>
      <c r="AV156" s="7" t="str">
        <f t="shared" si="63"/>
        <v/>
      </c>
    </row>
    <row r="157" spans="12:48" x14ac:dyDescent="0.25">
      <c r="L157" s="11">
        <v>42961</v>
      </c>
      <c r="M157" s="7">
        <v>48.790000999999997</v>
      </c>
      <c r="N157" s="12">
        <v>49.16</v>
      </c>
      <c r="O157" s="12">
        <v>47.43</v>
      </c>
      <c r="P157" s="12">
        <v>47.59</v>
      </c>
      <c r="Q157" s="7">
        <v>804237</v>
      </c>
      <c r="R157" s="12">
        <f t="shared" si="71"/>
        <v>47.59</v>
      </c>
      <c r="S157" s="12">
        <v>46.780055370350574</v>
      </c>
      <c r="T157" s="12">
        <v>48.59</v>
      </c>
      <c r="U157" s="12">
        <f t="shared" si="64"/>
        <v>48.7459998</v>
      </c>
      <c r="V157" s="12">
        <f t="shared" ref="V157:V220" si="79">AVERAGE(P133:P157)</f>
        <v>47.905200159999985</v>
      </c>
      <c r="W157" s="7" t="str">
        <f t="shared" si="72"/>
        <v/>
      </c>
      <c r="X157" s="12">
        <f t="shared" ref="X157:X220" si="80">IF(W156&lt;&gt;"",R157,X156)</f>
        <v>46.080002</v>
      </c>
      <c r="Y157" s="13" t="str">
        <f t="shared" si="69"/>
        <v/>
      </c>
      <c r="Z157" s="12">
        <f t="shared" si="73"/>
        <v>48.371136407880343</v>
      </c>
      <c r="AA157" s="12">
        <f t="shared" ref="AA157:AA220" si="81">AVERAGE(S134:S158)</f>
        <v>47.970844706447835</v>
      </c>
      <c r="AB157" s="7" t="str">
        <f t="shared" si="53"/>
        <v/>
      </c>
      <c r="AC157" s="12">
        <f t="shared" si="75"/>
        <v>46.080002</v>
      </c>
      <c r="AD157" s="13" t="str">
        <f t="shared" si="77"/>
        <v/>
      </c>
      <c r="AE157" s="12">
        <f t="shared" si="74"/>
        <v>48.622</v>
      </c>
      <c r="AF157" s="12">
        <f t="shared" si="78"/>
        <v>48.325600079999994</v>
      </c>
      <c r="AG157" s="7" t="str">
        <f t="shared" si="55"/>
        <v/>
      </c>
      <c r="AH157" s="12">
        <f t="shared" si="76"/>
        <v>45.490001999999997</v>
      </c>
      <c r="AI157" s="13" t="str">
        <f t="shared" si="70"/>
        <v/>
      </c>
      <c r="AK157" s="12">
        <f t="shared" si="56"/>
        <v>0.84079964000001439</v>
      </c>
      <c r="AL157" s="12">
        <f t="shared" si="57"/>
        <v>-1.328399360000013</v>
      </c>
      <c r="AM157" s="7" t="str">
        <f t="shared" si="58"/>
        <v/>
      </c>
      <c r="AN157" s="7" t="str">
        <f t="shared" si="59"/>
        <v/>
      </c>
      <c r="AO157" s="12">
        <f t="shared" si="65"/>
        <v>0.40029170143250781</v>
      </c>
      <c r="AP157" s="12">
        <f t="shared" si="66"/>
        <v>-0.67063554712584761</v>
      </c>
      <c r="AQ157" s="7" t="str">
        <f t="shared" si="60"/>
        <v/>
      </c>
      <c r="AR157" s="7" t="str">
        <f t="shared" si="61"/>
        <v/>
      </c>
      <c r="AS157" s="12">
        <f t="shared" si="67"/>
        <v>0.29639992000000603</v>
      </c>
      <c r="AT157" s="12">
        <f t="shared" si="68"/>
        <v>-0.92079964000001269</v>
      </c>
      <c r="AU157" s="7" t="str">
        <f t="shared" si="62"/>
        <v/>
      </c>
      <c r="AV157" s="7" t="str">
        <f t="shared" si="63"/>
        <v/>
      </c>
    </row>
    <row r="158" spans="12:48" x14ac:dyDescent="0.25">
      <c r="L158" s="11">
        <v>42962</v>
      </c>
      <c r="M158" s="7">
        <v>47.490001999999997</v>
      </c>
      <c r="N158" s="12">
        <v>47.900002000000001</v>
      </c>
      <c r="O158" s="12">
        <v>47.02</v>
      </c>
      <c r="P158" s="12">
        <v>47.549999</v>
      </c>
      <c r="Q158" s="7">
        <v>763241</v>
      </c>
      <c r="R158" s="12">
        <f t="shared" si="71"/>
        <v>47.549999</v>
      </c>
      <c r="S158" s="12">
        <v>47.87710355368749</v>
      </c>
      <c r="T158" s="12">
        <v>46.549999</v>
      </c>
      <c r="U158" s="12">
        <f t="shared" si="64"/>
        <v>48.422000000000004</v>
      </c>
      <c r="V158" s="12">
        <f t="shared" si="79"/>
        <v>48.005600079999994</v>
      </c>
      <c r="W158" s="7" t="str">
        <f t="shared" si="72"/>
        <v/>
      </c>
      <c r="X158" s="12">
        <f t="shared" si="80"/>
        <v>46.080002</v>
      </c>
      <c r="Y158" s="13" t="str">
        <f t="shared" si="69"/>
        <v/>
      </c>
      <c r="Z158" s="12">
        <f t="shared" si="73"/>
        <v>47.989923784476069</v>
      </c>
      <c r="AA158" s="12">
        <f t="shared" si="81"/>
        <v>48.036422703056395</v>
      </c>
      <c r="AB158" s="7" t="str">
        <f t="shared" ref="AB158:AB221" si="82" xml:space="preserve"> IF(AND(Z158&gt;AA158,Z157&lt;AA157),"BUY",IF(AND(Z158&lt;AA158,Z157&gt;AA157),"SELL",""))</f>
        <v>SELL</v>
      </c>
      <c r="AC158" s="12">
        <f t="shared" si="75"/>
        <v>46.080002</v>
      </c>
      <c r="AD158" s="13" t="str">
        <f t="shared" si="77"/>
        <v/>
      </c>
      <c r="AE158" s="12">
        <f t="shared" si="74"/>
        <v>48.065999600000005</v>
      </c>
      <c r="AF158" s="12">
        <f t="shared" si="78"/>
        <v>48.377199960000006</v>
      </c>
      <c r="AG158" s="7" t="str">
        <f t="shared" ref="AG158:AG221" si="83" xml:space="preserve"> IF(AND(AE158&gt;AF158,AE157&lt;AF157),"BUY",IF(AND(AE158&lt;AF158,AE157&gt;AF157),"SELL",""))</f>
        <v>SELL</v>
      </c>
      <c r="AH158" s="12">
        <f t="shared" si="76"/>
        <v>45.490001999999997</v>
      </c>
      <c r="AI158" s="13" t="str">
        <f t="shared" si="70"/>
        <v/>
      </c>
      <c r="AK158" s="12">
        <f t="shared" ref="AK158:AK221" si="84">U158-V158</f>
        <v>0.41639992000001058</v>
      </c>
      <c r="AL158" s="12">
        <f t="shared" ref="AL158:AL221" si="85">V157-U157</f>
        <v>-0.84079964000001439</v>
      </c>
      <c r="AM158" s="7" t="str">
        <f t="shared" ref="AM158:AM221" si="86">IF(AND(AK158&lt;0,AL158&lt;0),SUM(AK158:AL158),"")</f>
        <v/>
      </c>
      <c r="AN158" s="7" t="str">
        <f t="shared" ref="AN158:AN221" si="87">IF(AND(AK158&gt;0,AL158&gt;0),SUM(AK158:AL158),"")</f>
        <v/>
      </c>
      <c r="AO158" s="12">
        <f t="shared" si="65"/>
        <v>-4.6498918580326176E-2</v>
      </c>
      <c r="AP158" s="12">
        <f t="shared" si="66"/>
        <v>-0.40029170143250781</v>
      </c>
      <c r="AQ158" s="7">
        <f t="shared" ref="AQ158:AQ221" si="88">IF(AND(AO158&lt;0,AP158&lt;0),SUM(AO158:AP158),"")</f>
        <v>-0.44679062001283398</v>
      </c>
      <c r="AR158" s="7" t="str">
        <f t="shared" ref="AR158:AR221" si="89">IF(AND(AO158&gt;0,AP158&gt;0),SUM(AO158:AP158),"")</f>
        <v/>
      </c>
      <c r="AS158" s="12">
        <f t="shared" si="67"/>
        <v>-0.31120036000000084</v>
      </c>
      <c r="AT158" s="12">
        <f t="shared" si="68"/>
        <v>-0.29639992000000603</v>
      </c>
      <c r="AU158" s="7">
        <f t="shared" ref="AU158:AU221" si="90">IF(AND(AS158&lt;0,AT158&lt;0),SUM(AS158:AT158),"")</f>
        <v>-0.60760028000000688</v>
      </c>
      <c r="AV158" s="7" t="str">
        <f t="shared" ref="AV158:AV221" si="91">IF(AND(AS158&gt;0,AT158&gt;0),SUM(AS158:AT158),"")</f>
        <v/>
      </c>
    </row>
    <row r="159" spans="12:48" x14ac:dyDescent="0.25">
      <c r="L159" s="11">
        <v>42963</v>
      </c>
      <c r="M159" s="7">
        <v>47.720001000000003</v>
      </c>
      <c r="N159" s="12">
        <v>47.990001999999997</v>
      </c>
      <c r="O159" s="12">
        <v>46.669998</v>
      </c>
      <c r="P159" s="12">
        <v>46.779998999999997</v>
      </c>
      <c r="Q159" s="7">
        <v>770358</v>
      </c>
      <c r="R159" s="12">
        <f t="shared" si="71"/>
        <v>46.779998999999997</v>
      </c>
      <c r="S159" s="12">
        <v>47.745157029009697</v>
      </c>
      <c r="T159" s="12">
        <v>47.779998999999997</v>
      </c>
      <c r="U159" s="12">
        <f t="shared" si="64"/>
        <v>47.865999600000002</v>
      </c>
      <c r="V159" s="12">
        <f t="shared" si="79"/>
        <v>48.057199960000005</v>
      </c>
      <c r="W159" s="7" t="str">
        <f t="shared" si="72"/>
        <v>SELL</v>
      </c>
      <c r="X159" s="12">
        <f t="shared" si="80"/>
        <v>46.080002</v>
      </c>
      <c r="Y159" s="13" t="str">
        <f t="shared" si="69"/>
        <v/>
      </c>
      <c r="Z159" s="12">
        <f t="shared" si="73"/>
        <v>47.490355895883212</v>
      </c>
      <c r="AA159" s="12">
        <f t="shared" si="81"/>
        <v>48.054992789708734</v>
      </c>
      <c r="AB159" s="7" t="str">
        <f t="shared" si="82"/>
        <v/>
      </c>
      <c r="AC159" s="12">
        <f t="shared" si="75"/>
        <v>46.779998999999997</v>
      </c>
      <c r="AD159" s="13">
        <f t="shared" si="77"/>
        <v>1.5190906458727893E-2</v>
      </c>
      <c r="AE159" s="12">
        <f t="shared" si="74"/>
        <v>47.765999600000001</v>
      </c>
      <c r="AF159" s="12">
        <f t="shared" si="78"/>
        <v>48.337599879999999</v>
      </c>
      <c r="AG159" s="7" t="str">
        <f t="shared" si="83"/>
        <v/>
      </c>
      <c r="AH159" s="12">
        <f t="shared" si="76"/>
        <v>46.779998999999997</v>
      </c>
      <c r="AI159" s="13">
        <f t="shared" si="70"/>
        <v>2.8357813657603259E-2</v>
      </c>
      <c r="AK159" s="12">
        <f t="shared" si="84"/>
        <v>-0.1912003600000034</v>
      </c>
      <c r="AL159" s="12">
        <f t="shared" si="85"/>
        <v>-0.41639992000001058</v>
      </c>
      <c r="AM159" s="7">
        <f t="shared" si="86"/>
        <v>-0.60760028000001398</v>
      </c>
      <c r="AN159" s="7" t="str">
        <f t="shared" si="87"/>
        <v/>
      </c>
      <c r="AO159" s="12">
        <f t="shared" si="65"/>
        <v>-0.56463689382552218</v>
      </c>
      <c r="AP159" s="12">
        <f t="shared" si="66"/>
        <v>4.6498918580326176E-2</v>
      </c>
      <c r="AQ159" s="7" t="str">
        <f t="shared" si="88"/>
        <v/>
      </c>
      <c r="AR159" s="7" t="str">
        <f t="shared" si="89"/>
        <v/>
      </c>
      <c r="AS159" s="12">
        <f t="shared" si="67"/>
        <v>-0.57160027999999841</v>
      </c>
      <c r="AT159" s="12">
        <f t="shared" si="68"/>
        <v>0.31120036000000084</v>
      </c>
      <c r="AU159" s="7" t="str">
        <f t="shared" si="90"/>
        <v/>
      </c>
      <c r="AV159" s="7" t="str">
        <f t="shared" si="91"/>
        <v/>
      </c>
    </row>
    <row r="160" spans="12:48" x14ac:dyDescent="0.25">
      <c r="L160" s="11">
        <v>42964</v>
      </c>
      <c r="M160" s="7">
        <v>46.799999</v>
      </c>
      <c r="N160" s="12">
        <v>47.189999</v>
      </c>
      <c r="O160" s="12">
        <v>46.459999000000003</v>
      </c>
      <c r="P160" s="12">
        <v>47.09</v>
      </c>
      <c r="Q160" s="7">
        <v>815544</v>
      </c>
      <c r="R160" s="12">
        <f t="shared" si="71"/>
        <v>47.09</v>
      </c>
      <c r="S160" s="12">
        <v>47.272058573924866</v>
      </c>
      <c r="T160" s="12">
        <v>46.09</v>
      </c>
      <c r="U160" s="12">
        <f t="shared" si="64"/>
        <v>47.565999599999998</v>
      </c>
      <c r="V160" s="12">
        <f t="shared" si="79"/>
        <v>48.097599879999997</v>
      </c>
      <c r="W160" s="7" t="str">
        <f t="shared" si="72"/>
        <v/>
      </c>
      <c r="X160" s="12">
        <f t="shared" si="80"/>
        <v>47.09</v>
      </c>
      <c r="Y160" s="13">
        <f t="shared" si="69"/>
        <v>2.1918358423682394E-2</v>
      </c>
      <c r="Z160" s="12">
        <f t="shared" si="73"/>
        <v>47.825221356939359</v>
      </c>
      <c r="AA160" s="12">
        <f t="shared" si="81"/>
        <v>48.133636876241759</v>
      </c>
      <c r="AB160" s="7" t="str">
        <f t="shared" si="82"/>
        <v/>
      </c>
      <c r="AC160" s="12">
        <f t="shared" si="75"/>
        <v>46.779998999999997</v>
      </c>
      <c r="AD160" s="13" t="str">
        <f t="shared" si="77"/>
        <v/>
      </c>
      <c r="AE160" s="12">
        <f t="shared" si="74"/>
        <v>47.3039992</v>
      </c>
      <c r="AF160" s="12">
        <f t="shared" si="78"/>
        <v>48.416399760000004</v>
      </c>
      <c r="AG160" s="7" t="str">
        <f t="shared" si="83"/>
        <v/>
      </c>
      <c r="AH160" s="12">
        <f t="shared" si="76"/>
        <v>46.779998999999997</v>
      </c>
      <c r="AI160" s="13" t="str">
        <f t="shared" si="70"/>
        <v/>
      </c>
      <c r="AK160" s="12">
        <f t="shared" si="84"/>
        <v>-0.53160027999999926</v>
      </c>
      <c r="AL160" s="12">
        <f t="shared" si="85"/>
        <v>0.1912003600000034</v>
      </c>
      <c r="AM160" s="7" t="str">
        <f t="shared" si="86"/>
        <v/>
      </c>
      <c r="AN160" s="7" t="str">
        <f t="shared" si="87"/>
        <v/>
      </c>
      <c r="AO160" s="12">
        <f t="shared" si="65"/>
        <v>-0.3084155193024003</v>
      </c>
      <c r="AP160" s="12">
        <f t="shared" si="66"/>
        <v>0.56463689382552218</v>
      </c>
      <c r="AQ160" s="7" t="str">
        <f t="shared" si="88"/>
        <v/>
      </c>
      <c r="AR160" s="7" t="str">
        <f t="shared" si="89"/>
        <v/>
      </c>
      <c r="AS160" s="12">
        <f t="shared" si="67"/>
        <v>-1.1124005600000046</v>
      </c>
      <c r="AT160" s="12">
        <f t="shared" si="68"/>
        <v>0.57160027999999841</v>
      </c>
      <c r="AU160" s="7" t="str">
        <f t="shared" si="90"/>
        <v/>
      </c>
      <c r="AV160" s="7" t="str">
        <f t="shared" si="91"/>
        <v/>
      </c>
    </row>
    <row r="161" spans="12:48" x14ac:dyDescent="0.25">
      <c r="L161" s="11">
        <v>42965</v>
      </c>
      <c r="M161" s="7">
        <v>46.93</v>
      </c>
      <c r="N161" s="12">
        <v>48.740001999999997</v>
      </c>
      <c r="O161" s="12">
        <v>46.779998999999997</v>
      </c>
      <c r="P161" s="12">
        <v>48.509998000000003</v>
      </c>
      <c r="Q161" s="7">
        <v>608314</v>
      </c>
      <c r="R161" s="12">
        <f t="shared" si="71"/>
        <v>48.509998000000003</v>
      </c>
      <c r="S161" s="12">
        <v>49.451732257724117</v>
      </c>
      <c r="T161" s="12">
        <v>47.509998000000003</v>
      </c>
      <c r="U161" s="12">
        <f t="shared" si="64"/>
        <v>47.503999199999996</v>
      </c>
      <c r="V161" s="12">
        <f t="shared" si="79"/>
        <v>48.176399760000002</v>
      </c>
      <c r="W161" s="7" t="str">
        <f t="shared" si="72"/>
        <v/>
      </c>
      <c r="X161" s="12">
        <f t="shared" si="80"/>
        <v>47.09</v>
      </c>
      <c r="Y161" s="13" t="str">
        <f t="shared" si="69"/>
        <v/>
      </c>
      <c r="Z161" s="12">
        <f t="shared" si="73"/>
        <v>47.854392262041891</v>
      </c>
      <c r="AA161" s="12">
        <f t="shared" si="81"/>
        <v>48.163787978425773</v>
      </c>
      <c r="AB161" s="7" t="str">
        <f t="shared" si="82"/>
        <v/>
      </c>
      <c r="AC161" s="12">
        <f t="shared" si="75"/>
        <v>46.779998999999997</v>
      </c>
      <c r="AD161" s="13" t="str">
        <f t="shared" si="77"/>
        <v/>
      </c>
      <c r="AE161" s="12">
        <f t="shared" si="74"/>
        <v>46.859999000000002</v>
      </c>
      <c r="AF161" s="12">
        <f t="shared" si="78"/>
        <v>48.390399720000005</v>
      </c>
      <c r="AG161" s="7" t="str">
        <f t="shared" si="83"/>
        <v/>
      </c>
      <c r="AH161" s="12">
        <f t="shared" si="76"/>
        <v>46.779998999999997</v>
      </c>
      <c r="AI161" s="13" t="str">
        <f t="shared" si="70"/>
        <v/>
      </c>
      <c r="AK161" s="12">
        <f t="shared" si="84"/>
        <v>-0.67240056000000692</v>
      </c>
      <c r="AL161" s="12">
        <f t="shared" si="85"/>
        <v>0.53160027999999926</v>
      </c>
      <c r="AM161" s="7" t="str">
        <f t="shared" si="86"/>
        <v/>
      </c>
      <c r="AN161" s="7" t="str">
        <f t="shared" si="87"/>
        <v/>
      </c>
      <c r="AO161" s="12">
        <f t="shared" si="65"/>
        <v>-0.3093957163838823</v>
      </c>
      <c r="AP161" s="12">
        <f t="shared" si="66"/>
        <v>0.3084155193024003</v>
      </c>
      <c r="AQ161" s="7" t="str">
        <f t="shared" si="88"/>
        <v/>
      </c>
      <c r="AR161" s="7" t="str">
        <f t="shared" si="89"/>
        <v/>
      </c>
      <c r="AS161" s="12">
        <f t="shared" si="67"/>
        <v>-1.5304007200000029</v>
      </c>
      <c r="AT161" s="12">
        <f t="shared" si="68"/>
        <v>1.1124005600000046</v>
      </c>
      <c r="AU161" s="7" t="str">
        <f t="shared" si="90"/>
        <v/>
      </c>
      <c r="AV161" s="7" t="str">
        <f t="shared" si="91"/>
        <v/>
      </c>
    </row>
    <row r="162" spans="12:48" x14ac:dyDescent="0.25">
      <c r="L162" s="11">
        <v>42968</v>
      </c>
      <c r="M162" s="7">
        <v>48.720001000000003</v>
      </c>
      <c r="N162" s="12">
        <v>48.75</v>
      </c>
      <c r="O162" s="12">
        <v>47.029998999999997</v>
      </c>
      <c r="P162" s="12">
        <v>47.369999</v>
      </c>
      <c r="Q162" s="7">
        <v>253069</v>
      </c>
      <c r="R162" s="12">
        <f t="shared" si="71"/>
        <v>47.369999</v>
      </c>
      <c r="S162" s="12">
        <v>46.925909895863292</v>
      </c>
      <c r="T162" s="12">
        <v>46.369999</v>
      </c>
      <c r="U162" s="12">
        <f t="shared" si="64"/>
        <v>47.459998999999996</v>
      </c>
      <c r="V162" s="12">
        <f t="shared" si="79"/>
        <v>48.230399720000008</v>
      </c>
      <c r="W162" s="7" t="str">
        <f t="shared" si="72"/>
        <v/>
      </c>
      <c r="X162" s="12">
        <f t="shared" si="80"/>
        <v>47.09</v>
      </c>
      <c r="Y162" s="13" t="str">
        <f t="shared" si="69"/>
        <v/>
      </c>
      <c r="Z162" s="12">
        <f t="shared" si="73"/>
        <v>47.872245879651523</v>
      </c>
      <c r="AA162" s="12">
        <f t="shared" si="81"/>
        <v>48.152431114443296</v>
      </c>
      <c r="AB162" s="7" t="str">
        <f t="shared" si="82"/>
        <v/>
      </c>
      <c r="AC162" s="12">
        <f t="shared" si="75"/>
        <v>46.779998999999997</v>
      </c>
      <c r="AD162" s="13" t="str">
        <f t="shared" si="77"/>
        <v/>
      </c>
      <c r="AE162" s="12">
        <f t="shared" si="74"/>
        <v>47.077998999999998</v>
      </c>
      <c r="AF162" s="12">
        <f t="shared" si="78"/>
        <v>48.479999599999999</v>
      </c>
      <c r="AG162" s="7" t="str">
        <f t="shared" si="83"/>
        <v/>
      </c>
      <c r="AH162" s="12">
        <f t="shared" si="76"/>
        <v>46.779998999999997</v>
      </c>
      <c r="AI162" s="13" t="str">
        <f t="shared" si="70"/>
        <v/>
      </c>
      <c r="AK162" s="12">
        <f t="shared" si="84"/>
        <v>-0.77040072000001203</v>
      </c>
      <c r="AL162" s="12">
        <f t="shared" si="85"/>
        <v>0.67240056000000692</v>
      </c>
      <c r="AM162" s="7" t="str">
        <f t="shared" si="86"/>
        <v/>
      </c>
      <c r="AN162" s="7" t="str">
        <f t="shared" si="87"/>
        <v/>
      </c>
      <c r="AO162" s="12">
        <f t="shared" si="65"/>
        <v>-0.28018523479177304</v>
      </c>
      <c r="AP162" s="12">
        <f t="shared" si="66"/>
        <v>0.3093957163838823</v>
      </c>
      <c r="AQ162" s="7" t="str">
        <f t="shared" si="88"/>
        <v/>
      </c>
      <c r="AR162" s="7" t="str">
        <f t="shared" si="89"/>
        <v/>
      </c>
      <c r="AS162" s="12">
        <f t="shared" si="67"/>
        <v>-1.4020006000000009</v>
      </c>
      <c r="AT162" s="12">
        <f t="shared" si="68"/>
        <v>1.5304007200000029</v>
      </c>
      <c r="AU162" s="7" t="str">
        <f t="shared" si="90"/>
        <v/>
      </c>
      <c r="AV162" s="7" t="str">
        <f t="shared" si="91"/>
        <v/>
      </c>
    </row>
    <row r="163" spans="12:48" x14ac:dyDescent="0.25">
      <c r="L163" s="11">
        <v>42969</v>
      </c>
      <c r="M163" s="7">
        <v>47.450001</v>
      </c>
      <c r="N163" s="12">
        <v>48.029998999999997</v>
      </c>
      <c r="O163" s="12">
        <v>47.200001</v>
      </c>
      <c r="P163" s="12">
        <v>47.639999000000003</v>
      </c>
      <c r="Q163" s="7">
        <v>129192</v>
      </c>
      <c r="R163" s="12">
        <f t="shared" si="71"/>
        <v>47.639999000000003</v>
      </c>
      <c r="S163" s="12">
        <v>47.966371641735655</v>
      </c>
      <c r="T163" s="12">
        <v>47.639999000000003</v>
      </c>
      <c r="U163" s="12">
        <f t="shared" si="64"/>
        <v>47.477998999999997</v>
      </c>
      <c r="V163" s="12">
        <f t="shared" si="79"/>
        <v>48.279999600000004</v>
      </c>
      <c r="W163" s="7" t="str">
        <f t="shared" si="72"/>
        <v/>
      </c>
      <c r="X163" s="12">
        <f t="shared" si="80"/>
        <v>47.09</v>
      </c>
      <c r="Y163" s="13" t="str">
        <f t="shared" si="69"/>
        <v/>
      </c>
      <c r="Z163" s="12">
        <f t="shared" si="73"/>
        <v>47.8396173649435</v>
      </c>
      <c r="AA163" s="12">
        <f t="shared" si="81"/>
        <v>48.173679841616007</v>
      </c>
      <c r="AB163" s="7" t="str">
        <f t="shared" si="82"/>
        <v/>
      </c>
      <c r="AC163" s="12">
        <f t="shared" si="75"/>
        <v>46.779998999999997</v>
      </c>
      <c r="AD163" s="13" t="str">
        <f t="shared" si="77"/>
        <v/>
      </c>
      <c r="AE163" s="12">
        <f t="shared" si="74"/>
        <v>47.203999200000005</v>
      </c>
      <c r="AF163" s="12">
        <f t="shared" si="78"/>
        <v>48.531599640000003</v>
      </c>
      <c r="AG163" s="7" t="str">
        <f t="shared" si="83"/>
        <v/>
      </c>
      <c r="AH163" s="12">
        <f t="shared" si="76"/>
        <v>46.779998999999997</v>
      </c>
      <c r="AI163" s="13" t="str">
        <f t="shared" si="70"/>
        <v/>
      </c>
      <c r="AK163" s="12">
        <f t="shared" si="84"/>
        <v>-0.80200060000000661</v>
      </c>
      <c r="AL163" s="12">
        <f t="shared" si="85"/>
        <v>0.77040072000001203</v>
      </c>
      <c r="AM163" s="7" t="str">
        <f t="shared" si="86"/>
        <v/>
      </c>
      <c r="AN163" s="7" t="str">
        <f t="shared" si="87"/>
        <v/>
      </c>
      <c r="AO163" s="12">
        <f t="shared" si="65"/>
        <v>-0.3340624766725071</v>
      </c>
      <c r="AP163" s="12">
        <f t="shared" si="66"/>
        <v>0.28018523479177304</v>
      </c>
      <c r="AQ163" s="7" t="str">
        <f t="shared" si="88"/>
        <v/>
      </c>
      <c r="AR163" s="7" t="str">
        <f t="shared" si="89"/>
        <v/>
      </c>
      <c r="AS163" s="12">
        <f t="shared" si="67"/>
        <v>-1.3276004399999977</v>
      </c>
      <c r="AT163" s="12">
        <f t="shared" si="68"/>
        <v>1.4020006000000009</v>
      </c>
      <c r="AU163" s="7" t="str">
        <f t="shared" si="90"/>
        <v/>
      </c>
      <c r="AV163" s="7" t="str">
        <f t="shared" si="91"/>
        <v/>
      </c>
    </row>
    <row r="164" spans="12:48" x14ac:dyDescent="0.25">
      <c r="L164" s="11">
        <v>42970</v>
      </c>
      <c r="M164" s="7">
        <v>47.639999000000003</v>
      </c>
      <c r="N164" s="12">
        <v>48.5</v>
      </c>
      <c r="O164" s="12">
        <v>47.529998999999997</v>
      </c>
      <c r="P164" s="12">
        <v>48.41</v>
      </c>
      <c r="Q164" s="7">
        <v>864387</v>
      </c>
      <c r="R164" s="12">
        <f t="shared" si="71"/>
        <v>48.41</v>
      </c>
      <c r="S164" s="12">
        <v>47.582014455469569</v>
      </c>
      <c r="T164" s="12">
        <v>48.41</v>
      </c>
      <c r="U164" s="12">
        <f t="shared" si="64"/>
        <v>47.803999200000007</v>
      </c>
      <c r="V164" s="12">
        <f t="shared" si="79"/>
        <v>48.331599640000007</v>
      </c>
      <c r="W164" s="7" t="str">
        <f t="shared" si="72"/>
        <v/>
      </c>
      <c r="X164" s="12">
        <f t="shared" si="80"/>
        <v>47.09</v>
      </c>
      <c r="Y164" s="13" t="str">
        <f t="shared" si="69"/>
        <v/>
      </c>
      <c r="Z164" s="12">
        <f t="shared" si="73"/>
        <v>47.817231099538589</v>
      </c>
      <c r="AA164" s="12">
        <f t="shared" si="81"/>
        <v>48.189382193009862</v>
      </c>
      <c r="AB164" s="7" t="str">
        <f t="shared" si="82"/>
        <v/>
      </c>
      <c r="AC164" s="12">
        <f t="shared" si="75"/>
        <v>46.779998999999997</v>
      </c>
      <c r="AD164" s="13" t="str">
        <f t="shared" si="77"/>
        <v/>
      </c>
      <c r="AE164" s="12">
        <f t="shared" si="74"/>
        <v>47.471999199999999</v>
      </c>
      <c r="AF164" s="12">
        <f t="shared" si="78"/>
        <v>48.557199600000011</v>
      </c>
      <c r="AG164" s="7" t="str">
        <f t="shared" si="83"/>
        <v/>
      </c>
      <c r="AH164" s="12">
        <f t="shared" si="76"/>
        <v>46.779998999999997</v>
      </c>
      <c r="AI164" s="13" t="str">
        <f t="shared" si="70"/>
        <v/>
      </c>
      <c r="AK164" s="12">
        <f t="shared" si="84"/>
        <v>-0.5276004400000005</v>
      </c>
      <c r="AL164" s="12">
        <f t="shared" si="85"/>
        <v>0.80200060000000661</v>
      </c>
      <c r="AM164" s="7" t="str">
        <f t="shared" si="86"/>
        <v/>
      </c>
      <c r="AN164" s="7" t="str">
        <f t="shared" si="87"/>
        <v/>
      </c>
      <c r="AO164" s="12">
        <f t="shared" si="65"/>
        <v>-0.37215109347127395</v>
      </c>
      <c r="AP164" s="12">
        <f t="shared" si="66"/>
        <v>0.3340624766725071</v>
      </c>
      <c r="AQ164" s="7" t="str">
        <f t="shared" si="88"/>
        <v/>
      </c>
      <c r="AR164" s="7" t="str">
        <f t="shared" si="89"/>
        <v/>
      </c>
      <c r="AS164" s="12">
        <f t="shared" si="67"/>
        <v>-1.0852004000000122</v>
      </c>
      <c r="AT164" s="12">
        <f t="shared" si="68"/>
        <v>1.3276004399999977</v>
      </c>
      <c r="AU164" s="7" t="str">
        <f t="shared" si="90"/>
        <v/>
      </c>
      <c r="AV164" s="7" t="str">
        <f t="shared" si="91"/>
        <v/>
      </c>
    </row>
    <row r="165" spans="12:48" x14ac:dyDescent="0.25">
      <c r="L165" s="11">
        <v>42971</v>
      </c>
      <c r="M165" s="7">
        <v>48.360000999999997</v>
      </c>
      <c r="N165" s="12">
        <v>48.43</v>
      </c>
      <c r="O165" s="12">
        <v>47.060001</v>
      </c>
      <c r="P165" s="12">
        <v>47.43</v>
      </c>
      <c r="Q165" s="7">
        <v>701693</v>
      </c>
      <c r="R165" s="12">
        <f t="shared" si="71"/>
        <v>47.43</v>
      </c>
      <c r="S165" s="12">
        <v>47.160127246900309</v>
      </c>
      <c r="T165" s="12">
        <v>47.43</v>
      </c>
      <c r="U165" s="12">
        <f t="shared" si="64"/>
        <v>47.871999199999998</v>
      </c>
      <c r="V165" s="12">
        <f t="shared" si="79"/>
        <v>48.357199600000015</v>
      </c>
      <c r="W165" s="7" t="str">
        <f t="shared" si="72"/>
        <v/>
      </c>
      <c r="X165" s="12">
        <f t="shared" si="80"/>
        <v>47.09</v>
      </c>
      <c r="Y165" s="13" t="str">
        <f t="shared" si="69"/>
        <v/>
      </c>
      <c r="Z165" s="12">
        <f t="shared" si="73"/>
        <v>47.297031034462648</v>
      </c>
      <c r="AA165" s="12">
        <f t="shared" si="81"/>
        <v>48.25683936857854</v>
      </c>
      <c r="AB165" s="7" t="str">
        <f t="shared" si="82"/>
        <v/>
      </c>
      <c r="AC165" s="12">
        <f t="shared" si="75"/>
        <v>46.779998999999997</v>
      </c>
      <c r="AD165" s="13" t="str">
        <f t="shared" si="77"/>
        <v/>
      </c>
      <c r="AE165" s="12">
        <f t="shared" si="74"/>
        <v>47.7439994</v>
      </c>
      <c r="AF165" s="12">
        <f t="shared" si="78"/>
        <v>48.68119956000001</v>
      </c>
      <c r="AG165" s="7" t="str">
        <f t="shared" si="83"/>
        <v/>
      </c>
      <c r="AH165" s="12">
        <f t="shared" si="76"/>
        <v>46.779998999999997</v>
      </c>
      <c r="AI165" s="13" t="str">
        <f t="shared" si="70"/>
        <v/>
      </c>
      <c r="AK165" s="12">
        <f t="shared" si="84"/>
        <v>-0.48520040000001785</v>
      </c>
      <c r="AL165" s="12">
        <f t="shared" si="85"/>
        <v>0.5276004400000005</v>
      </c>
      <c r="AM165" s="7" t="str">
        <f t="shared" si="86"/>
        <v/>
      </c>
      <c r="AN165" s="7" t="str">
        <f t="shared" si="87"/>
        <v/>
      </c>
      <c r="AO165" s="12">
        <f t="shared" si="65"/>
        <v>-0.95980833411589117</v>
      </c>
      <c r="AP165" s="12">
        <f t="shared" si="66"/>
        <v>0.37215109347127395</v>
      </c>
      <c r="AQ165" s="7" t="str">
        <f t="shared" si="88"/>
        <v/>
      </c>
      <c r="AR165" s="7" t="str">
        <f t="shared" si="89"/>
        <v/>
      </c>
      <c r="AS165" s="12">
        <f t="shared" si="67"/>
        <v>-0.93720016000001038</v>
      </c>
      <c r="AT165" s="12">
        <f t="shared" si="68"/>
        <v>1.0852004000000122</v>
      </c>
      <c r="AU165" s="7" t="str">
        <f t="shared" si="90"/>
        <v/>
      </c>
      <c r="AV165" s="7" t="str">
        <f t="shared" si="91"/>
        <v/>
      </c>
    </row>
    <row r="166" spans="12:48" x14ac:dyDescent="0.25">
      <c r="L166" s="11">
        <v>42972</v>
      </c>
      <c r="M166" s="7">
        <v>47.619999</v>
      </c>
      <c r="N166" s="12">
        <v>47.91</v>
      </c>
      <c r="O166" s="12">
        <v>47.389999000000003</v>
      </c>
      <c r="P166" s="12">
        <v>47.869999</v>
      </c>
      <c r="Q166" s="7">
        <v>831358</v>
      </c>
      <c r="R166" s="12">
        <f t="shared" si="71"/>
        <v>47.869999</v>
      </c>
      <c r="S166" s="12">
        <v>46.850731932344409</v>
      </c>
      <c r="T166" s="12">
        <v>48.869999</v>
      </c>
      <c r="U166" s="12">
        <f t="shared" si="64"/>
        <v>47.7439994</v>
      </c>
      <c r="V166" s="12">
        <f t="shared" si="79"/>
        <v>48.441199560000015</v>
      </c>
      <c r="W166" s="7" t="str">
        <f t="shared" si="72"/>
        <v/>
      </c>
      <c r="X166" s="12">
        <f t="shared" si="80"/>
        <v>47.09</v>
      </c>
      <c r="Y166" s="13" t="str">
        <f t="shared" si="69"/>
        <v/>
      </c>
      <c r="Z166" s="12">
        <f t="shared" si="73"/>
        <v>47.054547346007567</v>
      </c>
      <c r="AA166" s="12">
        <f t="shared" si="81"/>
        <v>48.20087030197746</v>
      </c>
      <c r="AB166" s="7" t="str">
        <f t="shared" si="82"/>
        <v/>
      </c>
      <c r="AC166" s="12">
        <f t="shared" si="75"/>
        <v>46.779998999999997</v>
      </c>
      <c r="AD166" s="13" t="str">
        <f t="shared" si="77"/>
        <v/>
      </c>
      <c r="AE166" s="12">
        <f t="shared" si="74"/>
        <v>47.983999599999997</v>
      </c>
      <c r="AF166" s="12">
        <f t="shared" si="78"/>
        <v>48.690399560000003</v>
      </c>
      <c r="AG166" s="7" t="str">
        <f t="shared" si="83"/>
        <v/>
      </c>
      <c r="AH166" s="12">
        <f t="shared" si="76"/>
        <v>46.779998999999997</v>
      </c>
      <c r="AI166" s="13" t="str">
        <f t="shared" si="70"/>
        <v/>
      </c>
      <c r="AK166" s="12">
        <f t="shared" si="84"/>
        <v>-0.6972001600000155</v>
      </c>
      <c r="AL166" s="12">
        <f t="shared" si="85"/>
        <v>0.48520040000001785</v>
      </c>
      <c r="AM166" s="7" t="str">
        <f t="shared" si="86"/>
        <v/>
      </c>
      <c r="AN166" s="7" t="str">
        <f t="shared" si="87"/>
        <v/>
      </c>
      <c r="AO166" s="12">
        <f t="shared" si="65"/>
        <v>-1.1463229559698931</v>
      </c>
      <c r="AP166" s="12">
        <f t="shared" si="66"/>
        <v>0.95980833411589117</v>
      </c>
      <c r="AQ166" s="7" t="str">
        <f t="shared" si="88"/>
        <v/>
      </c>
      <c r="AR166" s="7" t="str">
        <f t="shared" si="89"/>
        <v/>
      </c>
      <c r="AS166" s="12">
        <f t="shared" si="67"/>
        <v>-0.70639996000000593</v>
      </c>
      <c r="AT166" s="12">
        <f t="shared" si="68"/>
        <v>0.93720016000001038</v>
      </c>
      <c r="AU166" s="7" t="str">
        <f t="shared" si="90"/>
        <v/>
      </c>
      <c r="AV166" s="7" t="str">
        <f t="shared" si="91"/>
        <v/>
      </c>
    </row>
    <row r="167" spans="12:48" x14ac:dyDescent="0.25">
      <c r="L167" s="11">
        <v>42975</v>
      </c>
      <c r="M167" s="7">
        <v>47.889999000000003</v>
      </c>
      <c r="N167" s="12">
        <v>48.200001</v>
      </c>
      <c r="O167" s="12">
        <v>46.150002000000001</v>
      </c>
      <c r="P167" s="12">
        <v>46.57</v>
      </c>
      <c r="Q167" s="7">
        <v>646518</v>
      </c>
      <c r="R167" s="12">
        <f t="shared" si="71"/>
        <v>46.57</v>
      </c>
      <c r="S167" s="12">
        <v>45.713491453587849</v>
      </c>
      <c r="T167" s="12">
        <v>47.57</v>
      </c>
      <c r="U167" s="12">
        <f t="shared" si="64"/>
        <v>47.583999599999999</v>
      </c>
      <c r="V167" s="12">
        <f t="shared" si="79"/>
        <v>48.450399560000008</v>
      </c>
      <c r="W167" s="7" t="str">
        <f t="shared" si="72"/>
        <v/>
      </c>
      <c r="X167" s="12">
        <f t="shared" si="80"/>
        <v>47.09</v>
      </c>
      <c r="Y167" s="13" t="str">
        <f t="shared" si="69"/>
        <v/>
      </c>
      <c r="Z167" s="12">
        <f t="shared" si="73"/>
        <v>46.978022970974358</v>
      </c>
      <c r="AA167" s="12">
        <f t="shared" si="81"/>
        <v>48.227091974468237</v>
      </c>
      <c r="AB167" s="7" t="str">
        <f t="shared" si="82"/>
        <v/>
      </c>
      <c r="AC167" s="12">
        <f t="shared" si="75"/>
        <v>46.779998999999997</v>
      </c>
      <c r="AD167" s="13" t="str">
        <f t="shared" si="77"/>
        <v/>
      </c>
      <c r="AE167" s="12">
        <f t="shared" si="74"/>
        <v>47.543999599999999</v>
      </c>
      <c r="AF167" s="12">
        <f t="shared" si="78"/>
        <v>48.552399560000005</v>
      </c>
      <c r="AG167" s="7" t="str">
        <f t="shared" si="83"/>
        <v/>
      </c>
      <c r="AH167" s="12">
        <f t="shared" si="76"/>
        <v>46.779998999999997</v>
      </c>
      <c r="AI167" s="13" t="str">
        <f t="shared" si="70"/>
        <v/>
      </c>
      <c r="AK167" s="12">
        <f t="shared" si="84"/>
        <v>-0.86639996000000963</v>
      </c>
      <c r="AL167" s="12">
        <f t="shared" si="85"/>
        <v>0.6972001600000155</v>
      </c>
      <c r="AM167" s="7" t="str">
        <f t="shared" si="86"/>
        <v/>
      </c>
      <c r="AN167" s="7" t="str">
        <f t="shared" si="87"/>
        <v/>
      </c>
      <c r="AO167" s="12">
        <f t="shared" si="65"/>
        <v>-1.2490690034938794</v>
      </c>
      <c r="AP167" s="12">
        <f t="shared" si="66"/>
        <v>1.1463229559698931</v>
      </c>
      <c r="AQ167" s="7" t="str">
        <f t="shared" si="88"/>
        <v/>
      </c>
      <c r="AR167" s="7" t="str">
        <f t="shared" si="89"/>
        <v/>
      </c>
      <c r="AS167" s="12">
        <f t="shared" si="67"/>
        <v>-1.0083999600000055</v>
      </c>
      <c r="AT167" s="12">
        <f t="shared" si="68"/>
        <v>0.70639996000000593</v>
      </c>
      <c r="AU167" s="7" t="str">
        <f t="shared" si="90"/>
        <v/>
      </c>
      <c r="AV167" s="7" t="str">
        <f t="shared" si="91"/>
        <v/>
      </c>
    </row>
    <row r="168" spans="12:48" x14ac:dyDescent="0.25">
      <c r="L168" s="11">
        <v>42976</v>
      </c>
      <c r="M168" s="7">
        <v>46.860000999999997</v>
      </c>
      <c r="N168" s="12">
        <v>46.959999000000003</v>
      </c>
      <c r="O168" s="12">
        <v>45.759998000000003</v>
      </c>
      <c r="P168" s="12">
        <v>46.439999</v>
      </c>
      <c r="Q168" s="7">
        <v>921285</v>
      </c>
      <c r="R168" s="12">
        <f t="shared" si="71"/>
        <v>46.439999</v>
      </c>
      <c r="S168" s="12">
        <v>47.583749766569674</v>
      </c>
      <c r="T168" s="12">
        <v>45.439999</v>
      </c>
      <c r="U168" s="12">
        <f t="shared" si="64"/>
        <v>47.343999600000004</v>
      </c>
      <c r="V168" s="12">
        <f t="shared" si="79"/>
        <v>48.392399559999994</v>
      </c>
      <c r="W168" s="7" t="str">
        <f t="shared" si="72"/>
        <v/>
      </c>
      <c r="X168" s="12">
        <f t="shared" si="80"/>
        <v>47.09</v>
      </c>
      <c r="Y168" s="13" t="str">
        <f t="shared" si="69"/>
        <v/>
      </c>
      <c r="Z168" s="12">
        <f t="shared" si="73"/>
        <v>46.528268610396708</v>
      </c>
      <c r="AA168" s="12">
        <f t="shared" si="81"/>
        <v>48.142902579579896</v>
      </c>
      <c r="AB168" s="7" t="str">
        <f t="shared" si="82"/>
        <v/>
      </c>
      <c r="AC168" s="12">
        <f t="shared" si="75"/>
        <v>46.779998999999997</v>
      </c>
      <c r="AD168" s="13" t="str">
        <f t="shared" si="77"/>
        <v/>
      </c>
      <c r="AE168" s="12">
        <f t="shared" si="74"/>
        <v>47.253999400000005</v>
      </c>
      <c r="AF168" s="12">
        <f t="shared" si="78"/>
        <v>48.440799519999992</v>
      </c>
      <c r="AG168" s="7" t="str">
        <f t="shared" si="83"/>
        <v/>
      </c>
      <c r="AH168" s="12">
        <f t="shared" si="76"/>
        <v>46.779998999999997</v>
      </c>
      <c r="AI168" s="13" t="str">
        <f t="shared" si="70"/>
        <v/>
      </c>
      <c r="AK168" s="12">
        <f t="shared" si="84"/>
        <v>-1.0483999599999905</v>
      </c>
      <c r="AL168" s="12">
        <f t="shared" si="85"/>
        <v>0.86639996000000963</v>
      </c>
      <c r="AM168" s="7" t="str">
        <f t="shared" si="86"/>
        <v/>
      </c>
      <c r="AN168" s="7" t="str">
        <f t="shared" si="87"/>
        <v/>
      </c>
      <c r="AO168" s="12">
        <f t="shared" si="65"/>
        <v>-1.6146339691831884</v>
      </c>
      <c r="AP168" s="12">
        <f t="shared" si="66"/>
        <v>1.2490690034938794</v>
      </c>
      <c r="AQ168" s="7" t="str">
        <f t="shared" si="88"/>
        <v/>
      </c>
      <c r="AR168" s="7" t="str">
        <f t="shared" si="89"/>
        <v/>
      </c>
      <c r="AS168" s="12">
        <f t="shared" si="67"/>
        <v>-1.1868001199999867</v>
      </c>
      <c r="AT168" s="12">
        <f t="shared" si="68"/>
        <v>1.0083999600000055</v>
      </c>
      <c r="AU168" s="7" t="str">
        <f t="shared" si="90"/>
        <v/>
      </c>
      <c r="AV168" s="7" t="str">
        <f t="shared" si="91"/>
        <v/>
      </c>
    </row>
    <row r="169" spans="12:48" x14ac:dyDescent="0.25">
      <c r="L169" s="11">
        <v>42977</v>
      </c>
      <c r="M169" s="7">
        <v>46.310001</v>
      </c>
      <c r="N169" s="12">
        <v>46.720001000000003</v>
      </c>
      <c r="O169" s="12">
        <v>45.84</v>
      </c>
      <c r="P169" s="12">
        <v>45.959999000000003</v>
      </c>
      <c r="Q169" s="7">
        <v>895643</v>
      </c>
      <c r="R169" s="12">
        <f t="shared" si="71"/>
        <v>45.959999000000003</v>
      </c>
      <c r="S169" s="12">
        <v>45.333242652581291</v>
      </c>
      <c r="T169" s="12">
        <v>46.959999000000003</v>
      </c>
      <c r="U169" s="12">
        <f t="shared" si="64"/>
        <v>46.853999400000006</v>
      </c>
      <c r="V169" s="12">
        <f t="shared" si="79"/>
        <v>48.280799519999988</v>
      </c>
      <c r="W169" s="7" t="str">
        <f t="shared" si="72"/>
        <v/>
      </c>
      <c r="X169" s="12">
        <f t="shared" si="80"/>
        <v>47.09</v>
      </c>
      <c r="Y169" s="13" t="str">
        <f t="shared" si="69"/>
        <v/>
      </c>
      <c r="Z169" s="12">
        <f t="shared" si="73"/>
        <v>46.708520253318177</v>
      </c>
      <c r="AA169" s="12">
        <f t="shared" si="81"/>
        <v>48.086942585632478</v>
      </c>
      <c r="AB169" s="7" t="str">
        <f t="shared" si="82"/>
        <v/>
      </c>
      <c r="AC169" s="12">
        <f t="shared" si="75"/>
        <v>46.779998999999997</v>
      </c>
      <c r="AD169" s="13" t="str">
        <f t="shared" si="77"/>
        <v/>
      </c>
      <c r="AE169" s="12">
        <f t="shared" si="74"/>
        <v>47.213999399999999</v>
      </c>
      <c r="AF169" s="12">
        <f t="shared" si="78"/>
        <v>48.368399480000001</v>
      </c>
      <c r="AG169" s="7" t="str">
        <f t="shared" si="83"/>
        <v/>
      </c>
      <c r="AH169" s="12">
        <f t="shared" si="76"/>
        <v>46.779998999999997</v>
      </c>
      <c r="AI169" s="13" t="str">
        <f t="shared" si="70"/>
        <v/>
      </c>
      <c r="AK169" s="12">
        <f t="shared" si="84"/>
        <v>-1.4268001199999816</v>
      </c>
      <c r="AL169" s="12">
        <f t="shared" si="85"/>
        <v>1.0483999599999905</v>
      </c>
      <c r="AM169" s="7" t="str">
        <f t="shared" si="86"/>
        <v/>
      </c>
      <c r="AN169" s="7" t="str">
        <f t="shared" si="87"/>
        <v/>
      </c>
      <c r="AO169" s="12">
        <f t="shared" si="65"/>
        <v>-1.378422332314301</v>
      </c>
      <c r="AP169" s="12">
        <f t="shared" si="66"/>
        <v>1.6146339691831884</v>
      </c>
      <c r="AQ169" s="7" t="str">
        <f t="shared" si="88"/>
        <v/>
      </c>
      <c r="AR169" s="7" t="str">
        <f t="shared" si="89"/>
        <v/>
      </c>
      <c r="AS169" s="12">
        <f t="shared" si="67"/>
        <v>-1.154400080000002</v>
      </c>
      <c r="AT169" s="12">
        <f t="shared" si="68"/>
        <v>1.1868001199999867</v>
      </c>
      <c r="AU169" s="7" t="str">
        <f t="shared" si="90"/>
        <v/>
      </c>
      <c r="AV169" s="7" t="str">
        <f t="shared" si="91"/>
        <v/>
      </c>
    </row>
    <row r="170" spans="12:48" x14ac:dyDescent="0.25">
      <c r="L170" s="11">
        <v>42978</v>
      </c>
      <c r="M170" s="7">
        <v>45.950001</v>
      </c>
      <c r="N170" s="12">
        <v>47.470001000000003</v>
      </c>
      <c r="O170" s="12">
        <v>45.580002</v>
      </c>
      <c r="P170" s="12">
        <v>47.23</v>
      </c>
      <c r="Q170" s="7">
        <v>895643</v>
      </c>
      <c r="R170" s="12">
        <f t="shared" si="71"/>
        <v>47.23</v>
      </c>
      <c r="S170" s="12">
        <v>48.061385461507676</v>
      </c>
      <c r="T170" s="12">
        <v>47.23</v>
      </c>
      <c r="U170" s="12">
        <f t="shared" si="64"/>
        <v>46.8139994</v>
      </c>
      <c r="V170" s="12">
        <f t="shared" si="79"/>
        <v>48.208399479999997</v>
      </c>
      <c r="W170" s="7" t="str">
        <f t="shared" si="72"/>
        <v/>
      </c>
      <c r="X170" s="12">
        <f t="shared" si="80"/>
        <v>47.09</v>
      </c>
      <c r="Y170" s="13" t="str">
        <f t="shared" si="69"/>
        <v/>
      </c>
      <c r="Z170" s="12">
        <f t="shared" si="73"/>
        <v>46.703252765567328</v>
      </c>
      <c r="AA170" s="12">
        <f t="shared" si="81"/>
        <v>47.945593147663061</v>
      </c>
      <c r="AB170" s="7" t="str">
        <f t="shared" si="82"/>
        <v/>
      </c>
      <c r="AC170" s="12">
        <f t="shared" si="75"/>
        <v>46.779998999999997</v>
      </c>
      <c r="AD170" s="13" t="str">
        <f t="shared" si="77"/>
        <v/>
      </c>
      <c r="AE170" s="12">
        <f t="shared" si="74"/>
        <v>46.697999799999998</v>
      </c>
      <c r="AF170" s="12">
        <f t="shared" si="78"/>
        <v>48.271599559999999</v>
      </c>
      <c r="AG170" s="7" t="str">
        <f t="shared" si="83"/>
        <v/>
      </c>
      <c r="AH170" s="12">
        <f t="shared" si="76"/>
        <v>46.779998999999997</v>
      </c>
      <c r="AI170" s="13" t="str">
        <f t="shared" si="70"/>
        <v/>
      </c>
      <c r="AK170" s="12">
        <f t="shared" si="84"/>
        <v>-1.3944000799999969</v>
      </c>
      <c r="AL170" s="12">
        <f t="shared" si="85"/>
        <v>1.4268001199999816</v>
      </c>
      <c r="AM170" s="7" t="str">
        <f t="shared" si="86"/>
        <v/>
      </c>
      <c r="AN170" s="7" t="str">
        <f t="shared" si="87"/>
        <v/>
      </c>
      <c r="AO170" s="12">
        <f t="shared" si="65"/>
        <v>-1.2423403820957333</v>
      </c>
      <c r="AP170" s="12">
        <f t="shared" si="66"/>
        <v>1.378422332314301</v>
      </c>
      <c r="AQ170" s="7" t="str">
        <f t="shared" si="88"/>
        <v/>
      </c>
      <c r="AR170" s="7" t="str">
        <f t="shared" si="89"/>
        <v/>
      </c>
      <c r="AS170" s="12">
        <f t="shared" si="67"/>
        <v>-1.5735997600000005</v>
      </c>
      <c r="AT170" s="12">
        <f t="shared" si="68"/>
        <v>1.154400080000002</v>
      </c>
      <c r="AU170" s="7" t="str">
        <f t="shared" si="90"/>
        <v/>
      </c>
      <c r="AV170" s="7" t="str">
        <f t="shared" si="91"/>
        <v/>
      </c>
    </row>
    <row r="171" spans="12:48" x14ac:dyDescent="0.25">
      <c r="L171" s="11">
        <v>42979</v>
      </c>
      <c r="M171" s="7">
        <v>47.080002</v>
      </c>
      <c r="N171" s="12">
        <v>47.349997999999999</v>
      </c>
      <c r="O171" s="12">
        <v>46.560001</v>
      </c>
      <c r="P171" s="12">
        <v>47.290000999999997</v>
      </c>
      <c r="Q171" s="7">
        <v>882983</v>
      </c>
      <c r="R171" s="12">
        <f t="shared" si="71"/>
        <v>47.290000999999997</v>
      </c>
      <c r="S171" s="12">
        <v>46.824394493590155</v>
      </c>
      <c r="T171" s="12">
        <v>46.290000999999997</v>
      </c>
      <c r="U171" s="12">
        <f t="shared" si="64"/>
        <v>46.697999799999998</v>
      </c>
      <c r="V171" s="12">
        <f t="shared" si="79"/>
        <v>48.111599559999995</v>
      </c>
      <c r="W171" s="7" t="str">
        <f t="shared" si="72"/>
        <v/>
      </c>
      <c r="X171" s="12">
        <f t="shared" si="80"/>
        <v>47.09</v>
      </c>
      <c r="Y171" s="13" t="str">
        <f t="shared" si="69"/>
        <v/>
      </c>
      <c r="Z171" s="12">
        <f t="shared" si="73"/>
        <v>47.045610336483058</v>
      </c>
      <c r="AA171" s="12">
        <f t="shared" si="81"/>
        <v>47.892269691592489</v>
      </c>
      <c r="AB171" s="7" t="str">
        <f t="shared" si="82"/>
        <v/>
      </c>
      <c r="AC171" s="12">
        <f t="shared" si="75"/>
        <v>46.779998999999997</v>
      </c>
      <c r="AD171" s="13" t="str">
        <f t="shared" si="77"/>
        <v/>
      </c>
      <c r="AE171" s="12">
        <f t="shared" si="74"/>
        <v>46.915999799999994</v>
      </c>
      <c r="AF171" s="12">
        <f t="shared" si="78"/>
        <v>48.171199640000005</v>
      </c>
      <c r="AG171" s="7" t="str">
        <f t="shared" si="83"/>
        <v/>
      </c>
      <c r="AH171" s="12">
        <f t="shared" si="76"/>
        <v>46.779998999999997</v>
      </c>
      <c r="AI171" s="13" t="str">
        <f t="shared" si="70"/>
        <v/>
      </c>
      <c r="AK171" s="12">
        <f t="shared" si="84"/>
        <v>-1.4135997599999968</v>
      </c>
      <c r="AL171" s="12">
        <f t="shared" si="85"/>
        <v>1.3944000799999969</v>
      </c>
      <c r="AM171" s="7" t="str">
        <f t="shared" si="86"/>
        <v/>
      </c>
      <c r="AN171" s="7" t="str">
        <f t="shared" si="87"/>
        <v/>
      </c>
      <c r="AO171" s="12">
        <f t="shared" si="65"/>
        <v>-0.84665935510943058</v>
      </c>
      <c r="AP171" s="12">
        <f t="shared" si="66"/>
        <v>1.2423403820957333</v>
      </c>
      <c r="AQ171" s="7" t="str">
        <f t="shared" si="88"/>
        <v/>
      </c>
      <c r="AR171" s="7" t="str">
        <f t="shared" si="89"/>
        <v/>
      </c>
      <c r="AS171" s="12">
        <f t="shared" si="67"/>
        <v>-1.2551998400000102</v>
      </c>
      <c r="AT171" s="12">
        <f t="shared" si="68"/>
        <v>1.5735997600000005</v>
      </c>
      <c r="AU171" s="7" t="str">
        <f t="shared" si="90"/>
        <v/>
      </c>
      <c r="AV171" s="7" t="str">
        <f t="shared" si="91"/>
        <v/>
      </c>
    </row>
    <row r="172" spans="12:48" x14ac:dyDescent="0.25">
      <c r="L172" s="11">
        <v>42983</v>
      </c>
      <c r="M172" s="7">
        <v>47.279998999999997</v>
      </c>
      <c r="N172" s="12">
        <v>48.98</v>
      </c>
      <c r="O172" s="12">
        <v>47.150002000000001</v>
      </c>
      <c r="P172" s="12">
        <v>48.66</v>
      </c>
      <c r="Q172" s="7">
        <v>915708</v>
      </c>
      <c r="R172" s="12">
        <f t="shared" si="71"/>
        <v>48.66</v>
      </c>
      <c r="S172" s="12">
        <v>47.425279308166495</v>
      </c>
      <c r="T172" s="12">
        <v>48.66</v>
      </c>
      <c r="U172" s="12">
        <f t="shared" si="64"/>
        <v>47.115999799999997</v>
      </c>
      <c r="V172" s="12">
        <f t="shared" si="79"/>
        <v>48.051199640000007</v>
      </c>
      <c r="W172" s="7" t="str">
        <f t="shared" si="72"/>
        <v/>
      </c>
      <c r="X172" s="12">
        <f t="shared" si="80"/>
        <v>47.09</v>
      </c>
      <c r="Y172" s="13" t="str">
        <f t="shared" si="69"/>
        <v/>
      </c>
      <c r="Z172" s="12">
        <f t="shared" si="73"/>
        <v>47.273053296119926</v>
      </c>
      <c r="AA172" s="12">
        <f t="shared" si="81"/>
        <v>47.877869606075066</v>
      </c>
      <c r="AB172" s="7" t="str">
        <f t="shared" si="82"/>
        <v/>
      </c>
      <c r="AC172" s="12">
        <f t="shared" si="75"/>
        <v>46.779998999999997</v>
      </c>
      <c r="AD172" s="13" t="str">
        <f t="shared" si="77"/>
        <v/>
      </c>
      <c r="AE172" s="12">
        <f t="shared" si="74"/>
        <v>47.86</v>
      </c>
      <c r="AF172" s="12">
        <f t="shared" si="78"/>
        <v>48.171199640000012</v>
      </c>
      <c r="AG172" s="7" t="str">
        <f t="shared" si="83"/>
        <v/>
      </c>
      <c r="AH172" s="12">
        <f t="shared" si="76"/>
        <v>46.779998999999997</v>
      </c>
      <c r="AI172" s="13" t="str">
        <f t="shared" si="70"/>
        <v/>
      </c>
      <c r="AK172" s="12">
        <f t="shared" si="84"/>
        <v>-0.93519984000000989</v>
      </c>
      <c r="AL172" s="12">
        <f t="shared" si="85"/>
        <v>1.4135997599999968</v>
      </c>
      <c r="AM172" s="7" t="str">
        <f t="shared" si="86"/>
        <v/>
      </c>
      <c r="AN172" s="7" t="str">
        <f t="shared" si="87"/>
        <v/>
      </c>
      <c r="AO172" s="12">
        <f t="shared" si="65"/>
        <v>-0.60481630995514024</v>
      </c>
      <c r="AP172" s="12">
        <f t="shared" si="66"/>
        <v>0.84665935510943058</v>
      </c>
      <c r="AQ172" s="7" t="str">
        <f t="shared" si="88"/>
        <v/>
      </c>
      <c r="AR172" s="7" t="str">
        <f t="shared" si="89"/>
        <v/>
      </c>
      <c r="AS172" s="12">
        <f t="shared" si="67"/>
        <v>-0.31119964000001232</v>
      </c>
      <c r="AT172" s="12">
        <f t="shared" si="68"/>
        <v>1.2551998400000102</v>
      </c>
      <c r="AU172" s="7" t="str">
        <f t="shared" si="90"/>
        <v/>
      </c>
      <c r="AV172" s="7" t="str">
        <f t="shared" si="91"/>
        <v/>
      </c>
    </row>
    <row r="173" spans="12:48" x14ac:dyDescent="0.25">
      <c r="L173" s="11">
        <v>42984</v>
      </c>
      <c r="M173" s="7">
        <v>48.59</v>
      </c>
      <c r="N173" s="12">
        <v>49.419998</v>
      </c>
      <c r="O173" s="12">
        <v>48.52</v>
      </c>
      <c r="P173" s="12">
        <v>49.16</v>
      </c>
      <c r="Q173" s="7">
        <v>742808</v>
      </c>
      <c r="R173" s="12">
        <f t="shared" si="71"/>
        <v>49.16</v>
      </c>
      <c r="S173" s="12">
        <v>48.720964564754034</v>
      </c>
      <c r="T173" s="12">
        <v>50.16</v>
      </c>
      <c r="U173" s="12">
        <f t="shared" si="64"/>
        <v>47.66</v>
      </c>
      <c r="V173" s="12">
        <f t="shared" si="79"/>
        <v>48.051199640000014</v>
      </c>
      <c r="W173" s="7" t="str">
        <f t="shared" si="72"/>
        <v/>
      </c>
      <c r="X173" s="12">
        <f t="shared" si="80"/>
        <v>47.09</v>
      </c>
      <c r="Y173" s="13" t="str">
        <f t="shared" si="69"/>
        <v/>
      </c>
      <c r="Z173" s="12">
        <f t="shared" si="73"/>
        <v>48.078798099199233</v>
      </c>
      <c r="AA173" s="12">
        <f t="shared" si="81"/>
        <v>47.833406253359016</v>
      </c>
      <c r="AB173" s="7" t="str">
        <f t="shared" si="82"/>
        <v>BUY</v>
      </c>
      <c r="AC173" s="12">
        <f t="shared" si="75"/>
        <v>46.779998999999997</v>
      </c>
      <c r="AD173" s="13" t="str">
        <f t="shared" si="77"/>
        <v/>
      </c>
      <c r="AE173" s="12">
        <f t="shared" si="74"/>
        <v>48.486000199999999</v>
      </c>
      <c r="AF173" s="12">
        <f t="shared" si="78"/>
        <v>48.191199640000008</v>
      </c>
      <c r="AG173" s="7" t="str">
        <f t="shared" si="83"/>
        <v>BUY</v>
      </c>
      <c r="AH173" s="12">
        <f t="shared" si="76"/>
        <v>46.779998999999997</v>
      </c>
      <c r="AI173" s="13" t="str">
        <f t="shared" si="70"/>
        <v/>
      </c>
      <c r="AK173" s="12">
        <f t="shared" si="84"/>
        <v>-0.39119964000001772</v>
      </c>
      <c r="AL173" s="12">
        <f t="shared" si="85"/>
        <v>0.93519984000000989</v>
      </c>
      <c r="AM173" s="7" t="str">
        <f t="shared" si="86"/>
        <v/>
      </c>
      <c r="AN173" s="7" t="str">
        <f t="shared" si="87"/>
        <v/>
      </c>
      <c r="AO173" s="12">
        <f t="shared" si="65"/>
        <v>0.24539184584021712</v>
      </c>
      <c r="AP173" s="12">
        <f t="shared" si="66"/>
        <v>0.60481630995514024</v>
      </c>
      <c r="AQ173" s="7" t="str">
        <f t="shared" si="88"/>
        <v/>
      </c>
      <c r="AR173" s="7">
        <f t="shared" si="89"/>
        <v>0.85020815579535736</v>
      </c>
      <c r="AS173" s="12">
        <f t="shared" si="67"/>
        <v>0.29480055999999166</v>
      </c>
      <c r="AT173" s="12">
        <f t="shared" si="68"/>
        <v>0.31119964000001232</v>
      </c>
      <c r="AU173" s="7" t="str">
        <f t="shared" si="90"/>
        <v/>
      </c>
      <c r="AV173" s="7">
        <f t="shared" si="91"/>
        <v>0.60600020000000399</v>
      </c>
    </row>
    <row r="174" spans="12:48" x14ac:dyDescent="0.25">
      <c r="L174" s="11">
        <v>42985</v>
      </c>
      <c r="M174" s="7">
        <v>49.139999000000003</v>
      </c>
      <c r="N174" s="12">
        <v>49.330002</v>
      </c>
      <c r="O174" s="12">
        <v>48.630001</v>
      </c>
      <c r="P174" s="12">
        <v>49.09</v>
      </c>
      <c r="Q174" s="7">
        <v>788963</v>
      </c>
      <c r="R174" s="12">
        <f t="shared" si="71"/>
        <v>49.09</v>
      </c>
      <c r="S174" s="12">
        <v>49.361966667977796</v>
      </c>
      <c r="T174" s="12">
        <v>50.09</v>
      </c>
      <c r="U174" s="12">
        <f t="shared" si="64"/>
        <v>48.286000200000004</v>
      </c>
      <c r="V174" s="12">
        <f t="shared" si="79"/>
        <v>48.031199640000004</v>
      </c>
      <c r="W174" s="7" t="str">
        <f t="shared" si="72"/>
        <v>BUY</v>
      </c>
      <c r="X174" s="12">
        <f t="shared" si="80"/>
        <v>47.09</v>
      </c>
      <c r="Y174" s="13" t="str">
        <f t="shared" si="69"/>
        <v/>
      </c>
      <c r="Z174" s="12">
        <f t="shared" si="73"/>
        <v>48.163323613127588</v>
      </c>
      <c r="AA174" s="12">
        <f t="shared" si="81"/>
        <v>47.846589847515716</v>
      </c>
      <c r="AB174" s="7" t="str">
        <f t="shared" si="82"/>
        <v/>
      </c>
      <c r="AC174" s="12">
        <f t="shared" si="75"/>
        <v>49.09</v>
      </c>
      <c r="AD174" s="13">
        <f t="shared" si="77"/>
        <v>-4.9380099388202314E-2</v>
      </c>
      <c r="AE174" s="12">
        <f t="shared" si="74"/>
        <v>48.536000199999997</v>
      </c>
      <c r="AF174" s="12">
        <f t="shared" si="78"/>
        <v>48.08919968</v>
      </c>
      <c r="AG174" s="7" t="str">
        <f t="shared" si="83"/>
        <v/>
      </c>
      <c r="AH174" s="12">
        <f t="shared" si="76"/>
        <v>49.09</v>
      </c>
      <c r="AI174" s="13">
        <f t="shared" si="70"/>
        <v>-4.9380099388202314E-2</v>
      </c>
      <c r="AK174" s="12">
        <f t="shared" si="84"/>
        <v>0.25480055999999962</v>
      </c>
      <c r="AL174" s="12">
        <f t="shared" si="85"/>
        <v>0.39119964000001772</v>
      </c>
      <c r="AM174" s="7" t="str">
        <f t="shared" si="86"/>
        <v/>
      </c>
      <c r="AN174" s="7">
        <f t="shared" si="87"/>
        <v>0.64600020000001734</v>
      </c>
      <c r="AO174" s="12">
        <f t="shared" si="65"/>
        <v>0.31673376561187183</v>
      </c>
      <c r="AP174" s="12">
        <f t="shared" si="66"/>
        <v>-0.24539184584021712</v>
      </c>
      <c r="AQ174" s="7" t="str">
        <f t="shared" si="88"/>
        <v/>
      </c>
      <c r="AR174" s="7" t="str">
        <f t="shared" si="89"/>
        <v/>
      </c>
      <c r="AS174" s="12">
        <f t="shared" si="67"/>
        <v>0.44680051999999648</v>
      </c>
      <c r="AT174" s="12">
        <f t="shared" si="68"/>
        <v>-0.29480055999999166</v>
      </c>
      <c r="AU174" s="7" t="str">
        <f t="shared" si="90"/>
        <v/>
      </c>
      <c r="AV174" s="7" t="str">
        <f t="shared" si="91"/>
        <v/>
      </c>
    </row>
    <row r="175" spans="12:48" x14ac:dyDescent="0.25">
      <c r="L175" s="11">
        <v>42986</v>
      </c>
      <c r="M175" s="7">
        <v>49.09</v>
      </c>
      <c r="N175" s="12">
        <v>49.259998000000003</v>
      </c>
      <c r="O175" s="12">
        <v>47.27</v>
      </c>
      <c r="P175" s="12">
        <v>47.48</v>
      </c>
      <c r="Q175" s="7">
        <v>702514</v>
      </c>
      <c r="R175" s="12">
        <f t="shared" si="71"/>
        <v>47.48</v>
      </c>
      <c r="S175" s="12">
        <v>48.484013031149473</v>
      </c>
      <c r="T175" s="12">
        <v>47.48</v>
      </c>
      <c r="U175" s="12">
        <f t="shared" si="64"/>
        <v>48.336000199999994</v>
      </c>
      <c r="V175" s="12">
        <f t="shared" si="79"/>
        <v>47.969199680000003</v>
      </c>
      <c r="W175" s="7" t="str">
        <f t="shared" si="72"/>
        <v/>
      </c>
      <c r="X175" s="12">
        <f t="shared" si="80"/>
        <v>47.48</v>
      </c>
      <c r="Y175" s="13">
        <f t="shared" si="69"/>
        <v>-8.2820131662773022E-3</v>
      </c>
      <c r="Z175" s="12">
        <f t="shared" si="73"/>
        <v>48.58825597400223</v>
      </c>
      <c r="AA175" s="12">
        <f t="shared" si="81"/>
        <v>47.864324908889287</v>
      </c>
      <c r="AB175" s="7" t="str">
        <f t="shared" si="82"/>
        <v/>
      </c>
      <c r="AC175" s="12">
        <f t="shared" si="75"/>
        <v>49.09</v>
      </c>
      <c r="AD175" s="13" t="str">
        <f t="shared" si="77"/>
        <v/>
      </c>
      <c r="AE175" s="12">
        <f t="shared" si="74"/>
        <v>48.691999999999993</v>
      </c>
      <c r="AF175" s="12">
        <f t="shared" si="78"/>
        <v>47.988799599999993</v>
      </c>
      <c r="AG175" s="7" t="str">
        <f t="shared" si="83"/>
        <v/>
      </c>
      <c r="AH175" s="12">
        <f t="shared" si="76"/>
        <v>49.09</v>
      </c>
      <c r="AI175" s="13" t="str">
        <f t="shared" si="70"/>
        <v/>
      </c>
      <c r="AK175" s="12">
        <f t="shared" si="84"/>
        <v>0.36680051999999108</v>
      </c>
      <c r="AL175" s="12">
        <f t="shared" si="85"/>
        <v>-0.25480055999999962</v>
      </c>
      <c r="AM175" s="7" t="str">
        <f t="shared" si="86"/>
        <v/>
      </c>
      <c r="AN175" s="7" t="str">
        <f t="shared" si="87"/>
        <v/>
      </c>
      <c r="AO175" s="12">
        <f t="shared" si="65"/>
        <v>0.72393106511294292</v>
      </c>
      <c r="AP175" s="12">
        <f t="shared" si="66"/>
        <v>-0.31673376561187183</v>
      </c>
      <c r="AQ175" s="7" t="str">
        <f t="shared" si="88"/>
        <v/>
      </c>
      <c r="AR175" s="7" t="str">
        <f t="shared" si="89"/>
        <v/>
      </c>
      <c r="AS175" s="12">
        <f t="shared" si="67"/>
        <v>0.70320040000000006</v>
      </c>
      <c r="AT175" s="12">
        <f t="shared" si="68"/>
        <v>-0.44680051999999648</v>
      </c>
      <c r="AU175" s="7" t="str">
        <f t="shared" si="90"/>
        <v/>
      </c>
      <c r="AV175" s="7" t="str">
        <f t="shared" si="91"/>
        <v/>
      </c>
    </row>
    <row r="176" spans="12:48" x14ac:dyDescent="0.25">
      <c r="L176" s="11">
        <v>42989</v>
      </c>
      <c r="M176" s="7">
        <v>47.580002</v>
      </c>
      <c r="N176" s="12">
        <v>48.27</v>
      </c>
      <c r="O176" s="12">
        <v>47</v>
      </c>
      <c r="P176" s="12">
        <v>48.07</v>
      </c>
      <c r="Q176" s="7">
        <v>843760</v>
      </c>
      <c r="R176" s="12">
        <f t="shared" si="71"/>
        <v>48.07</v>
      </c>
      <c r="S176" s="12">
        <v>48.949056297963367</v>
      </c>
      <c r="T176" s="12">
        <v>47.07</v>
      </c>
      <c r="U176" s="12">
        <f t="shared" ref="U176:U239" si="92">AVERAGE(P172:P176)</f>
        <v>48.491999999999997</v>
      </c>
      <c r="V176" s="12">
        <f t="shared" si="79"/>
        <v>47.908799599999995</v>
      </c>
      <c r="W176" s="7" t="str">
        <f t="shared" si="72"/>
        <v/>
      </c>
      <c r="X176" s="12">
        <f t="shared" si="80"/>
        <v>47.48</v>
      </c>
      <c r="Y176" s="13" t="str">
        <f t="shared" si="69"/>
        <v/>
      </c>
      <c r="Z176" s="12">
        <f t="shared" si="73"/>
        <v>48.975286739331217</v>
      </c>
      <c r="AA176" s="12">
        <f t="shared" si="81"/>
        <v>47.886094395703658</v>
      </c>
      <c r="AB176" s="7" t="str">
        <f t="shared" si="82"/>
        <v/>
      </c>
      <c r="AC176" s="12">
        <f t="shared" si="75"/>
        <v>49.09</v>
      </c>
      <c r="AD176" s="13" t="str">
        <f t="shared" si="77"/>
        <v/>
      </c>
      <c r="AE176" s="12">
        <f t="shared" si="74"/>
        <v>48.605999999999995</v>
      </c>
      <c r="AF176" s="12">
        <f t="shared" si="78"/>
        <v>47.902399639999992</v>
      </c>
      <c r="AG176" s="7" t="str">
        <f t="shared" si="83"/>
        <v/>
      </c>
      <c r="AH176" s="12">
        <f t="shared" si="76"/>
        <v>49.09</v>
      </c>
      <c r="AI176" s="13" t="str">
        <f t="shared" si="70"/>
        <v/>
      </c>
      <c r="AK176" s="12">
        <f t="shared" si="84"/>
        <v>0.58320040000000262</v>
      </c>
      <c r="AL176" s="12">
        <f t="shared" si="85"/>
        <v>-0.36680051999999108</v>
      </c>
      <c r="AM176" s="7" t="str">
        <f t="shared" si="86"/>
        <v/>
      </c>
      <c r="AN176" s="7" t="str">
        <f t="shared" si="87"/>
        <v/>
      </c>
      <c r="AO176" s="12">
        <f t="shared" ref="AO176:AO239" si="93">Z176-AA176</f>
        <v>1.089192343627559</v>
      </c>
      <c r="AP176" s="12">
        <f t="shared" ref="AP176:AP239" si="94">AA175-Z175</f>
        <v>-0.72393106511294292</v>
      </c>
      <c r="AQ176" s="7" t="str">
        <f t="shared" si="88"/>
        <v/>
      </c>
      <c r="AR176" s="7" t="str">
        <f t="shared" si="89"/>
        <v/>
      </c>
      <c r="AS176" s="12">
        <f t="shared" ref="AS176:AS239" si="95">AE176-AF176</f>
        <v>0.70360036000000292</v>
      </c>
      <c r="AT176" s="12">
        <f t="shared" ref="AT176:AT239" si="96">AF175-AE175</f>
        <v>-0.70320040000000006</v>
      </c>
      <c r="AU176" s="7" t="str">
        <f t="shared" si="90"/>
        <v/>
      </c>
      <c r="AV176" s="7" t="str">
        <f t="shared" si="91"/>
        <v/>
      </c>
    </row>
    <row r="177" spans="12:48" x14ac:dyDescent="0.25">
      <c r="L177" s="11">
        <v>42990</v>
      </c>
      <c r="M177" s="7">
        <v>48.119999</v>
      </c>
      <c r="N177" s="12">
        <v>48.439999</v>
      </c>
      <c r="O177" s="12">
        <v>47.73</v>
      </c>
      <c r="P177" s="12">
        <v>48.23</v>
      </c>
      <c r="Q177" s="7">
        <v>774468</v>
      </c>
      <c r="R177" s="12">
        <f t="shared" si="71"/>
        <v>48.23</v>
      </c>
      <c r="S177" s="12">
        <v>49.360433134811444</v>
      </c>
      <c r="T177" s="12">
        <v>48.23</v>
      </c>
      <c r="U177" s="12">
        <f t="shared" si="92"/>
        <v>48.405999999999992</v>
      </c>
      <c r="V177" s="12">
        <f t="shared" si="79"/>
        <v>47.862399639999992</v>
      </c>
      <c r="W177" s="7" t="str">
        <f t="shared" si="72"/>
        <v/>
      </c>
      <c r="X177" s="12">
        <f t="shared" si="80"/>
        <v>47.48</v>
      </c>
      <c r="Y177" s="13" t="str">
        <f t="shared" ref="Y177:Y240" si="97">IF(W176="SELL",X177/X176-1,IF(W176="BUY",1-X177/X176,""))</f>
        <v/>
      </c>
      <c r="Z177" s="12">
        <f t="shared" si="73"/>
        <v>49.312405631582486</v>
      </c>
      <c r="AA177" s="12">
        <f t="shared" si="81"/>
        <v>47.961372837241733</v>
      </c>
      <c r="AB177" s="7" t="str">
        <f t="shared" si="82"/>
        <v/>
      </c>
      <c r="AC177" s="12">
        <f t="shared" si="75"/>
        <v>49.09</v>
      </c>
      <c r="AD177" s="13" t="str">
        <f t="shared" ref="AD177:AD240" si="98">IF(AB176="SELL",AC177/AC176-1,IF(AB176="BUY",1-AC177/AC176,""))</f>
        <v/>
      </c>
      <c r="AE177" s="12">
        <f t="shared" si="74"/>
        <v>48.633999799999991</v>
      </c>
      <c r="AF177" s="12">
        <f t="shared" si="78"/>
        <v>47.947599679999996</v>
      </c>
      <c r="AG177" s="7" t="str">
        <f t="shared" si="83"/>
        <v/>
      </c>
      <c r="AH177" s="12">
        <f t="shared" si="76"/>
        <v>49.09</v>
      </c>
      <c r="AI177" s="13" t="str">
        <f t="shared" si="70"/>
        <v/>
      </c>
      <c r="AK177" s="12">
        <f t="shared" si="84"/>
        <v>0.54360035999999923</v>
      </c>
      <c r="AL177" s="12">
        <f t="shared" si="85"/>
        <v>-0.58320040000000262</v>
      </c>
      <c r="AM177" s="7" t="str">
        <f t="shared" si="86"/>
        <v/>
      </c>
      <c r="AN177" s="7" t="str">
        <f t="shared" si="87"/>
        <v/>
      </c>
      <c r="AO177" s="12">
        <f t="shared" si="93"/>
        <v>1.3510327943407532</v>
      </c>
      <c r="AP177" s="12">
        <f t="shared" si="94"/>
        <v>-1.089192343627559</v>
      </c>
      <c r="AQ177" s="7" t="str">
        <f t="shared" si="88"/>
        <v/>
      </c>
      <c r="AR177" s="7" t="str">
        <f t="shared" si="89"/>
        <v/>
      </c>
      <c r="AS177" s="12">
        <f t="shared" si="95"/>
        <v>0.68640011999999473</v>
      </c>
      <c r="AT177" s="12">
        <f t="shared" si="96"/>
        <v>-0.70360036000000292</v>
      </c>
      <c r="AU177" s="7" t="str">
        <f t="shared" si="90"/>
        <v/>
      </c>
      <c r="AV177" s="7" t="str">
        <f t="shared" si="91"/>
        <v/>
      </c>
    </row>
    <row r="178" spans="12:48" x14ac:dyDescent="0.25">
      <c r="L178" s="11">
        <v>42991</v>
      </c>
      <c r="M178" s="7">
        <v>48.34</v>
      </c>
      <c r="N178" s="12">
        <v>49.400002000000001</v>
      </c>
      <c r="O178" s="12">
        <v>48.119999</v>
      </c>
      <c r="P178" s="12">
        <v>49.299999</v>
      </c>
      <c r="Q178" s="7">
        <v>676040</v>
      </c>
      <c r="R178" s="12">
        <f t="shared" si="71"/>
        <v>49.299999</v>
      </c>
      <c r="S178" s="12">
        <v>50.406559026010385</v>
      </c>
      <c r="T178" s="12">
        <v>50.299999</v>
      </c>
      <c r="U178" s="12">
        <f t="shared" si="92"/>
        <v>48.433999799999995</v>
      </c>
      <c r="V178" s="12">
        <f t="shared" si="79"/>
        <v>47.867599679999991</v>
      </c>
      <c r="W178" s="7" t="str">
        <f t="shared" si="72"/>
        <v/>
      </c>
      <c r="X178" s="12">
        <f t="shared" si="80"/>
        <v>47.48</v>
      </c>
      <c r="Y178" s="13" t="str">
        <f t="shared" si="97"/>
        <v/>
      </c>
      <c r="Z178" s="12">
        <f t="shared" si="73"/>
        <v>49.530421764885197</v>
      </c>
      <c r="AA178" s="12">
        <f t="shared" si="81"/>
        <v>47.993405924780149</v>
      </c>
      <c r="AB178" s="7" t="str">
        <f t="shared" si="82"/>
        <v/>
      </c>
      <c r="AC178" s="12">
        <f t="shared" si="75"/>
        <v>49.09</v>
      </c>
      <c r="AD178" s="13" t="str">
        <f t="shared" si="98"/>
        <v/>
      </c>
      <c r="AE178" s="12">
        <f t="shared" si="74"/>
        <v>48.393999599999994</v>
      </c>
      <c r="AF178" s="12">
        <f t="shared" si="78"/>
        <v>47.88079960000001</v>
      </c>
      <c r="AG178" s="7" t="str">
        <f t="shared" si="83"/>
        <v/>
      </c>
      <c r="AH178" s="12">
        <f t="shared" si="76"/>
        <v>49.09</v>
      </c>
      <c r="AI178" s="13" t="str">
        <f t="shared" si="70"/>
        <v/>
      </c>
      <c r="AK178" s="12">
        <f t="shared" si="84"/>
        <v>0.56640012000000439</v>
      </c>
      <c r="AL178" s="12">
        <f t="shared" si="85"/>
        <v>-0.54360035999999923</v>
      </c>
      <c r="AM178" s="7" t="str">
        <f t="shared" si="86"/>
        <v/>
      </c>
      <c r="AN178" s="7" t="str">
        <f t="shared" si="87"/>
        <v/>
      </c>
      <c r="AO178" s="12">
        <f t="shared" si="93"/>
        <v>1.5370158401050489</v>
      </c>
      <c r="AP178" s="12">
        <f t="shared" si="94"/>
        <v>-1.3510327943407532</v>
      </c>
      <c r="AQ178" s="7" t="str">
        <f t="shared" si="88"/>
        <v/>
      </c>
      <c r="AR178" s="7" t="str">
        <f t="shared" si="89"/>
        <v/>
      </c>
      <c r="AS178" s="12">
        <f t="shared" si="95"/>
        <v>0.51319999999998345</v>
      </c>
      <c r="AT178" s="12">
        <f t="shared" si="96"/>
        <v>-0.68640011999999473</v>
      </c>
      <c r="AU178" s="7" t="str">
        <f t="shared" si="90"/>
        <v/>
      </c>
      <c r="AV178" s="7" t="str">
        <f t="shared" si="91"/>
        <v/>
      </c>
    </row>
    <row r="179" spans="12:48" x14ac:dyDescent="0.25">
      <c r="L179" s="11">
        <v>42992</v>
      </c>
      <c r="M179" s="7">
        <v>49.310001</v>
      </c>
      <c r="N179" s="12">
        <v>50.5</v>
      </c>
      <c r="O179" s="12">
        <v>49.150002000000001</v>
      </c>
      <c r="P179" s="12">
        <v>49.889999000000003</v>
      </c>
      <c r="Q179" s="7">
        <v>706925</v>
      </c>
      <c r="R179" s="12">
        <f t="shared" si="71"/>
        <v>49.889999000000003</v>
      </c>
      <c r="S179" s="12">
        <v>50.452047334491319</v>
      </c>
      <c r="T179" s="12">
        <v>48.889999000000003</v>
      </c>
      <c r="U179" s="12">
        <f t="shared" si="92"/>
        <v>48.593999599999997</v>
      </c>
      <c r="V179" s="12">
        <f t="shared" si="79"/>
        <v>47.88079960000001</v>
      </c>
      <c r="W179" s="7" t="str">
        <f t="shared" si="72"/>
        <v/>
      </c>
      <c r="X179" s="12">
        <f t="shared" si="80"/>
        <v>47.48</v>
      </c>
      <c r="Y179" s="13" t="str">
        <f t="shared" si="97"/>
        <v/>
      </c>
      <c r="Z179" s="12">
        <f t="shared" si="73"/>
        <v>49.822675566686229</v>
      </c>
      <c r="AA179" s="12">
        <f t="shared" si="81"/>
        <v>48.000421285710758</v>
      </c>
      <c r="AB179" s="7" t="str">
        <f t="shared" si="82"/>
        <v/>
      </c>
      <c r="AC179" s="12">
        <f t="shared" si="75"/>
        <v>49.09</v>
      </c>
      <c r="AD179" s="13" t="str">
        <f t="shared" si="98"/>
        <v/>
      </c>
      <c r="AE179" s="12">
        <f t="shared" si="74"/>
        <v>48.875999399999998</v>
      </c>
      <c r="AF179" s="12">
        <f t="shared" si="78"/>
        <v>47.972799560000006</v>
      </c>
      <c r="AG179" s="7" t="str">
        <f t="shared" si="83"/>
        <v/>
      </c>
      <c r="AH179" s="12">
        <f t="shared" si="76"/>
        <v>49.09</v>
      </c>
      <c r="AI179" s="13" t="str">
        <f t="shared" si="70"/>
        <v/>
      </c>
      <c r="AK179" s="12">
        <f t="shared" si="84"/>
        <v>0.71319999999998629</v>
      </c>
      <c r="AL179" s="12">
        <f t="shared" si="85"/>
        <v>-0.56640012000000439</v>
      </c>
      <c r="AM179" s="7" t="str">
        <f t="shared" si="86"/>
        <v/>
      </c>
      <c r="AN179" s="7" t="str">
        <f t="shared" si="87"/>
        <v/>
      </c>
      <c r="AO179" s="12">
        <f t="shared" si="93"/>
        <v>1.8222542809754714</v>
      </c>
      <c r="AP179" s="12">
        <f t="shared" si="94"/>
        <v>-1.5370158401050489</v>
      </c>
      <c r="AQ179" s="7" t="str">
        <f t="shared" si="88"/>
        <v/>
      </c>
      <c r="AR179" s="7" t="str">
        <f t="shared" si="89"/>
        <v/>
      </c>
      <c r="AS179" s="12">
        <f t="shared" si="95"/>
        <v>0.90319983999999209</v>
      </c>
      <c r="AT179" s="12">
        <f t="shared" si="96"/>
        <v>-0.51319999999998345</v>
      </c>
      <c r="AU179" s="7" t="str">
        <f t="shared" si="90"/>
        <v/>
      </c>
      <c r="AV179" s="7" t="str">
        <f t="shared" si="91"/>
        <v/>
      </c>
    </row>
    <row r="180" spans="12:48" x14ac:dyDescent="0.25">
      <c r="L180" s="11">
        <v>42993</v>
      </c>
      <c r="M180" s="7">
        <v>49.720001000000003</v>
      </c>
      <c r="N180" s="12">
        <v>50.130001</v>
      </c>
      <c r="O180" s="12">
        <v>49.41</v>
      </c>
      <c r="P180" s="12">
        <v>49.889999000000003</v>
      </c>
      <c r="Q180" s="7">
        <v>709035</v>
      </c>
      <c r="R180" s="12">
        <f t="shared" si="71"/>
        <v>49.889999000000003</v>
      </c>
      <c r="S180" s="12">
        <v>49.945282040154638</v>
      </c>
      <c r="T180" s="12">
        <v>49.889999000000003</v>
      </c>
      <c r="U180" s="12">
        <f t="shared" si="92"/>
        <v>49.075999400000001</v>
      </c>
      <c r="V180" s="12">
        <f t="shared" si="79"/>
        <v>47.932799560000007</v>
      </c>
      <c r="W180" s="7" t="str">
        <f t="shared" si="72"/>
        <v/>
      </c>
      <c r="X180" s="12">
        <f t="shared" si="80"/>
        <v>47.48</v>
      </c>
      <c r="Y180" s="13" t="str">
        <f t="shared" si="97"/>
        <v/>
      </c>
      <c r="Z180" s="12">
        <f t="shared" si="73"/>
        <v>50.172531185680654</v>
      </c>
      <c r="AA180" s="12">
        <f t="shared" si="81"/>
        <v>48.117258463330437</v>
      </c>
      <c r="AB180" s="7" t="str">
        <f t="shared" si="82"/>
        <v/>
      </c>
      <c r="AC180" s="12">
        <f t="shared" si="75"/>
        <v>49.09</v>
      </c>
      <c r="AD180" s="13" t="str">
        <f t="shared" si="98"/>
        <v/>
      </c>
      <c r="AE180" s="12">
        <f t="shared" si="74"/>
        <v>49.2439994</v>
      </c>
      <c r="AF180" s="12">
        <f t="shared" si="78"/>
        <v>47.936399560000012</v>
      </c>
      <c r="AG180" s="7" t="str">
        <f t="shared" si="83"/>
        <v/>
      </c>
      <c r="AH180" s="12">
        <f t="shared" si="76"/>
        <v>49.09</v>
      </c>
      <c r="AI180" s="13" t="str">
        <f t="shared" si="70"/>
        <v/>
      </c>
      <c r="AK180" s="12">
        <f t="shared" si="84"/>
        <v>1.1431998399999941</v>
      </c>
      <c r="AL180" s="12">
        <f t="shared" si="85"/>
        <v>-0.71319999999998629</v>
      </c>
      <c r="AM180" s="7" t="str">
        <f t="shared" si="86"/>
        <v/>
      </c>
      <c r="AN180" s="7" t="str">
        <f t="shared" si="87"/>
        <v/>
      </c>
      <c r="AO180" s="12">
        <f t="shared" si="93"/>
        <v>2.0552727223502174</v>
      </c>
      <c r="AP180" s="12">
        <f t="shared" si="94"/>
        <v>-1.8222542809754714</v>
      </c>
      <c r="AQ180" s="7" t="str">
        <f t="shared" si="88"/>
        <v/>
      </c>
      <c r="AR180" s="7" t="str">
        <f t="shared" si="89"/>
        <v/>
      </c>
      <c r="AS180" s="12">
        <f t="shared" si="95"/>
        <v>1.3075998399999875</v>
      </c>
      <c r="AT180" s="12">
        <f t="shared" si="96"/>
        <v>-0.90319983999999209</v>
      </c>
      <c r="AU180" s="7" t="str">
        <f t="shared" si="90"/>
        <v/>
      </c>
      <c r="AV180" s="7" t="str">
        <f t="shared" si="91"/>
        <v/>
      </c>
    </row>
    <row r="181" spans="12:48" x14ac:dyDescent="0.25">
      <c r="L181" s="11">
        <v>42996</v>
      </c>
      <c r="M181" s="7">
        <v>49.849997999999999</v>
      </c>
      <c r="N181" s="12">
        <v>50.330002</v>
      </c>
      <c r="O181" s="12">
        <v>49.189999</v>
      </c>
      <c r="P181" s="12">
        <v>49.91</v>
      </c>
      <c r="Q181" s="7">
        <v>433597</v>
      </c>
      <c r="R181" s="12">
        <f t="shared" si="71"/>
        <v>49.91</v>
      </c>
      <c r="S181" s="12">
        <v>50.698334392935493</v>
      </c>
      <c r="T181" s="12">
        <v>48.91</v>
      </c>
      <c r="U181" s="12">
        <f t="shared" si="92"/>
        <v>49.443999400000003</v>
      </c>
      <c r="V181" s="12">
        <f t="shared" si="79"/>
        <v>47.976399560000011</v>
      </c>
      <c r="W181" s="7" t="str">
        <f t="shared" si="72"/>
        <v/>
      </c>
      <c r="X181" s="12">
        <f t="shared" si="80"/>
        <v>47.48</v>
      </c>
      <c r="Y181" s="13" t="str">
        <f t="shared" si="97"/>
        <v/>
      </c>
      <c r="Z181" s="12">
        <f t="shared" si="73"/>
        <v>50.485493343762364</v>
      </c>
      <c r="AA181" s="12">
        <f t="shared" si="81"/>
        <v>48.283066005525214</v>
      </c>
      <c r="AB181" s="7" t="str">
        <f t="shared" si="82"/>
        <v/>
      </c>
      <c r="AC181" s="12">
        <f t="shared" si="75"/>
        <v>49.09</v>
      </c>
      <c r="AD181" s="13" t="str">
        <f t="shared" si="98"/>
        <v/>
      </c>
      <c r="AE181" s="12">
        <f t="shared" si="74"/>
        <v>49.693999399999996</v>
      </c>
      <c r="AF181" s="12">
        <f t="shared" si="78"/>
        <v>48.011999560000014</v>
      </c>
      <c r="AG181" s="7" t="str">
        <f t="shared" si="83"/>
        <v/>
      </c>
      <c r="AH181" s="12">
        <f t="shared" si="76"/>
        <v>49.09</v>
      </c>
      <c r="AI181" s="13" t="str">
        <f t="shared" si="70"/>
        <v/>
      </c>
      <c r="AK181" s="12">
        <f t="shared" si="84"/>
        <v>1.4675998399999912</v>
      </c>
      <c r="AL181" s="12">
        <f t="shared" si="85"/>
        <v>-1.1431998399999941</v>
      </c>
      <c r="AM181" s="7" t="str">
        <f t="shared" si="86"/>
        <v/>
      </c>
      <c r="AN181" s="7" t="str">
        <f t="shared" si="87"/>
        <v/>
      </c>
      <c r="AO181" s="12">
        <f t="shared" si="93"/>
        <v>2.2024273382371504</v>
      </c>
      <c r="AP181" s="12">
        <f t="shared" si="94"/>
        <v>-2.0552727223502174</v>
      </c>
      <c r="AQ181" s="7" t="str">
        <f t="shared" si="88"/>
        <v/>
      </c>
      <c r="AR181" s="7" t="str">
        <f t="shared" si="89"/>
        <v/>
      </c>
      <c r="AS181" s="12">
        <f t="shared" si="95"/>
        <v>1.6819998399999818</v>
      </c>
      <c r="AT181" s="12">
        <f t="shared" si="96"/>
        <v>-1.3075998399999875</v>
      </c>
      <c r="AU181" s="7" t="str">
        <f t="shared" si="90"/>
        <v/>
      </c>
      <c r="AV181" s="7" t="str">
        <f t="shared" si="91"/>
        <v/>
      </c>
    </row>
    <row r="182" spans="12:48" x14ac:dyDescent="0.25">
      <c r="L182" s="11">
        <v>42997</v>
      </c>
      <c r="M182" s="7">
        <v>49.91</v>
      </c>
      <c r="N182" s="12">
        <v>50.419998</v>
      </c>
      <c r="O182" s="12">
        <v>49.330002</v>
      </c>
      <c r="P182" s="12">
        <v>49.48</v>
      </c>
      <c r="Q182" s="7">
        <v>189605</v>
      </c>
      <c r="R182" s="12">
        <f t="shared" si="71"/>
        <v>49.48</v>
      </c>
      <c r="S182" s="12">
        <v>50.925243925219974</v>
      </c>
      <c r="T182" s="12">
        <v>50.48</v>
      </c>
      <c r="U182" s="12">
        <f t="shared" si="92"/>
        <v>49.693999399999996</v>
      </c>
      <c r="V182" s="12">
        <f t="shared" si="79"/>
        <v>48.051999560000013</v>
      </c>
      <c r="W182" s="7" t="str">
        <f t="shared" si="72"/>
        <v/>
      </c>
      <c r="X182" s="12">
        <f t="shared" si="80"/>
        <v>47.48</v>
      </c>
      <c r="Y182" s="13" t="str">
        <f t="shared" si="97"/>
        <v/>
      </c>
      <c r="Z182" s="12">
        <f t="shared" si="73"/>
        <v>50.808176675372394</v>
      </c>
      <c r="AA182" s="12">
        <f t="shared" si="81"/>
        <v>48.448780890740146</v>
      </c>
      <c r="AB182" s="7" t="str">
        <f t="shared" si="82"/>
        <v/>
      </c>
      <c r="AC182" s="12">
        <f t="shared" si="75"/>
        <v>49.09</v>
      </c>
      <c r="AD182" s="13" t="str">
        <f t="shared" si="98"/>
        <v/>
      </c>
      <c r="AE182" s="12">
        <f t="shared" si="74"/>
        <v>49.715999599999996</v>
      </c>
      <c r="AF182" s="12">
        <f t="shared" si="78"/>
        <v>48.166399600000005</v>
      </c>
      <c r="AG182" s="7" t="str">
        <f t="shared" si="83"/>
        <v/>
      </c>
      <c r="AH182" s="12">
        <f t="shared" si="76"/>
        <v>49.09</v>
      </c>
      <c r="AI182" s="13" t="str">
        <f t="shared" si="70"/>
        <v/>
      </c>
      <c r="AK182" s="12">
        <f t="shared" si="84"/>
        <v>1.6419998399999827</v>
      </c>
      <c r="AL182" s="12">
        <f t="shared" si="85"/>
        <v>-1.4675998399999912</v>
      </c>
      <c r="AM182" s="7" t="str">
        <f t="shared" si="86"/>
        <v/>
      </c>
      <c r="AN182" s="7" t="str">
        <f t="shared" si="87"/>
        <v/>
      </c>
      <c r="AO182" s="12">
        <f t="shared" si="93"/>
        <v>2.3593957846322482</v>
      </c>
      <c r="AP182" s="12">
        <f t="shared" si="94"/>
        <v>-2.2024273382371504</v>
      </c>
      <c r="AQ182" s="7" t="str">
        <f t="shared" si="88"/>
        <v/>
      </c>
      <c r="AR182" s="7" t="str">
        <f t="shared" si="89"/>
        <v/>
      </c>
      <c r="AS182" s="12">
        <f t="shared" si="95"/>
        <v>1.549599999999991</v>
      </c>
      <c r="AT182" s="12">
        <f t="shared" si="96"/>
        <v>-1.6819998399999818</v>
      </c>
      <c r="AU182" s="7" t="str">
        <f t="shared" si="90"/>
        <v/>
      </c>
      <c r="AV182" s="7" t="str">
        <f t="shared" si="91"/>
        <v/>
      </c>
    </row>
    <row r="183" spans="12:48" x14ac:dyDescent="0.25">
      <c r="L183" s="11">
        <v>42998</v>
      </c>
      <c r="M183" s="7">
        <v>49.84</v>
      </c>
      <c r="N183" s="12">
        <v>50.650002000000001</v>
      </c>
      <c r="O183" s="12">
        <v>49.75</v>
      </c>
      <c r="P183" s="12">
        <v>50.41</v>
      </c>
      <c r="Q183" s="7">
        <v>143379</v>
      </c>
      <c r="R183" s="12">
        <f t="shared" si="71"/>
        <v>50.41</v>
      </c>
      <c r="S183" s="12">
        <v>52.01997568406054</v>
      </c>
      <c r="T183" s="12">
        <v>50.41</v>
      </c>
      <c r="U183" s="12">
        <f t="shared" si="92"/>
        <v>49.915999599999999</v>
      </c>
      <c r="V183" s="12">
        <f t="shared" si="79"/>
        <v>48.166399600000005</v>
      </c>
      <c r="W183" s="7" t="str">
        <f t="shared" si="72"/>
        <v/>
      </c>
      <c r="X183" s="12">
        <f t="shared" si="80"/>
        <v>47.48</v>
      </c>
      <c r="Y183" s="13" t="str">
        <f t="shared" si="97"/>
        <v/>
      </c>
      <c r="Z183" s="12">
        <f t="shared" si="73"/>
        <v>51.176203667548279</v>
      </c>
      <c r="AA183" s="12">
        <f t="shared" si="81"/>
        <v>48.630661901394589</v>
      </c>
      <c r="AB183" s="7" t="str">
        <f t="shared" si="82"/>
        <v/>
      </c>
      <c r="AC183" s="12">
        <f t="shared" si="75"/>
        <v>49.09</v>
      </c>
      <c r="AD183" s="13" t="str">
        <f t="shared" si="98"/>
        <v/>
      </c>
      <c r="AE183" s="12">
        <f t="shared" si="74"/>
        <v>50.2479996</v>
      </c>
      <c r="AF183" s="12">
        <f t="shared" si="78"/>
        <v>48.317199600000002</v>
      </c>
      <c r="AG183" s="7" t="str">
        <f t="shared" si="83"/>
        <v/>
      </c>
      <c r="AH183" s="12">
        <f t="shared" si="76"/>
        <v>49.09</v>
      </c>
      <c r="AI183" s="13" t="str">
        <f t="shared" si="70"/>
        <v/>
      </c>
      <c r="AK183" s="12">
        <f t="shared" si="84"/>
        <v>1.7495999999999938</v>
      </c>
      <c r="AL183" s="12">
        <f t="shared" si="85"/>
        <v>-1.6419998399999827</v>
      </c>
      <c r="AM183" s="7" t="str">
        <f t="shared" si="86"/>
        <v/>
      </c>
      <c r="AN183" s="7" t="str">
        <f t="shared" si="87"/>
        <v/>
      </c>
      <c r="AO183" s="12">
        <f t="shared" si="93"/>
        <v>2.5455417661536899</v>
      </c>
      <c r="AP183" s="12">
        <f t="shared" si="94"/>
        <v>-2.3593957846322482</v>
      </c>
      <c r="AQ183" s="7" t="str">
        <f t="shared" si="88"/>
        <v/>
      </c>
      <c r="AR183" s="7" t="str">
        <f t="shared" si="89"/>
        <v/>
      </c>
      <c r="AS183" s="12">
        <f t="shared" si="95"/>
        <v>1.9307999999999979</v>
      </c>
      <c r="AT183" s="12">
        <f t="shared" si="96"/>
        <v>-1.549599999999991</v>
      </c>
      <c r="AU183" s="7" t="str">
        <f t="shared" si="90"/>
        <v/>
      </c>
      <c r="AV183" s="7" t="str">
        <f t="shared" si="91"/>
        <v/>
      </c>
    </row>
    <row r="184" spans="12:48" x14ac:dyDescent="0.25">
      <c r="L184" s="11">
        <v>42999</v>
      </c>
      <c r="M184" s="7">
        <v>50.720001000000003</v>
      </c>
      <c r="N184" s="12">
        <v>50.810001</v>
      </c>
      <c r="O184" s="12">
        <v>50.07</v>
      </c>
      <c r="P184" s="12">
        <v>50.549999</v>
      </c>
      <c r="Q184" s="7">
        <v>754413</v>
      </c>
      <c r="R184" s="12">
        <f t="shared" si="71"/>
        <v>50.549999</v>
      </c>
      <c r="S184" s="12">
        <v>52.292182295370729</v>
      </c>
      <c r="T184" s="12">
        <v>51.549999</v>
      </c>
      <c r="U184" s="12">
        <f t="shared" si="92"/>
        <v>50.047999600000004</v>
      </c>
      <c r="V184" s="12">
        <f t="shared" si="79"/>
        <v>48.317199600000002</v>
      </c>
      <c r="W184" s="7" t="str">
        <f t="shared" si="72"/>
        <v/>
      </c>
      <c r="X184" s="12">
        <f t="shared" si="80"/>
        <v>47.48</v>
      </c>
      <c r="Y184" s="13" t="str">
        <f t="shared" si="97"/>
        <v/>
      </c>
      <c r="Z184" s="12">
        <f t="shared" si="73"/>
        <v>51.411314514581363</v>
      </c>
      <c r="AA184" s="12">
        <f t="shared" si="81"/>
        <v>48.784613009450396</v>
      </c>
      <c r="AB184" s="7" t="str">
        <f t="shared" si="82"/>
        <v/>
      </c>
      <c r="AC184" s="12">
        <f t="shared" si="75"/>
        <v>49.09</v>
      </c>
      <c r="AD184" s="13" t="str">
        <f t="shared" si="98"/>
        <v/>
      </c>
      <c r="AE184" s="12">
        <f t="shared" si="74"/>
        <v>50.401999799999992</v>
      </c>
      <c r="AF184" s="12">
        <f t="shared" si="78"/>
        <v>48.499999600000002</v>
      </c>
      <c r="AG184" s="7" t="str">
        <f t="shared" si="83"/>
        <v/>
      </c>
      <c r="AH184" s="12">
        <f t="shared" si="76"/>
        <v>49.09</v>
      </c>
      <c r="AI184" s="13" t="str">
        <f t="shared" si="70"/>
        <v/>
      </c>
      <c r="AK184" s="12">
        <f t="shared" si="84"/>
        <v>1.7308000000000021</v>
      </c>
      <c r="AL184" s="12">
        <f t="shared" si="85"/>
        <v>-1.7495999999999938</v>
      </c>
      <c r="AM184" s="7" t="str">
        <f t="shared" si="86"/>
        <v/>
      </c>
      <c r="AN184" s="7" t="str">
        <f t="shared" si="87"/>
        <v/>
      </c>
      <c r="AO184" s="12">
        <f t="shared" si="93"/>
        <v>2.626701505130967</v>
      </c>
      <c r="AP184" s="12">
        <f t="shared" si="94"/>
        <v>-2.5455417661536899</v>
      </c>
      <c r="AQ184" s="7" t="str">
        <f t="shared" si="88"/>
        <v/>
      </c>
      <c r="AR184" s="7" t="str">
        <f t="shared" si="89"/>
        <v/>
      </c>
      <c r="AS184" s="12">
        <f t="shared" si="95"/>
        <v>1.9020001999999891</v>
      </c>
      <c r="AT184" s="12">
        <f t="shared" si="96"/>
        <v>-1.9307999999999979</v>
      </c>
      <c r="AU184" s="7" t="str">
        <f t="shared" si="90"/>
        <v/>
      </c>
      <c r="AV184" s="7" t="str">
        <f t="shared" si="91"/>
        <v/>
      </c>
    </row>
    <row r="185" spans="12:48" x14ac:dyDescent="0.25">
      <c r="L185" s="11">
        <v>43000</v>
      </c>
      <c r="M185" s="7">
        <v>50.73</v>
      </c>
      <c r="N185" s="12">
        <v>50.779998999999997</v>
      </c>
      <c r="O185" s="12">
        <v>50.290000999999997</v>
      </c>
      <c r="P185" s="12">
        <v>50.66</v>
      </c>
      <c r="Q185" s="7">
        <v>580569</v>
      </c>
      <c r="R185" s="12">
        <f t="shared" si="71"/>
        <v>50.66</v>
      </c>
      <c r="S185" s="12">
        <v>51.120836275320087</v>
      </c>
      <c r="T185" s="12">
        <v>50.66</v>
      </c>
      <c r="U185" s="12">
        <f t="shared" si="92"/>
        <v>50.201999799999996</v>
      </c>
      <c r="V185" s="12">
        <f t="shared" si="79"/>
        <v>48.459999600000003</v>
      </c>
      <c r="W185" s="7" t="str">
        <f t="shared" si="72"/>
        <v/>
      </c>
      <c r="X185" s="12">
        <f t="shared" si="80"/>
        <v>47.48</v>
      </c>
      <c r="Y185" s="13" t="str">
        <f t="shared" si="97"/>
        <v/>
      </c>
      <c r="Z185" s="12">
        <f t="shared" si="73"/>
        <v>51.852698548630919</v>
      </c>
      <c r="AA185" s="12">
        <f t="shared" si="81"/>
        <v>48.922753901668756</v>
      </c>
      <c r="AB185" s="7" t="str">
        <f t="shared" si="82"/>
        <v/>
      </c>
      <c r="AC185" s="12">
        <f t="shared" si="75"/>
        <v>49.09</v>
      </c>
      <c r="AD185" s="13" t="str">
        <f t="shared" si="98"/>
        <v/>
      </c>
      <c r="AE185" s="12">
        <f t="shared" si="74"/>
        <v>50.863999999999997</v>
      </c>
      <c r="AF185" s="12">
        <f t="shared" si="78"/>
        <v>48.648399720000008</v>
      </c>
      <c r="AG185" s="7" t="str">
        <f t="shared" si="83"/>
        <v/>
      </c>
      <c r="AH185" s="12">
        <f t="shared" si="76"/>
        <v>49.09</v>
      </c>
      <c r="AI185" s="13" t="str">
        <f t="shared" si="70"/>
        <v/>
      </c>
      <c r="AK185" s="12">
        <f t="shared" si="84"/>
        <v>1.7420001999999926</v>
      </c>
      <c r="AL185" s="12">
        <f t="shared" si="85"/>
        <v>-1.7308000000000021</v>
      </c>
      <c r="AM185" s="7" t="str">
        <f t="shared" si="86"/>
        <v/>
      </c>
      <c r="AN185" s="7" t="str">
        <f t="shared" si="87"/>
        <v/>
      </c>
      <c r="AO185" s="12">
        <f t="shared" si="93"/>
        <v>2.9299446469621628</v>
      </c>
      <c r="AP185" s="12">
        <f t="shared" si="94"/>
        <v>-2.626701505130967</v>
      </c>
      <c r="AQ185" s="7" t="str">
        <f t="shared" si="88"/>
        <v/>
      </c>
      <c r="AR185" s="7" t="str">
        <f t="shared" si="89"/>
        <v/>
      </c>
      <c r="AS185" s="12">
        <f t="shared" si="95"/>
        <v>2.2156002799999897</v>
      </c>
      <c r="AT185" s="12">
        <f t="shared" si="96"/>
        <v>-1.9020001999999891</v>
      </c>
      <c r="AU185" s="7" t="str">
        <f t="shared" si="90"/>
        <v/>
      </c>
      <c r="AV185" s="7" t="str">
        <f t="shared" si="91"/>
        <v/>
      </c>
    </row>
    <row r="186" spans="12:48" x14ac:dyDescent="0.25">
      <c r="L186" s="11">
        <v>43003</v>
      </c>
      <c r="M186" s="7">
        <v>50.68</v>
      </c>
      <c r="N186" s="12">
        <v>52.279998999999997</v>
      </c>
      <c r="O186" s="12">
        <v>50.389999000000003</v>
      </c>
      <c r="P186" s="12">
        <v>52.220001000000003</v>
      </c>
      <c r="Q186" s="7">
        <v>473795</v>
      </c>
      <c r="R186" s="12">
        <f t="shared" si="71"/>
        <v>52.220001000000003</v>
      </c>
      <c r="S186" s="12">
        <v>52.905254563183213</v>
      </c>
      <c r="T186" s="12">
        <v>51.220001000000003</v>
      </c>
      <c r="U186" s="12">
        <f t="shared" si="92"/>
        <v>50.664000000000001</v>
      </c>
      <c r="V186" s="12">
        <f t="shared" si="79"/>
        <v>48.608399720000008</v>
      </c>
      <c r="W186" s="7" t="str">
        <f t="shared" si="72"/>
        <v/>
      </c>
      <c r="X186" s="12">
        <f t="shared" si="80"/>
        <v>47.48</v>
      </c>
      <c r="Y186" s="13" t="str">
        <f t="shared" si="97"/>
        <v/>
      </c>
      <c r="Z186" s="12">
        <f t="shared" si="73"/>
        <v>52.085077589217647</v>
      </c>
      <c r="AA186" s="12">
        <f t="shared" si="81"/>
        <v>49.129203070960372</v>
      </c>
      <c r="AB186" s="7" t="str">
        <f t="shared" si="82"/>
        <v/>
      </c>
      <c r="AC186" s="12">
        <f t="shared" si="75"/>
        <v>49.09</v>
      </c>
      <c r="AD186" s="13" t="str">
        <f t="shared" si="98"/>
        <v/>
      </c>
      <c r="AE186" s="12">
        <f t="shared" si="74"/>
        <v>51.344000200000004</v>
      </c>
      <c r="AF186" s="12">
        <f t="shared" si="78"/>
        <v>48.908799799999997</v>
      </c>
      <c r="AG186" s="7" t="str">
        <f t="shared" si="83"/>
        <v/>
      </c>
      <c r="AH186" s="12">
        <f t="shared" si="76"/>
        <v>49.09</v>
      </c>
      <c r="AI186" s="13" t="str">
        <f t="shared" si="70"/>
        <v/>
      </c>
      <c r="AK186" s="12">
        <f t="shared" si="84"/>
        <v>2.0556002799999931</v>
      </c>
      <c r="AL186" s="12">
        <f t="shared" si="85"/>
        <v>-1.7420001999999926</v>
      </c>
      <c r="AM186" s="7" t="str">
        <f t="shared" si="86"/>
        <v/>
      </c>
      <c r="AN186" s="7" t="str">
        <f t="shared" si="87"/>
        <v/>
      </c>
      <c r="AO186" s="12">
        <f t="shared" si="93"/>
        <v>2.955874518257275</v>
      </c>
      <c r="AP186" s="12">
        <f t="shared" si="94"/>
        <v>-2.9299446469621628</v>
      </c>
      <c r="AQ186" s="7" t="str">
        <f t="shared" si="88"/>
        <v/>
      </c>
      <c r="AR186" s="7" t="str">
        <f t="shared" si="89"/>
        <v/>
      </c>
      <c r="AS186" s="12">
        <f t="shared" si="95"/>
        <v>2.4352004000000065</v>
      </c>
      <c r="AT186" s="12">
        <f t="shared" si="96"/>
        <v>-2.2156002799999897</v>
      </c>
      <c r="AU186" s="7" t="str">
        <f t="shared" si="90"/>
        <v/>
      </c>
      <c r="AV186" s="7" t="str">
        <f t="shared" si="91"/>
        <v/>
      </c>
    </row>
    <row r="187" spans="12:48" x14ac:dyDescent="0.25">
      <c r="L187" s="11">
        <v>43004</v>
      </c>
      <c r="M187" s="7">
        <v>52.119999</v>
      </c>
      <c r="N187" s="12">
        <v>52.43</v>
      </c>
      <c r="O187" s="12">
        <v>51.43</v>
      </c>
      <c r="P187" s="12">
        <v>51.880001</v>
      </c>
      <c r="Q187" s="7">
        <v>701244</v>
      </c>
      <c r="R187" s="12">
        <f t="shared" si="71"/>
        <v>51.880001</v>
      </c>
      <c r="S187" s="12">
        <v>52.087139128153694</v>
      </c>
      <c r="T187" s="12">
        <v>52.880001</v>
      </c>
      <c r="U187" s="12">
        <f t="shared" si="92"/>
        <v>51.144000200000001</v>
      </c>
      <c r="V187" s="12">
        <f t="shared" si="79"/>
        <v>48.7887998</v>
      </c>
      <c r="W187" s="7" t="str">
        <f t="shared" si="72"/>
        <v/>
      </c>
      <c r="X187" s="12">
        <f t="shared" si="80"/>
        <v>47.48</v>
      </c>
      <c r="Y187" s="13" t="str">
        <f t="shared" si="97"/>
        <v/>
      </c>
      <c r="Z187" s="12">
        <f t="shared" si="73"/>
        <v>51.979924478319631</v>
      </c>
      <c r="AA187" s="12">
        <f t="shared" si="81"/>
        <v>49.270316610473763</v>
      </c>
      <c r="AB187" s="7" t="str">
        <f t="shared" si="82"/>
        <v/>
      </c>
      <c r="AC187" s="12">
        <f t="shared" si="75"/>
        <v>49.09</v>
      </c>
      <c r="AD187" s="13" t="str">
        <f t="shared" si="98"/>
        <v/>
      </c>
      <c r="AE187" s="12">
        <f t="shared" si="74"/>
        <v>51.489999999999995</v>
      </c>
      <c r="AF187" s="12">
        <f t="shared" si="78"/>
        <v>49.048799799999998</v>
      </c>
      <c r="AG187" s="7" t="str">
        <f t="shared" si="83"/>
        <v/>
      </c>
      <c r="AH187" s="12">
        <f t="shared" si="76"/>
        <v>49.09</v>
      </c>
      <c r="AI187" s="13" t="str">
        <f t="shared" si="70"/>
        <v/>
      </c>
      <c r="AK187" s="12">
        <f t="shared" si="84"/>
        <v>2.3552004000000011</v>
      </c>
      <c r="AL187" s="12">
        <f t="shared" si="85"/>
        <v>-2.0556002799999931</v>
      </c>
      <c r="AM187" s="7" t="str">
        <f t="shared" si="86"/>
        <v/>
      </c>
      <c r="AN187" s="7" t="str">
        <f t="shared" si="87"/>
        <v/>
      </c>
      <c r="AO187" s="12">
        <f t="shared" si="93"/>
        <v>2.7096078678458682</v>
      </c>
      <c r="AP187" s="12">
        <f t="shared" si="94"/>
        <v>-2.955874518257275</v>
      </c>
      <c r="AQ187" s="7" t="str">
        <f t="shared" si="88"/>
        <v/>
      </c>
      <c r="AR187" s="7" t="str">
        <f t="shared" si="89"/>
        <v/>
      </c>
      <c r="AS187" s="12">
        <f t="shared" si="95"/>
        <v>2.4412001999999973</v>
      </c>
      <c r="AT187" s="12">
        <f t="shared" si="96"/>
        <v>-2.4352004000000065</v>
      </c>
      <c r="AU187" s="7" t="str">
        <f t="shared" si="90"/>
        <v/>
      </c>
      <c r="AV187" s="7" t="str">
        <f t="shared" si="91"/>
        <v/>
      </c>
    </row>
    <row r="188" spans="12:48" x14ac:dyDescent="0.25">
      <c r="L188" s="11">
        <v>43005</v>
      </c>
      <c r="M188" s="7">
        <v>52.09</v>
      </c>
      <c r="N188" s="12">
        <v>52.34</v>
      </c>
      <c r="O188" s="12">
        <v>51.630001</v>
      </c>
      <c r="P188" s="12">
        <v>52.139999000000003</v>
      </c>
      <c r="Q188" s="7">
        <v>709515</v>
      </c>
      <c r="R188" s="12">
        <f t="shared" si="71"/>
        <v>52.139999000000003</v>
      </c>
      <c r="S188" s="12">
        <v>51.494210129570433</v>
      </c>
      <c r="T188" s="12">
        <v>51.139999000000003</v>
      </c>
      <c r="U188" s="12">
        <f t="shared" si="92"/>
        <v>51.489999999999995</v>
      </c>
      <c r="V188" s="12">
        <f t="shared" si="79"/>
        <v>48.968799799999999</v>
      </c>
      <c r="W188" s="7" t="str">
        <f t="shared" si="72"/>
        <v/>
      </c>
      <c r="X188" s="12">
        <f t="shared" si="80"/>
        <v>47.48</v>
      </c>
      <c r="Y188" s="13" t="str">
        <f t="shared" si="97"/>
        <v/>
      </c>
      <c r="Z188" s="12">
        <f t="shared" si="73"/>
        <v>51.562144962335125</v>
      </c>
      <c r="AA188" s="12">
        <f t="shared" si="81"/>
        <v>49.375167420872913</v>
      </c>
      <c r="AB188" s="7" t="str">
        <f t="shared" si="82"/>
        <v/>
      </c>
      <c r="AC188" s="12">
        <f t="shared" si="75"/>
        <v>49.09</v>
      </c>
      <c r="AD188" s="13" t="str">
        <f t="shared" si="98"/>
        <v/>
      </c>
      <c r="AE188" s="12">
        <f t="shared" si="74"/>
        <v>51.492000399999995</v>
      </c>
      <c r="AF188" s="12">
        <f t="shared" si="78"/>
        <v>49.174799839999999</v>
      </c>
      <c r="AG188" s="7" t="str">
        <f t="shared" si="83"/>
        <v/>
      </c>
      <c r="AH188" s="12">
        <f t="shared" si="76"/>
        <v>49.09</v>
      </c>
      <c r="AI188" s="13" t="str">
        <f t="shared" si="70"/>
        <v/>
      </c>
      <c r="AK188" s="12">
        <f t="shared" si="84"/>
        <v>2.5212001999999956</v>
      </c>
      <c r="AL188" s="12">
        <f t="shared" si="85"/>
        <v>-2.3552004000000011</v>
      </c>
      <c r="AM188" s="7" t="str">
        <f t="shared" si="86"/>
        <v/>
      </c>
      <c r="AN188" s="7" t="str">
        <f t="shared" si="87"/>
        <v/>
      </c>
      <c r="AO188" s="12">
        <f t="shared" si="93"/>
        <v>2.1869775414622126</v>
      </c>
      <c r="AP188" s="12">
        <f t="shared" si="94"/>
        <v>-2.7096078678458682</v>
      </c>
      <c r="AQ188" s="7" t="str">
        <f t="shared" si="88"/>
        <v/>
      </c>
      <c r="AR188" s="7" t="str">
        <f t="shared" si="89"/>
        <v/>
      </c>
      <c r="AS188" s="12">
        <f t="shared" si="95"/>
        <v>2.3172005599999963</v>
      </c>
      <c r="AT188" s="12">
        <f t="shared" si="96"/>
        <v>-2.4412001999999973</v>
      </c>
      <c r="AU188" s="7" t="str">
        <f t="shared" si="90"/>
        <v/>
      </c>
      <c r="AV188" s="7" t="str">
        <f t="shared" si="91"/>
        <v/>
      </c>
    </row>
    <row r="189" spans="12:48" x14ac:dyDescent="0.25">
      <c r="L189" s="11">
        <v>43006</v>
      </c>
      <c r="M189" s="7">
        <v>52.049999</v>
      </c>
      <c r="N189" s="12">
        <v>52.860000999999997</v>
      </c>
      <c r="O189" s="12">
        <v>51.220001000000003</v>
      </c>
      <c r="P189" s="12">
        <v>51.560001</v>
      </c>
      <c r="Q189" s="7">
        <v>637035</v>
      </c>
      <c r="R189" s="12">
        <f t="shared" si="71"/>
        <v>51.560001</v>
      </c>
      <c r="S189" s="12">
        <v>50.203284715448213</v>
      </c>
      <c r="T189" s="12">
        <v>51.560001</v>
      </c>
      <c r="U189" s="12">
        <f t="shared" si="92"/>
        <v>51.692000399999998</v>
      </c>
      <c r="V189" s="12">
        <f t="shared" si="79"/>
        <v>49.094799839999993</v>
      </c>
      <c r="W189" s="7" t="str">
        <f t="shared" si="72"/>
        <v/>
      </c>
      <c r="X189" s="12">
        <f t="shared" si="80"/>
        <v>47.48</v>
      </c>
      <c r="Y189" s="13" t="str">
        <f t="shared" si="97"/>
        <v/>
      </c>
      <c r="Z189" s="12">
        <f t="shared" si="73"/>
        <v>51.421801929739104</v>
      </c>
      <c r="AA189" s="12">
        <f t="shared" si="81"/>
        <v>49.505527175490506</v>
      </c>
      <c r="AB189" s="7" t="str">
        <f t="shared" si="82"/>
        <v/>
      </c>
      <c r="AC189" s="12">
        <f t="shared" si="75"/>
        <v>49.09</v>
      </c>
      <c r="AD189" s="13" t="str">
        <f t="shared" si="98"/>
        <v/>
      </c>
      <c r="AE189" s="12">
        <f t="shared" si="74"/>
        <v>51.694000000000003</v>
      </c>
      <c r="AF189" s="12">
        <f t="shared" si="78"/>
        <v>49.344399759999995</v>
      </c>
      <c r="AG189" s="7" t="str">
        <f t="shared" si="83"/>
        <v/>
      </c>
      <c r="AH189" s="12">
        <f t="shared" si="76"/>
        <v>49.09</v>
      </c>
      <c r="AI189" s="13" t="str">
        <f t="shared" si="70"/>
        <v/>
      </c>
      <c r="AK189" s="12">
        <f t="shared" si="84"/>
        <v>2.5972005600000045</v>
      </c>
      <c r="AL189" s="12">
        <f t="shared" si="85"/>
        <v>-2.5212001999999956</v>
      </c>
      <c r="AM189" s="7" t="str">
        <f t="shared" si="86"/>
        <v/>
      </c>
      <c r="AN189" s="7" t="str">
        <f t="shared" si="87"/>
        <v/>
      </c>
      <c r="AO189" s="12">
        <f t="shared" si="93"/>
        <v>1.9162747542485974</v>
      </c>
      <c r="AP189" s="12">
        <f t="shared" si="94"/>
        <v>-2.1869775414622126</v>
      </c>
      <c r="AQ189" s="7" t="str">
        <f t="shared" si="88"/>
        <v/>
      </c>
      <c r="AR189" s="7" t="str">
        <f t="shared" si="89"/>
        <v/>
      </c>
      <c r="AS189" s="12">
        <f t="shared" si="95"/>
        <v>2.349600240000008</v>
      </c>
      <c r="AT189" s="12">
        <f t="shared" si="96"/>
        <v>-2.3172005599999963</v>
      </c>
      <c r="AU189" s="7" t="str">
        <f t="shared" si="90"/>
        <v/>
      </c>
      <c r="AV189" s="7" t="str">
        <f t="shared" si="91"/>
        <v/>
      </c>
    </row>
    <row r="190" spans="12:48" x14ac:dyDescent="0.25">
      <c r="L190" s="11">
        <v>43007</v>
      </c>
      <c r="M190" s="7">
        <v>51.580002</v>
      </c>
      <c r="N190" s="12">
        <v>51.77</v>
      </c>
      <c r="O190" s="12">
        <v>51.25</v>
      </c>
      <c r="P190" s="12">
        <v>51.669998</v>
      </c>
      <c r="Q190" s="7">
        <v>801816</v>
      </c>
      <c r="R190" s="12">
        <f t="shared" si="71"/>
        <v>51.669998</v>
      </c>
      <c r="S190" s="12">
        <v>50.41912111233998</v>
      </c>
      <c r="T190" s="12">
        <v>51.669998</v>
      </c>
      <c r="U190" s="12">
        <f t="shared" si="92"/>
        <v>51.894000000000005</v>
      </c>
      <c r="V190" s="12">
        <f t="shared" si="79"/>
        <v>49.264399759999996</v>
      </c>
      <c r="W190" s="7" t="str">
        <f t="shared" si="72"/>
        <v/>
      </c>
      <c r="X190" s="12">
        <f t="shared" si="80"/>
        <v>47.48</v>
      </c>
      <c r="Y190" s="13" t="str">
        <f t="shared" si="97"/>
        <v/>
      </c>
      <c r="Z190" s="12">
        <f t="shared" si="73"/>
        <v>50.746116132832412</v>
      </c>
      <c r="AA190" s="12">
        <f t="shared" si="81"/>
        <v>49.612570921342723</v>
      </c>
      <c r="AB190" s="7" t="str">
        <f t="shared" si="82"/>
        <v/>
      </c>
      <c r="AC190" s="12">
        <f t="shared" si="75"/>
        <v>49.09</v>
      </c>
      <c r="AD190" s="13" t="str">
        <f t="shared" si="98"/>
        <v/>
      </c>
      <c r="AE190" s="12">
        <f t="shared" si="74"/>
        <v>51.766000199999993</v>
      </c>
      <c r="AF190" s="12">
        <f t="shared" si="78"/>
        <v>49.452799879999993</v>
      </c>
      <c r="AG190" s="7" t="str">
        <f t="shared" si="83"/>
        <v/>
      </c>
      <c r="AH190" s="12">
        <f t="shared" si="76"/>
        <v>49.09</v>
      </c>
      <c r="AI190" s="13" t="str">
        <f t="shared" si="70"/>
        <v/>
      </c>
      <c r="AK190" s="12">
        <f t="shared" si="84"/>
        <v>2.6296002400000091</v>
      </c>
      <c r="AL190" s="12">
        <f t="shared" si="85"/>
        <v>-2.5972005600000045</v>
      </c>
      <c r="AM190" s="7" t="str">
        <f t="shared" si="86"/>
        <v/>
      </c>
      <c r="AN190" s="7" t="str">
        <f t="shared" si="87"/>
        <v/>
      </c>
      <c r="AO190" s="12">
        <f t="shared" si="93"/>
        <v>1.1335452114896896</v>
      </c>
      <c r="AP190" s="12">
        <f t="shared" si="94"/>
        <v>-1.9162747542485974</v>
      </c>
      <c r="AQ190" s="7" t="str">
        <f t="shared" si="88"/>
        <v/>
      </c>
      <c r="AR190" s="7" t="str">
        <f t="shared" si="89"/>
        <v/>
      </c>
      <c r="AS190" s="12">
        <f t="shared" si="95"/>
        <v>2.31320032</v>
      </c>
      <c r="AT190" s="12">
        <f t="shared" si="96"/>
        <v>-2.349600240000008</v>
      </c>
      <c r="AU190" s="7" t="str">
        <f t="shared" si="90"/>
        <v/>
      </c>
      <c r="AV190" s="7" t="str">
        <f t="shared" si="91"/>
        <v/>
      </c>
    </row>
    <row r="191" spans="12:48" x14ac:dyDescent="0.25">
      <c r="L191" s="11">
        <v>43010</v>
      </c>
      <c r="M191" s="7">
        <v>51.639999000000003</v>
      </c>
      <c r="N191" s="12">
        <v>51.709999000000003</v>
      </c>
      <c r="O191" s="12">
        <v>50.07</v>
      </c>
      <c r="P191" s="12">
        <v>50.580002</v>
      </c>
      <c r="Q191" s="7">
        <v>551982</v>
      </c>
      <c r="R191" s="12">
        <f t="shared" si="71"/>
        <v>50.580002</v>
      </c>
      <c r="S191" s="12">
        <v>49.526825578649763</v>
      </c>
      <c r="T191" s="12">
        <v>51.580002</v>
      </c>
      <c r="U191" s="12">
        <f t="shared" si="92"/>
        <v>51.566000199999998</v>
      </c>
      <c r="V191" s="12">
        <f t="shared" si="79"/>
        <v>49.372799879999995</v>
      </c>
      <c r="W191" s="7" t="str">
        <f t="shared" si="72"/>
        <v/>
      </c>
      <c r="X191" s="12">
        <f t="shared" si="80"/>
        <v>47.48</v>
      </c>
      <c r="Y191" s="13" t="str">
        <f t="shared" si="97"/>
        <v/>
      </c>
      <c r="Z191" s="12">
        <f t="shared" si="73"/>
        <v>50.181937894137619</v>
      </c>
      <c r="AA191" s="12">
        <f t="shared" si="81"/>
        <v>49.754681180586395</v>
      </c>
      <c r="AB191" s="7" t="str">
        <f t="shared" si="82"/>
        <v/>
      </c>
      <c r="AC191" s="12">
        <f t="shared" si="75"/>
        <v>49.09</v>
      </c>
      <c r="AD191" s="13" t="str">
        <f t="shared" si="98"/>
        <v/>
      </c>
      <c r="AE191" s="12">
        <f t="shared" si="74"/>
        <v>51.473999599999999</v>
      </c>
      <c r="AF191" s="12">
        <f t="shared" si="78"/>
        <v>49.606799800000005</v>
      </c>
      <c r="AG191" s="7" t="str">
        <f t="shared" si="83"/>
        <v/>
      </c>
      <c r="AH191" s="12">
        <f t="shared" si="76"/>
        <v>49.09</v>
      </c>
      <c r="AI191" s="13" t="str">
        <f t="shared" si="70"/>
        <v/>
      </c>
      <c r="AK191" s="12">
        <f t="shared" si="84"/>
        <v>2.1932003200000025</v>
      </c>
      <c r="AL191" s="12">
        <f t="shared" si="85"/>
        <v>-2.6296002400000091</v>
      </c>
      <c r="AM191" s="7" t="str">
        <f t="shared" si="86"/>
        <v/>
      </c>
      <c r="AN191" s="7" t="str">
        <f t="shared" si="87"/>
        <v/>
      </c>
      <c r="AO191" s="12">
        <f t="shared" si="93"/>
        <v>0.4272567135512233</v>
      </c>
      <c r="AP191" s="12">
        <f t="shared" si="94"/>
        <v>-1.1335452114896896</v>
      </c>
      <c r="AQ191" s="7" t="str">
        <f t="shared" si="88"/>
        <v/>
      </c>
      <c r="AR191" s="7" t="str">
        <f t="shared" si="89"/>
        <v/>
      </c>
      <c r="AS191" s="12">
        <f t="shared" si="95"/>
        <v>1.8671997999999945</v>
      </c>
      <c r="AT191" s="12">
        <f t="shared" si="96"/>
        <v>-2.31320032</v>
      </c>
      <c r="AU191" s="7" t="str">
        <f t="shared" si="90"/>
        <v/>
      </c>
      <c r="AV191" s="7" t="str">
        <f t="shared" si="91"/>
        <v/>
      </c>
    </row>
    <row r="192" spans="12:48" x14ac:dyDescent="0.25">
      <c r="L192" s="11">
        <v>43011</v>
      </c>
      <c r="M192" s="7">
        <v>50.59</v>
      </c>
      <c r="N192" s="12">
        <v>50.73</v>
      </c>
      <c r="O192" s="12">
        <v>50.139999000000003</v>
      </c>
      <c r="P192" s="12">
        <v>50.419998</v>
      </c>
      <c r="Q192" s="7">
        <v>600933</v>
      </c>
      <c r="R192" s="12">
        <f t="shared" si="71"/>
        <v>50.419998</v>
      </c>
      <c r="S192" s="12">
        <v>49.266247934679733</v>
      </c>
      <c r="T192" s="12">
        <v>51.419998</v>
      </c>
      <c r="U192" s="12">
        <f t="shared" si="92"/>
        <v>51.273999600000003</v>
      </c>
      <c r="V192" s="12">
        <f t="shared" si="79"/>
        <v>49.526799800000006</v>
      </c>
      <c r="W192" s="7" t="str">
        <f t="shared" si="72"/>
        <v/>
      </c>
      <c r="X192" s="12">
        <f t="shared" si="80"/>
        <v>47.48</v>
      </c>
      <c r="Y192" s="13" t="str">
        <f t="shared" si="97"/>
        <v/>
      </c>
      <c r="Z192" s="12">
        <f t="shared" si="73"/>
        <v>49.81237156585788</v>
      </c>
      <c r="AA192" s="12">
        <f t="shared" si="81"/>
        <v>49.837186329450468</v>
      </c>
      <c r="AB192" s="7" t="str">
        <f t="shared" si="82"/>
        <v>SELL</v>
      </c>
      <c r="AC192" s="12">
        <f t="shared" si="75"/>
        <v>49.09</v>
      </c>
      <c r="AD192" s="13" t="str">
        <f t="shared" si="98"/>
        <v/>
      </c>
      <c r="AE192" s="12">
        <f t="shared" si="74"/>
        <v>51.441999799999998</v>
      </c>
      <c r="AF192" s="12">
        <f t="shared" si="78"/>
        <v>49.828399840000003</v>
      </c>
      <c r="AG192" s="7" t="str">
        <f t="shared" si="83"/>
        <v/>
      </c>
      <c r="AH192" s="12">
        <f t="shared" si="76"/>
        <v>49.09</v>
      </c>
      <c r="AI192" s="13" t="str">
        <f t="shared" si="70"/>
        <v/>
      </c>
      <c r="AK192" s="12">
        <f t="shared" si="84"/>
        <v>1.7471997999999971</v>
      </c>
      <c r="AL192" s="12">
        <f t="shared" si="85"/>
        <v>-2.1932003200000025</v>
      </c>
      <c r="AM192" s="7" t="str">
        <f t="shared" si="86"/>
        <v/>
      </c>
      <c r="AN192" s="7" t="str">
        <f t="shared" si="87"/>
        <v/>
      </c>
      <c r="AO192" s="12">
        <f t="shared" si="93"/>
        <v>-2.4814763592587497E-2</v>
      </c>
      <c r="AP192" s="12">
        <f t="shared" si="94"/>
        <v>-0.4272567135512233</v>
      </c>
      <c r="AQ192" s="7">
        <f t="shared" si="88"/>
        <v>-0.4520714771438108</v>
      </c>
      <c r="AR192" s="7" t="str">
        <f t="shared" si="89"/>
        <v/>
      </c>
      <c r="AS192" s="12">
        <f t="shared" si="95"/>
        <v>1.6135999599999948</v>
      </c>
      <c r="AT192" s="12">
        <f t="shared" si="96"/>
        <v>-1.8671997999999945</v>
      </c>
      <c r="AU192" s="7" t="str">
        <f t="shared" si="90"/>
        <v/>
      </c>
      <c r="AV192" s="7" t="str">
        <f t="shared" si="91"/>
        <v/>
      </c>
    </row>
    <row r="193" spans="12:48" x14ac:dyDescent="0.25">
      <c r="L193" s="11">
        <v>43012</v>
      </c>
      <c r="M193" s="7">
        <v>50.16</v>
      </c>
      <c r="N193" s="12">
        <v>50.669998</v>
      </c>
      <c r="O193" s="12">
        <v>49.759998000000003</v>
      </c>
      <c r="P193" s="12">
        <v>49.98</v>
      </c>
      <c r="Q193" s="7">
        <v>462735</v>
      </c>
      <c r="R193" s="12">
        <f t="shared" si="71"/>
        <v>49.98</v>
      </c>
      <c r="S193" s="12">
        <v>49.646378488171742</v>
      </c>
      <c r="T193" s="12">
        <v>50.98</v>
      </c>
      <c r="U193" s="12">
        <f t="shared" si="92"/>
        <v>50.841999799999996</v>
      </c>
      <c r="V193" s="12">
        <f t="shared" si="79"/>
        <v>49.668399839999999</v>
      </c>
      <c r="W193" s="7" t="str">
        <f t="shared" si="72"/>
        <v/>
      </c>
      <c r="X193" s="12">
        <f t="shared" si="80"/>
        <v>47.48</v>
      </c>
      <c r="Y193" s="13" t="str">
        <f t="shared" si="97"/>
        <v/>
      </c>
      <c r="Z193" s="12">
        <f t="shared" si="73"/>
        <v>49.82339986984752</v>
      </c>
      <c r="AA193" s="12">
        <f t="shared" si="81"/>
        <v>50.034193672763074</v>
      </c>
      <c r="AB193" s="7" t="str">
        <f t="shared" si="82"/>
        <v/>
      </c>
      <c r="AC193" s="12">
        <f t="shared" si="75"/>
        <v>49.98</v>
      </c>
      <c r="AD193" s="13">
        <f t="shared" si="98"/>
        <v>1.8129965369728884E-2</v>
      </c>
      <c r="AE193" s="12">
        <f t="shared" si="74"/>
        <v>51.087999799999992</v>
      </c>
      <c r="AF193" s="12">
        <f t="shared" si="78"/>
        <v>49.941599920000009</v>
      </c>
      <c r="AG193" s="7" t="str">
        <f t="shared" si="83"/>
        <v/>
      </c>
      <c r="AH193" s="12">
        <f t="shared" si="76"/>
        <v>49.09</v>
      </c>
      <c r="AI193" s="13" t="str">
        <f t="shared" si="70"/>
        <v/>
      </c>
      <c r="AK193" s="12">
        <f t="shared" si="84"/>
        <v>1.1735999599999971</v>
      </c>
      <c r="AL193" s="12">
        <f t="shared" si="85"/>
        <v>-1.7471997999999971</v>
      </c>
      <c r="AM193" s="7" t="str">
        <f t="shared" si="86"/>
        <v/>
      </c>
      <c r="AN193" s="7" t="str">
        <f t="shared" si="87"/>
        <v/>
      </c>
      <c r="AO193" s="12">
        <f t="shared" si="93"/>
        <v>-0.21079380291555339</v>
      </c>
      <c r="AP193" s="12">
        <f t="shared" si="94"/>
        <v>2.4814763592587497E-2</v>
      </c>
      <c r="AQ193" s="7" t="str">
        <f t="shared" si="88"/>
        <v/>
      </c>
      <c r="AR193" s="7" t="str">
        <f t="shared" si="89"/>
        <v/>
      </c>
      <c r="AS193" s="12">
        <f t="shared" si="95"/>
        <v>1.1463998799999828</v>
      </c>
      <c r="AT193" s="12">
        <f t="shared" si="96"/>
        <v>-1.6135999599999948</v>
      </c>
      <c r="AU193" s="7" t="str">
        <f t="shared" si="90"/>
        <v/>
      </c>
      <c r="AV193" s="7" t="str">
        <f t="shared" si="91"/>
        <v/>
      </c>
    </row>
    <row r="194" spans="12:48" x14ac:dyDescent="0.25">
      <c r="L194" s="11">
        <v>43013</v>
      </c>
      <c r="M194" s="7">
        <v>49.880001</v>
      </c>
      <c r="N194" s="12">
        <v>51.220001000000003</v>
      </c>
      <c r="O194" s="12">
        <v>49.849997999999999</v>
      </c>
      <c r="P194" s="12">
        <v>50.790000999999997</v>
      </c>
      <c r="Q194" s="7">
        <v>598836</v>
      </c>
      <c r="R194" s="12">
        <f t="shared" si="71"/>
        <v>50.790000999999997</v>
      </c>
      <c r="S194" s="12">
        <v>50.258426235396399</v>
      </c>
      <c r="T194" s="12">
        <v>49.790000999999997</v>
      </c>
      <c r="U194" s="12">
        <f t="shared" si="92"/>
        <v>50.687999799999993</v>
      </c>
      <c r="V194" s="12">
        <f t="shared" si="79"/>
        <v>49.86159992000001</v>
      </c>
      <c r="W194" s="7" t="str">
        <f t="shared" si="72"/>
        <v/>
      </c>
      <c r="X194" s="12">
        <f t="shared" si="80"/>
        <v>47.48</v>
      </c>
      <c r="Y194" s="13" t="str">
        <f t="shared" si="97"/>
        <v/>
      </c>
      <c r="Z194" s="12">
        <f t="shared" si="73"/>
        <v>49.462395716270478</v>
      </c>
      <c r="AA194" s="12">
        <f t="shared" si="81"/>
        <v>50.056302268080962</v>
      </c>
      <c r="AB194" s="7" t="str">
        <f t="shared" si="82"/>
        <v/>
      </c>
      <c r="AC194" s="12">
        <f t="shared" si="75"/>
        <v>49.98</v>
      </c>
      <c r="AD194" s="13" t="str">
        <f t="shared" si="98"/>
        <v/>
      </c>
      <c r="AE194" s="12">
        <f t="shared" si="74"/>
        <v>50.612000399999992</v>
      </c>
      <c r="AF194" s="12">
        <f t="shared" si="78"/>
        <v>50.023999960000012</v>
      </c>
      <c r="AG194" s="7" t="str">
        <f t="shared" si="83"/>
        <v/>
      </c>
      <c r="AH194" s="12">
        <f t="shared" si="76"/>
        <v>49.09</v>
      </c>
      <c r="AI194" s="13" t="str">
        <f t="shared" si="70"/>
        <v/>
      </c>
      <c r="AK194" s="12">
        <f t="shared" si="84"/>
        <v>0.82639987999998255</v>
      </c>
      <c r="AL194" s="12">
        <f t="shared" si="85"/>
        <v>-1.1735999599999971</v>
      </c>
      <c r="AM194" s="7" t="str">
        <f t="shared" si="86"/>
        <v/>
      </c>
      <c r="AN194" s="7" t="str">
        <f t="shared" si="87"/>
        <v/>
      </c>
      <c r="AO194" s="12">
        <f t="shared" si="93"/>
        <v>-0.59390655181048402</v>
      </c>
      <c r="AP194" s="12">
        <f t="shared" si="94"/>
        <v>0.21079380291555339</v>
      </c>
      <c r="AQ194" s="7" t="str">
        <f t="shared" si="88"/>
        <v/>
      </c>
      <c r="AR194" s="7" t="str">
        <f t="shared" si="89"/>
        <v/>
      </c>
      <c r="AS194" s="12">
        <f t="shared" si="95"/>
        <v>0.58800043999998053</v>
      </c>
      <c r="AT194" s="12">
        <f t="shared" si="96"/>
        <v>-1.1463998799999828</v>
      </c>
      <c r="AU194" s="7" t="str">
        <f t="shared" si="90"/>
        <v/>
      </c>
      <c r="AV194" s="7" t="str">
        <f t="shared" si="91"/>
        <v/>
      </c>
    </row>
    <row r="195" spans="12:48" x14ac:dyDescent="0.25">
      <c r="L195" s="11">
        <v>43014</v>
      </c>
      <c r="M195" s="7">
        <v>50.75</v>
      </c>
      <c r="N195" s="12">
        <v>50.82</v>
      </c>
      <c r="O195" s="12">
        <v>49.099997999999999</v>
      </c>
      <c r="P195" s="12">
        <v>49.290000999999997</v>
      </c>
      <c r="Q195" s="7">
        <v>654385</v>
      </c>
      <c r="R195" s="12">
        <f t="shared" si="71"/>
        <v>49.290000999999997</v>
      </c>
      <c r="S195" s="12">
        <v>48.614100344454741</v>
      </c>
      <c r="T195" s="12">
        <v>49.290000999999997</v>
      </c>
      <c r="U195" s="12">
        <f t="shared" si="92"/>
        <v>50.212000399999994</v>
      </c>
      <c r="V195" s="12">
        <f t="shared" si="79"/>
        <v>49.943999960000014</v>
      </c>
      <c r="W195" s="7" t="str">
        <f t="shared" si="72"/>
        <v/>
      </c>
      <c r="X195" s="12">
        <f t="shared" si="80"/>
        <v>47.48</v>
      </c>
      <c r="Y195" s="13" t="str">
        <f t="shared" si="97"/>
        <v/>
      </c>
      <c r="Z195" s="12">
        <f t="shared" si="73"/>
        <v>49.741483435123961</v>
      </c>
      <c r="AA195" s="12">
        <f t="shared" si="81"/>
        <v>50.220217055254039</v>
      </c>
      <c r="AB195" s="7" t="str">
        <f t="shared" si="82"/>
        <v/>
      </c>
      <c r="AC195" s="12">
        <f t="shared" si="75"/>
        <v>49.98</v>
      </c>
      <c r="AD195" s="13" t="str">
        <f t="shared" si="98"/>
        <v/>
      </c>
      <c r="AE195" s="12">
        <f t="shared" si="74"/>
        <v>50.412000399999997</v>
      </c>
      <c r="AF195" s="12">
        <f t="shared" si="78"/>
        <v>50.195600000000006</v>
      </c>
      <c r="AG195" s="7" t="str">
        <f t="shared" si="83"/>
        <v/>
      </c>
      <c r="AH195" s="12">
        <f t="shared" si="76"/>
        <v>49.09</v>
      </c>
      <c r="AI195" s="13" t="str">
        <f t="shared" ref="AI195:AI258" si="99">IF(AG194="SELL",AH195/AH194-1,IF(AG194="BUY",1-AH195/AH194,""))</f>
        <v/>
      </c>
      <c r="AK195" s="12">
        <f t="shared" si="84"/>
        <v>0.26800043999998024</v>
      </c>
      <c r="AL195" s="12">
        <f t="shared" si="85"/>
        <v>-0.82639987999998255</v>
      </c>
      <c r="AM195" s="7" t="str">
        <f t="shared" si="86"/>
        <v/>
      </c>
      <c r="AN195" s="7" t="str">
        <f t="shared" si="87"/>
        <v/>
      </c>
      <c r="AO195" s="12">
        <f t="shared" si="93"/>
        <v>-0.47873362013007892</v>
      </c>
      <c r="AP195" s="12">
        <f t="shared" si="94"/>
        <v>0.59390655181048402</v>
      </c>
      <c r="AQ195" s="7" t="str">
        <f t="shared" si="88"/>
        <v/>
      </c>
      <c r="AR195" s="7" t="str">
        <f t="shared" si="89"/>
        <v/>
      </c>
      <c r="AS195" s="12">
        <f t="shared" si="95"/>
        <v>0.21640039999999061</v>
      </c>
      <c r="AT195" s="12">
        <f t="shared" si="96"/>
        <v>-0.58800043999998053</v>
      </c>
      <c r="AU195" s="7" t="str">
        <f t="shared" si="90"/>
        <v/>
      </c>
      <c r="AV195" s="7" t="str">
        <f t="shared" si="91"/>
        <v/>
      </c>
    </row>
    <row r="196" spans="12:48" x14ac:dyDescent="0.25">
      <c r="L196" s="11">
        <v>43017</v>
      </c>
      <c r="M196" s="7">
        <v>49.25</v>
      </c>
      <c r="N196" s="12">
        <v>49.790000999999997</v>
      </c>
      <c r="O196" s="12">
        <v>49.130001</v>
      </c>
      <c r="P196" s="12">
        <v>49.580002</v>
      </c>
      <c r="Q196" s="7">
        <v>743114</v>
      </c>
      <c r="R196" s="12">
        <f t="shared" ref="R196:R259" si="100">P196</f>
        <v>49.580002</v>
      </c>
      <c r="S196" s="12">
        <v>50.922264172917203</v>
      </c>
      <c r="T196" s="12">
        <v>50.580002</v>
      </c>
      <c r="U196" s="12">
        <f t="shared" si="92"/>
        <v>50.012000399999998</v>
      </c>
      <c r="V196" s="12">
        <f t="shared" si="79"/>
        <v>50.035600000000002</v>
      </c>
      <c r="W196" s="7" t="str">
        <f t="shared" si="72"/>
        <v>SELL</v>
      </c>
      <c r="X196" s="12">
        <f t="shared" si="80"/>
        <v>47.48</v>
      </c>
      <c r="Y196" s="13" t="str">
        <f t="shared" si="97"/>
        <v/>
      </c>
      <c r="Z196" s="12">
        <f t="shared" si="73"/>
        <v>50.099182864797498</v>
      </c>
      <c r="AA196" s="12">
        <f t="shared" si="81"/>
        <v>50.365395686249286</v>
      </c>
      <c r="AB196" s="7" t="str">
        <f t="shared" si="82"/>
        <v/>
      </c>
      <c r="AC196" s="12">
        <f t="shared" si="75"/>
        <v>49.98</v>
      </c>
      <c r="AD196" s="13" t="str">
        <f t="shared" si="98"/>
        <v/>
      </c>
      <c r="AE196" s="12">
        <f t="shared" si="74"/>
        <v>50.112000399999999</v>
      </c>
      <c r="AF196" s="12">
        <f t="shared" si="78"/>
        <v>50.245999919999996</v>
      </c>
      <c r="AG196" s="7" t="str">
        <f t="shared" si="83"/>
        <v>SELL</v>
      </c>
      <c r="AH196" s="12">
        <f t="shared" si="76"/>
        <v>49.09</v>
      </c>
      <c r="AI196" s="13" t="str">
        <f t="shared" si="99"/>
        <v/>
      </c>
      <c r="AK196" s="12">
        <f t="shared" si="84"/>
        <v>-2.3599600000004273E-2</v>
      </c>
      <c r="AL196" s="12">
        <f t="shared" si="85"/>
        <v>-0.26800043999998024</v>
      </c>
      <c r="AM196" s="7">
        <f t="shared" si="86"/>
        <v>-0.29160003999998452</v>
      </c>
      <c r="AN196" s="7" t="str">
        <f t="shared" si="87"/>
        <v/>
      </c>
      <c r="AO196" s="12">
        <f t="shared" si="93"/>
        <v>-0.26621282145178782</v>
      </c>
      <c r="AP196" s="12">
        <f t="shared" si="94"/>
        <v>0.47873362013007892</v>
      </c>
      <c r="AQ196" s="7" t="str">
        <f t="shared" si="88"/>
        <v/>
      </c>
      <c r="AR196" s="7" t="str">
        <f t="shared" si="89"/>
        <v/>
      </c>
      <c r="AS196" s="12">
        <f t="shared" si="95"/>
        <v>-0.13399951999999615</v>
      </c>
      <c r="AT196" s="12">
        <f t="shared" si="96"/>
        <v>-0.21640039999999061</v>
      </c>
      <c r="AU196" s="7">
        <f t="shared" si="90"/>
        <v>-0.35039991999998676</v>
      </c>
      <c r="AV196" s="7" t="str">
        <f t="shared" si="91"/>
        <v/>
      </c>
    </row>
    <row r="197" spans="12:48" x14ac:dyDescent="0.25">
      <c r="L197" s="11">
        <v>43018</v>
      </c>
      <c r="M197" s="7">
        <v>49.549999</v>
      </c>
      <c r="N197" s="12">
        <v>51.060001</v>
      </c>
      <c r="O197" s="12">
        <v>49.540000999999997</v>
      </c>
      <c r="P197" s="12">
        <v>50.919998</v>
      </c>
      <c r="Q197" s="7">
        <v>505079</v>
      </c>
      <c r="R197" s="12">
        <f t="shared" si="100"/>
        <v>50.919998</v>
      </c>
      <c r="S197" s="12">
        <v>51.054745083047401</v>
      </c>
      <c r="T197" s="12">
        <v>49.919998</v>
      </c>
      <c r="U197" s="12">
        <f t="shared" si="92"/>
        <v>50.112000399999999</v>
      </c>
      <c r="V197" s="12">
        <f t="shared" si="79"/>
        <v>50.125999919999998</v>
      </c>
      <c r="W197" s="7" t="str">
        <f t="shared" ref="W197:W260" si="101" xml:space="preserve"> IF(AND(U197&gt;V197,U196&lt;V196),"BUY",IF(AND(U197&lt;V197,U196&gt;V196),"SELL",""))</f>
        <v/>
      </c>
      <c r="X197" s="12">
        <f t="shared" si="80"/>
        <v>50.919998</v>
      </c>
      <c r="Y197" s="13">
        <f t="shared" si="97"/>
        <v>7.2451516427969764E-2</v>
      </c>
      <c r="Z197" s="12">
        <f t="shared" si="73"/>
        <v>50.426803794656159</v>
      </c>
      <c r="AA197" s="12">
        <f t="shared" si="81"/>
        <v>50.467936429157724</v>
      </c>
      <c r="AB197" s="7" t="str">
        <f t="shared" si="82"/>
        <v/>
      </c>
      <c r="AC197" s="12">
        <f t="shared" si="75"/>
        <v>49.98</v>
      </c>
      <c r="AD197" s="13" t="str">
        <f t="shared" si="98"/>
        <v/>
      </c>
      <c r="AE197" s="12">
        <f t="shared" si="74"/>
        <v>49.976000200000001</v>
      </c>
      <c r="AF197" s="12">
        <f t="shared" si="78"/>
        <v>50.251599879999993</v>
      </c>
      <c r="AG197" s="7" t="str">
        <f t="shared" si="83"/>
        <v/>
      </c>
      <c r="AH197" s="12">
        <f t="shared" si="76"/>
        <v>50.919998</v>
      </c>
      <c r="AI197" s="13">
        <f t="shared" si="99"/>
        <v>3.7278427378284684E-2</v>
      </c>
      <c r="AK197" s="12">
        <f t="shared" si="84"/>
        <v>-1.3999519999998711E-2</v>
      </c>
      <c r="AL197" s="12">
        <f t="shared" si="85"/>
        <v>2.3599600000004273E-2</v>
      </c>
      <c r="AM197" s="7" t="str">
        <f t="shared" si="86"/>
        <v/>
      </c>
      <c r="AN197" s="7" t="str">
        <f t="shared" si="87"/>
        <v/>
      </c>
      <c r="AO197" s="12">
        <f t="shared" si="93"/>
        <v>-4.1132634501565235E-2</v>
      </c>
      <c r="AP197" s="12">
        <f t="shared" si="94"/>
        <v>0.26621282145178782</v>
      </c>
      <c r="AQ197" s="7" t="str">
        <f t="shared" si="88"/>
        <v/>
      </c>
      <c r="AR197" s="7" t="str">
        <f t="shared" si="89"/>
        <v/>
      </c>
      <c r="AS197" s="12">
        <f t="shared" si="95"/>
        <v>-0.27559967999999202</v>
      </c>
      <c r="AT197" s="12">
        <f t="shared" si="96"/>
        <v>0.13399951999999615</v>
      </c>
      <c r="AU197" s="7" t="str">
        <f t="shared" si="90"/>
        <v/>
      </c>
      <c r="AV197" s="7" t="str">
        <f t="shared" si="91"/>
        <v/>
      </c>
    </row>
    <row r="198" spans="12:48" x14ac:dyDescent="0.25">
      <c r="L198" s="11">
        <v>43019</v>
      </c>
      <c r="M198" s="7">
        <v>50.939999</v>
      </c>
      <c r="N198" s="12">
        <v>51.419998</v>
      </c>
      <c r="O198" s="12">
        <v>50.610000999999997</v>
      </c>
      <c r="P198" s="12">
        <v>51.299999</v>
      </c>
      <c r="Q198" s="7">
        <v>664839</v>
      </c>
      <c r="R198" s="12">
        <f t="shared" si="100"/>
        <v>51.299999</v>
      </c>
      <c r="S198" s="12">
        <v>51.284483137465052</v>
      </c>
      <c r="T198" s="12">
        <v>50.299999</v>
      </c>
      <c r="U198" s="12">
        <f t="shared" si="92"/>
        <v>50.3760002</v>
      </c>
      <c r="V198" s="12">
        <f t="shared" si="79"/>
        <v>50.211599879999994</v>
      </c>
      <c r="W198" s="7" t="str">
        <f t="shared" si="101"/>
        <v>BUY</v>
      </c>
      <c r="X198" s="12">
        <f t="shared" si="80"/>
        <v>50.919998</v>
      </c>
      <c r="Y198" s="13" t="str">
        <f t="shared" si="97"/>
        <v/>
      </c>
      <c r="Z198" s="12">
        <f t="shared" si="73"/>
        <v>50.773931925044458</v>
      </c>
      <c r="AA198" s="12">
        <f t="shared" si="81"/>
        <v>50.573220437932122</v>
      </c>
      <c r="AB198" s="7" t="str">
        <f t="shared" si="82"/>
        <v>BUY</v>
      </c>
      <c r="AC198" s="12">
        <f t="shared" si="75"/>
        <v>49.98</v>
      </c>
      <c r="AD198" s="13" t="str">
        <f t="shared" si="98"/>
        <v/>
      </c>
      <c r="AE198" s="12">
        <f t="shared" si="74"/>
        <v>49.937999599999998</v>
      </c>
      <c r="AF198" s="12">
        <f t="shared" si="78"/>
        <v>50.231999800000004</v>
      </c>
      <c r="AG198" s="7" t="str">
        <f t="shared" si="83"/>
        <v/>
      </c>
      <c r="AH198" s="12">
        <f t="shared" si="76"/>
        <v>50.919998</v>
      </c>
      <c r="AI198" s="13" t="str">
        <f t="shared" si="99"/>
        <v/>
      </c>
      <c r="AK198" s="12">
        <f t="shared" si="84"/>
        <v>0.16440032000000571</v>
      </c>
      <c r="AL198" s="12">
        <f t="shared" si="85"/>
        <v>1.3999519999998711E-2</v>
      </c>
      <c r="AM198" s="7" t="str">
        <f t="shared" si="86"/>
        <v/>
      </c>
      <c r="AN198" s="7">
        <f t="shared" si="87"/>
        <v>0.17839984000000442</v>
      </c>
      <c r="AO198" s="12">
        <f t="shared" si="93"/>
        <v>0.20071148711233633</v>
      </c>
      <c r="AP198" s="12">
        <f t="shared" si="94"/>
        <v>4.1132634501565235E-2</v>
      </c>
      <c r="AQ198" s="7" t="str">
        <f t="shared" si="88"/>
        <v/>
      </c>
      <c r="AR198" s="7">
        <f t="shared" si="89"/>
        <v>0.24184412161390156</v>
      </c>
      <c r="AS198" s="12">
        <f t="shared" si="95"/>
        <v>-0.29400020000000637</v>
      </c>
      <c r="AT198" s="12">
        <f t="shared" si="96"/>
        <v>0.27559967999999202</v>
      </c>
      <c r="AU198" s="7" t="str">
        <f t="shared" si="90"/>
        <v/>
      </c>
      <c r="AV198" s="7" t="str">
        <f t="shared" si="91"/>
        <v/>
      </c>
    </row>
    <row r="199" spans="12:48" x14ac:dyDescent="0.25">
      <c r="L199" s="11">
        <v>43020</v>
      </c>
      <c r="M199" s="7">
        <v>51</v>
      </c>
      <c r="N199" s="12">
        <v>51.130001</v>
      </c>
      <c r="O199" s="12">
        <v>50.150002000000001</v>
      </c>
      <c r="P199" s="12">
        <v>50.599997999999999</v>
      </c>
      <c r="Q199" s="7">
        <v>651948</v>
      </c>
      <c r="R199" s="12">
        <f t="shared" si="100"/>
        <v>50.599997999999999</v>
      </c>
      <c r="S199" s="12">
        <v>51.99406688733788</v>
      </c>
      <c r="T199" s="12">
        <v>49.599997999999999</v>
      </c>
      <c r="U199" s="12">
        <f t="shared" si="92"/>
        <v>50.337999599999996</v>
      </c>
      <c r="V199" s="12">
        <f t="shared" si="79"/>
        <v>50.271999800000003</v>
      </c>
      <c r="W199" s="7" t="str">
        <f t="shared" si="101"/>
        <v/>
      </c>
      <c r="X199" s="12">
        <f t="shared" si="80"/>
        <v>50.599997999999999</v>
      </c>
      <c r="Y199" s="13">
        <f t="shared" si="97"/>
        <v>6.2843678823396587E-3</v>
      </c>
      <c r="Z199" s="12">
        <f t="shared" si="73"/>
        <v>51.470857308020982</v>
      </c>
      <c r="AA199" s="12">
        <f t="shared" si="81"/>
        <v>50.717809007059643</v>
      </c>
      <c r="AB199" s="7" t="str">
        <f t="shared" si="82"/>
        <v/>
      </c>
      <c r="AC199" s="12">
        <f t="shared" si="75"/>
        <v>50.599997999999999</v>
      </c>
      <c r="AD199" s="13">
        <f t="shared" si="98"/>
        <v>-1.2404921968787619E-2</v>
      </c>
      <c r="AE199" s="12">
        <f t="shared" si="74"/>
        <v>50.369999600000007</v>
      </c>
      <c r="AF199" s="12">
        <f t="shared" si="78"/>
        <v>50.39079984</v>
      </c>
      <c r="AG199" s="7" t="str">
        <f t="shared" si="83"/>
        <v/>
      </c>
      <c r="AH199" s="12">
        <f t="shared" si="76"/>
        <v>50.919998</v>
      </c>
      <c r="AI199" s="13" t="str">
        <f t="shared" si="99"/>
        <v/>
      </c>
      <c r="AK199" s="12">
        <f t="shared" si="84"/>
        <v>6.5999799999993058E-2</v>
      </c>
      <c r="AL199" s="12">
        <f t="shared" si="85"/>
        <v>-0.16440032000000571</v>
      </c>
      <c r="AM199" s="7" t="str">
        <f t="shared" si="86"/>
        <v/>
      </c>
      <c r="AN199" s="7" t="str">
        <f t="shared" si="87"/>
        <v/>
      </c>
      <c r="AO199" s="12">
        <f t="shared" si="93"/>
        <v>0.75304830096133912</v>
      </c>
      <c r="AP199" s="12">
        <f t="shared" si="94"/>
        <v>-0.20071148711233633</v>
      </c>
      <c r="AQ199" s="7" t="str">
        <f t="shared" si="88"/>
        <v/>
      </c>
      <c r="AR199" s="7" t="str">
        <f t="shared" si="89"/>
        <v/>
      </c>
      <c r="AS199" s="12">
        <f t="shared" si="95"/>
        <v>-2.0800239999992698E-2</v>
      </c>
      <c r="AT199" s="12">
        <f t="shared" si="96"/>
        <v>0.29400020000000637</v>
      </c>
      <c r="AU199" s="7" t="str">
        <f t="shared" si="90"/>
        <v/>
      </c>
      <c r="AV199" s="7" t="str">
        <f t="shared" si="91"/>
        <v/>
      </c>
    </row>
    <row r="200" spans="12:48" x14ac:dyDescent="0.25">
      <c r="L200" s="11">
        <v>43021</v>
      </c>
      <c r="M200" s="7">
        <v>50.73</v>
      </c>
      <c r="N200" s="12">
        <v>51.720001000000003</v>
      </c>
      <c r="O200" s="12">
        <v>50.700001</v>
      </c>
      <c r="P200" s="12">
        <v>51.450001</v>
      </c>
      <c r="Q200" s="7">
        <v>729273</v>
      </c>
      <c r="R200" s="12">
        <f t="shared" si="100"/>
        <v>51.450001</v>
      </c>
      <c r="S200" s="12">
        <v>52.098727259337352</v>
      </c>
      <c r="T200" s="12">
        <v>51.450001</v>
      </c>
      <c r="U200" s="12">
        <f t="shared" si="92"/>
        <v>50.769999600000006</v>
      </c>
      <c r="V200" s="12">
        <f t="shared" si="79"/>
        <v>50.430799839999999</v>
      </c>
      <c r="W200" s="7" t="str">
        <f t="shared" si="101"/>
        <v/>
      </c>
      <c r="X200" s="12">
        <f t="shared" si="80"/>
        <v>50.599997999999999</v>
      </c>
      <c r="Y200" s="13" t="str">
        <f t="shared" si="97"/>
        <v/>
      </c>
      <c r="Z200" s="12">
        <f t="shared" ref="Z200:Z263" si="102">AVERAGE(S197:S201)</f>
        <v>51.764832632134997</v>
      </c>
      <c r="AA200" s="12">
        <f t="shared" si="81"/>
        <v>50.855532386880583</v>
      </c>
      <c r="AB200" s="7" t="str">
        <f t="shared" si="82"/>
        <v/>
      </c>
      <c r="AC200" s="12">
        <f t="shared" si="75"/>
        <v>50.599997999999999</v>
      </c>
      <c r="AD200" s="13" t="str">
        <f t="shared" si="98"/>
        <v/>
      </c>
      <c r="AE200" s="12">
        <f t="shared" ref="AE200:AE263" si="103">AVERAGE(T197:T201)</f>
        <v>50.427999</v>
      </c>
      <c r="AF200" s="12">
        <f t="shared" si="78"/>
        <v>50.542799800000004</v>
      </c>
      <c r="AG200" s="7" t="str">
        <f t="shared" si="83"/>
        <v/>
      </c>
      <c r="AH200" s="12">
        <f t="shared" si="76"/>
        <v>50.919998</v>
      </c>
      <c r="AI200" s="13" t="str">
        <f t="shared" si="99"/>
        <v/>
      </c>
      <c r="AK200" s="12">
        <f t="shared" si="84"/>
        <v>0.33919976000000673</v>
      </c>
      <c r="AL200" s="12">
        <f t="shared" si="85"/>
        <v>-6.5999799999993058E-2</v>
      </c>
      <c r="AM200" s="7" t="str">
        <f t="shared" si="86"/>
        <v/>
      </c>
      <c r="AN200" s="7" t="str">
        <f t="shared" si="87"/>
        <v/>
      </c>
      <c r="AO200" s="12">
        <f t="shared" si="93"/>
        <v>0.90930024525441411</v>
      </c>
      <c r="AP200" s="12">
        <f t="shared" si="94"/>
        <v>-0.75304830096133912</v>
      </c>
      <c r="AQ200" s="7" t="str">
        <f t="shared" si="88"/>
        <v/>
      </c>
      <c r="AR200" s="7" t="str">
        <f t="shared" si="89"/>
        <v/>
      </c>
      <c r="AS200" s="12">
        <f t="shared" si="95"/>
        <v>-0.1148008000000047</v>
      </c>
      <c r="AT200" s="12">
        <f t="shared" si="96"/>
        <v>2.0800239999992698E-2</v>
      </c>
      <c r="AU200" s="7" t="str">
        <f t="shared" si="90"/>
        <v/>
      </c>
      <c r="AV200" s="7" t="str">
        <f t="shared" si="91"/>
        <v/>
      </c>
    </row>
    <row r="201" spans="12:48" x14ac:dyDescent="0.25">
      <c r="L201" s="11">
        <v>43024</v>
      </c>
      <c r="M201" s="7">
        <v>51.43</v>
      </c>
      <c r="N201" s="12">
        <v>52.369999</v>
      </c>
      <c r="O201" s="12">
        <v>51.349997999999999</v>
      </c>
      <c r="P201" s="12">
        <v>51.869999</v>
      </c>
      <c r="Q201" s="7">
        <v>667497</v>
      </c>
      <c r="R201" s="12">
        <f t="shared" si="100"/>
        <v>51.869999</v>
      </c>
      <c r="S201" s="12">
        <v>52.392140793487258</v>
      </c>
      <c r="T201" s="12">
        <v>50.869999</v>
      </c>
      <c r="U201" s="12">
        <f t="shared" si="92"/>
        <v>51.227998999999997</v>
      </c>
      <c r="V201" s="12">
        <f t="shared" si="79"/>
        <v>50.582799800000004</v>
      </c>
      <c r="W201" s="7" t="str">
        <f t="shared" si="101"/>
        <v/>
      </c>
      <c r="X201" s="12">
        <f t="shared" si="80"/>
        <v>50.599997999999999</v>
      </c>
      <c r="Y201" s="13" t="str">
        <f t="shared" si="97"/>
        <v/>
      </c>
      <c r="Z201" s="12">
        <f t="shared" si="102"/>
        <v>51.555550552933902</v>
      </c>
      <c r="AA201" s="12">
        <f t="shared" si="81"/>
        <v>50.881448448969806</v>
      </c>
      <c r="AB201" s="7" t="str">
        <f t="shared" si="82"/>
        <v/>
      </c>
      <c r="AC201" s="12">
        <f t="shared" ref="AC201:AC264" si="104">IF(AB200&lt;&gt;"",R201,AC200)</f>
        <v>50.599997999999999</v>
      </c>
      <c r="AD201" s="13" t="str">
        <f t="shared" si="98"/>
        <v/>
      </c>
      <c r="AE201" s="12">
        <f t="shared" si="103"/>
        <v>50.819999600000003</v>
      </c>
      <c r="AF201" s="12">
        <f t="shared" si="78"/>
        <v>50.688799839999994</v>
      </c>
      <c r="AG201" s="7" t="str">
        <f t="shared" si="83"/>
        <v>BUY</v>
      </c>
      <c r="AH201" s="12">
        <f t="shared" ref="AH201:AH264" si="105">IF(AG200&lt;&gt;"",P201,AH200)</f>
        <v>50.919998</v>
      </c>
      <c r="AI201" s="13" t="str">
        <f t="shared" si="99"/>
        <v/>
      </c>
      <c r="AK201" s="12">
        <f t="shared" si="84"/>
        <v>0.64519919999999331</v>
      </c>
      <c r="AL201" s="12">
        <f t="shared" si="85"/>
        <v>-0.33919976000000673</v>
      </c>
      <c r="AM201" s="7" t="str">
        <f t="shared" si="86"/>
        <v/>
      </c>
      <c r="AN201" s="7" t="str">
        <f t="shared" si="87"/>
        <v/>
      </c>
      <c r="AO201" s="12">
        <f t="shared" si="93"/>
        <v>0.67410210396409553</v>
      </c>
      <c r="AP201" s="12">
        <f t="shared" si="94"/>
        <v>-0.90930024525441411</v>
      </c>
      <c r="AQ201" s="7" t="str">
        <f t="shared" si="88"/>
        <v/>
      </c>
      <c r="AR201" s="7" t="str">
        <f t="shared" si="89"/>
        <v/>
      </c>
      <c r="AS201" s="12">
        <f t="shared" si="95"/>
        <v>0.13119976000000833</v>
      </c>
      <c r="AT201" s="12">
        <f t="shared" si="96"/>
        <v>0.1148008000000047</v>
      </c>
      <c r="AU201" s="7" t="str">
        <f t="shared" si="90"/>
        <v/>
      </c>
      <c r="AV201" s="7">
        <f t="shared" si="91"/>
        <v>0.24600056000001302</v>
      </c>
    </row>
    <row r="202" spans="12:48" x14ac:dyDescent="0.25">
      <c r="L202" s="11">
        <v>43025</v>
      </c>
      <c r="M202" s="7">
        <v>51.93</v>
      </c>
      <c r="N202" s="12">
        <v>52.25</v>
      </c>
      <c r="O202" s="12">
        <v>51.209999000000003</v>
      </c>
      <c r="P202" s="12">
        <v>51.880001</v>
      </c>
      <c r="Q202" s="7">
        <v>520725</v>
      </c>
      <c r="R202" s="12">
        <f t="shared" si="100"/>
        <v>51.880001</v>
      </c>
      <c r="S202" s="12">
        <v>50.008334687041945</v>
      </c>
      <c r="T202" s="12">
        <v>51.880001</v>
      </c>
      <c r="U202" s="12">
        <f t="shared" si="92"/>
        <v>51.419999600000004</v>
      </c>
      <c r="V202" s="12">
        <f t="shared" si="79"/>
        <v>50.728799839999994</v>
      </c>
      <c r="W202" s="7" t="str">
        <f t="shared" si="101"/>
        <v/>
      </c>
      <c r="X202" s="12">
        <f t="shared" si="80"/>
        <v>50.599997999999999</v>
      </c>
      <c r="Y202" s="13" t="str">
        <f t="shared" si="97"/>
        <v/>
      </c>
      <c r="Z202" s="12">
        <f t="shared" si="102"/>
        <v>51.857544121501221</v>
      </c>
      <c r="AA202" s="12">
        <f t="shared" si="81"/>
        <v>50.976964127141464</v>
      </c>
      <c r="AB202" s="7" t="str">
        <f t="shared" si="82"/>
        <v/>
      </c>
      <c r="AC202" s="12">
        <f t="shared" si="104"/>
        <v>50.599997999999999</v>
      </c>
      <c r="AD202" s="13" t="str">
        <f t="shared" si="98"/>
        <v/>
      </c>
      <c r="AE202" s="12">
        <f t="shared" si="103"/>
        <v>51.367999999999995</v>
      </c>
      <c r="AF202" s="12">
        <f t="shared" si="78"/>
        <v>50.798399919999994</v>
      </c>
      <c r="AG202" s="7" t="str">
        <f t="shared" si="83"/>
        <v/>
      </c>
      <c r="AH202" s="12">
        <f t="shared" si="105"/>
        <v>51.880001</v>
      </c>
      <c r="AI202" s="13">
        <f t="shared" si="99"/>
        <v>-1.8853162562967984E-2</v>
      </c>
      <c r="AK202" s="12">
        <f t="shared" si="84"/>
        <v>0.6911997600000106</v>
      </c>
      <c r="AL202" s="12">
        <f t="shared" si="85"/>
        <v>-0.64519919999999331</v>
      </c>
      <c r="AM202" s="7" t="str">
        <f t="shared" si="86"/>
        <v/>
      </c>
      <c r="AN202" s="7" t="str">
        <f t="shared" si="87"/>
        <v/>
      </c>
      <c r="AO202" s="12">
        <f t="shared" si="93"/>
        <v>0.88057999435975631</v>
      </c>
      <c r="AP202" s="12">
        <f t="shared" si="94"/>
        <v>-0.67410210396409553</v>
      </c>
      <c r="AQ202" s="7" t="str">
        <f t="shared" si="88"/>
        <v/>
      </c>
      <c r="AR202" s="7" t="str">
        <f t="shared" si="89"/>
        <v/>
      </c>
      <c r="AS202" s="12">
        <f t="shared" si="95"/>
        <v>0.56960008000000073</v>
      </c>
      <c r="AT202" s="12">
        <f t="shared" si="96"/>
        <v>-0.13119976000000833</v>
      </c>
      <c r="AU202" s="7" t="str">
        <f t="shared" si="90"/>
        <v/>
      </c>
      <c r="AV202" s="7" t="str">
        <f t="shared" si="91"/>
        <v/>
      </c>
    </row>
    <row r="203" spans="12:48" x14ac:dyDescent="0.25">
      <c r="L203" s="11">
        <v>43026</v>
      </c>
      <c r="M203" s="7">
        <v>51.939999</v>
      </c>
      <c r="N203" s="12">
        <v>52.330002</v>
      </c>
      <c r="O203" s="12">
        <v>51.689999</v>
      </c>
      <c r="P203" s="12">
        <v>52.040000999999997</v>
      </c>
      <c r="Q203" s="7">
        <v>471612</v>
      </c>
      <c r="R203" s="12">
        <f t="shared" si="100"/>
        <v>52.040000999999997</v>
      </c>
      <c r="S203" s="12">
        <v>52.794450980301683</v>
      </c>
      <c r="T203" s="12">
        <v>53.040000999999997</v>
      </c>
      <c r="U203" s="12">
        <f t="shared" si="92"/>
        <v>51.567999999999998</v>
      </c>
      <c r="V203" s="12">
        <f t="shared" si="79"/>
        <v>50.838399919999993</v>
      </c>
      <c r="W203" s="7" t="str">
        <f t="shared" si="101"/>
        <v/>
      </c>
      <c r="X203" s="12">
        <f t="shared" si="80"/>
        <v>50.599997999999999</v>
      </c>
      <c r="Y203" s="13" t="str">
        <f t="shared" si="97"/>
        <v/>
      </c>
      <c r="Z203" s="12">
        <f t="shared" si="102"/>
        <v>51.850601106253556</v>
      </c>
      <c r="AA203" s="12">
        <f t="shared" si="81"/>
        <v>51.037256306205791</v>
      </c>
      <c r="AB203" s="7" t="str">
        <f t="shared" si="82"/>
        <v/>
      </c>
      <c r="AC203" s="12">
        <f t="shared" si="104"/>
        <v>50.599997999999999</v>
      </c>
      <c r="AD203" s="13" t="str">
        <f t="shared" si="98"/>
        <v/>
      </c>
      <c r="AE203" s="12">
        <f t="shared" si="103"/>
        <v>51.706000599999996</v>
      </c>
      <c r="AF203" s="12">
        <f t="shared" si="78"/>
        <v>50.894400000000005</v>
      </c>
      <c r="AG203" s="7" t="str">
        <f t="shared" si="83"/>
        <v/>
      </c>
      <c r="AH203" s="12">
        <f t="shared" si="105"/>
        <v>51.880001</v>
      </c>
      <c r="AI203" s="13" t="str">
        <f t="shared" si="99"/>
        <v/>
      </c>
      <c r="AK203" s="12">
        <f t="shared" si="84"/>
        <v>0.72960008000000443</v>
      </c>
      <c r="AL203" s="12">
        <f t="shared" si="85"/>
        <v>-0.6911997600000106</v>
      </c>
      <c r="AM203" s="7" t="str">
        <f t="shared" si="86"/>
        <v/>
      </c>
      <c r="AN203" s="7" t="str">
        <f t="shared" si="87"/>
        <v/>
      </c>
      <c r="AO203" s="12">
        <f t="shared" si="93"/>
        <v>0.81334480004776566</v>
      </c>
      <c r="AP203" s="12">
        <f t="shared" si="94"/>
        <v>-0.88057999435975631</v>
      </c>
      <c r="AQ203" s="7" t="str">
        <f t="shared" si="88"/>
        <v/>
      </c>
      <c r="AR203" s="7" t="str">
        <f t="shared" si="89"/>
        <v/>
      </c>
      <c r="AS203" s="12">
        <f t="shared" si="95"/>
        <v>0.81160059999999135</v>
      </c>
      <c r="AT203" s="12">
        <f t="shared" si="96"/>
        <v>-0.56960008000000073</v>
      </c>
      <c r="AU203" s="7" t="str">
        <f t="shared" si="90"/>
        <v/>
      </c>
      <c r="AV203" s="7" t="str">
        <f t="shared" si="91"/>
        <v/>
      </c>
    </row>
    <row r="204" spans="12:48" x14ac:dyDescent="0.25">
      <c r="L204" s="11">
        <v>43027</v>
      </c>
      <c r="M204" s="7">
        <v>52.049999</v>
      </c>
      <c r="N204" s="12">
        <v>52.169998</v>
      </c>
      <c r="O204" s="12">
        <v>51.07</v>
      </c>
      <c r="P204" s="12">
        <v>51.290000999999997</v>
      </c>
      <c r="Q204" s="7">
        <v>152620</v>
      </c>
      <c r="R204" s="12">
        <f t="shared" si="100"/>
        <v>51.290000999999997</v>
      </c>
      <c r="S204" s="12">
        <v>51.959351811099538</v>
      </c>
      <c r="T204" s="12">
        <v>51.290000999999997</v>
      </c>
      <c r="U204" s="12">
        <f t="shared" si="92"/>
        <v>51.706000599999996</v>
      </c>
      <c r="V204" s="12">
        <f t="shared" si="79"/>
        <v>50.894400000000005</v>
      </c>
      <c r="W204" s="7" t="str">
        <f t="shared" si="101"/>
        <v/>
      </c>
      <c r="X204" s="12">
        <f t="shared" si="80"/>
        <v>50.599997999999999</v>
      </c>
      <c r="Y204" s="13" t="str">
        <f t="shared" si="97"/>
        <v/>
      </c>
      <c r="Z204" s="12">
        <f t="shared" si="102"/>
        <v>51.506082311368665</v>
      </c>
      <c r="AA204" s="12">
        <f t="shared" si="81"/>
        <v>51.054490355996123</v>
      </c>
      <c r="AB204" s="7" t="str">
        <f t="shared" si="82"/>
        <v/>
      </c>
      <c r="AC204" s="12">
        <f t="shared" si="104"/>
        <v>50.599997999999999</v>
      </c>
      <c r="AD204" s="13" t="str">
        <f t="shared" si="98"/>
        <v/>
      </c>
      <c r="AE204" s="12">
        <f t="shared" si="103"/>
        <v>51.910000600000004</v>
      </c>
      <c r="AF204" s="12">
        <f t="shared" si="78"/>
        <v>50.997600079999991</v>
      </c>
      <c r="AG204" s="7" t="str">
        <f t="shared" si="83"/>
        <v/>
      </c>
      <c r="AH204" s="12">
        <f t="shared" si="105"/>
        <v>51.880001</v>
      </c>
      <c r="AI204" s="13" t="str">
        <f t="shared" si="99"/>
        <v/>
      </c>
      <c r="AK204" s="12">
        <f t="shared" si="84"/>
        <v>0.81160059999999135</v>
      </c>
      <c r="AL204" s="12">
        <f t="shared" si="85"/>
        <v>-0.72960008000000443</v>
      </c>
      <c r="AM204" s="7" t="str">
        <f t="shared" si="86"/>
        <v/>
      </c>
      <c r="AN204" s="7" t="str">
        <f t="shared" si="87"/>
        <v/>
      </c>
      <c r="AO204" s="12">
        <f t="shared" si="93"/>
        <v>0.45159195537254249</v>
      </c>
      <c r="AP204" s="12">
        <f t="shared" si="94"/>
        <v>-0.81334480004776566</v>
      </c>
      <c r="AQ204" s="7" t="str">
        <f t="shared" si="88"/>
        <v/>
      </c>
      <c r="AR204" s="7" t="str">
        <f t="shared" si="89"/>
        <v/>
      </c>
      <c r="AS204" s="12">
        <f t="shared" si="95"/>
        <v>0.9124005200000127</v>
      </c>
      <c r="AT204" s="12">
        <f t="shared" si="96"/>
        <v>-0.81160059999999135</v>
      </c>
      <c r="AU204" s="7" t="str">
        <f t="shared" si="90"/>
        <v/>
      </c>
      <c r="AV204" s="7" t="str">
        <f t="shared" si="91"/>
        <v/>
      </c>
    </row>
    <row r="205" spans="12:48" x14ac:dyDescent="0.25">
      <c r="L205" s="11">
        <v>43028</v>
      </c>
      <c r="M205" s="7">
        <v>51.419998</v>
      </c>
      <c r="N205" s="12">
        <v>51.73</v>
      </c>
      <c r="O205" s="12">
        <v>50.700001</v>
      </c>
      <c r="P205" s="12">
        <v>51.470001000000003</v>
      </c>
      <c r="Q205" s="7">
        <v>127413</v>
      </c>
      <c r="R205" s="12">
        <f t="shared" si="100"/>
        <v>51.470001000000003</v>
      </c>
      <c r="S205" s="12">
        <v>50.376133284912903</v>
      </c>
      <c r="T205" s="12">
        <v>52.470001000000003</v>
      </c>
      <c r="U205" s="12">
        <f t="shared" si="92"/>
        <v>51.710000600000001</v>
      </c>
      <c r="V205" s="12">
        <f t="shared" si="79"/>
        <v>50.957600079999992</v>
      </c>
      <c r="W205" s="7" t="str">
        <f t="shared" si="101"/>
        <v/>
      </c>
      <c r="X205" s="12">
        <f t="shared" si="80"/>
        <v>50.599997999999999</v>
      </c>
      <c r="Y205" s="13" t="str">
        <f t="shared" si="97"/>
        <v/>
      </c>
      <c r="Z205" s="12">
        <f t="shared" si="102"/>
        <v>51.29335630185291</v>
      </c>
      <c r="AA205" s="12">
        <f t="shared" si="81"/>
        <v>51.079697410115038</v>
      </c>
      <c r="AB205" s="7" t="str">
        <f t="shared" si="82"/>
        <v/>
      </c>
      <c r="AC205" s="12">
        <f t="shared" si="104"/>
        <v>50.599997999999999</v>
      </c>
      <c r="AD205" s="13" t="str">
        <f t="shared" si="98"/>
        <v/>
      </c>
      <c r="AE205" s="12">
        <f t="shared" si="103"/>
        <v>52.316001200000002</v>
      </c>
      <c r="AF205" s="12">
        <f t="shared" si="78"/>
        <v>51.157200160000002</v>
      </c>
      <c r="AG205" s="7" t="str">
        <f t="shared" si="83"/>
        <v/>
      </c>
      <c r="AH205" s="12">
        <f t="shared" si="105"/>
        <v>51.880001</v>
      </c>
      <c r="AI205" s="13" t="str">
        <f t="shared" si="99"/>
        <v/>
      </c>
      <c r="AK205" s="12">
        <f t="shared" si="84"/>
        <v>0.75240052000000901</v>
      </c>
      <c r="AL205" s="12">
        <f t="shared" si="85"/>
        <v>-0.81160059999999135</v>
      </c>
      <c r="AM205" s="7" t="str">
        <f t="shared" si="86"/>
        <v/>
      </c>
      <c r="AN205" s="7" t="str">
        <f t="shared" si="87"/>
        <v/>
      </c>
      <c r="AO205" s="12">
        <f t="shared" si="93"/>
        <v>0.21365889173787167</v>
      </c>
      <c r="AP205" s="12">
        <f t="shared" si="94"/>
        <v>-0.45159195537254249</v>
      </c>
      <c r="AQ205" s="7" t="str">
        <f t="shared" si="88"/>
        <v/>
      </c>
      <c r="AR205" s="7" t="str">
        <f t="shared" si="89"/>
        <v/>
      </c>
      <c r="AS205" s="12">
        <f t="shared" si="95"/>
        <v>1.1588010400000002</v>
      </c>
      <c r="AT205" s="12">
        <f t="shared" si="96"/>
        <v>-0.9124005200000127</v>
      </c>
      <c r="AU205" s="7" t="str">
        <f t="shared" si="90"/>
        <v/>
      </c>
      <c r="AV205" s="7" t="str">
        <f t="shared" si="91"/>
        <v/>
      </c>
    </row>
    <row r="206" spans="12:48" x14ac:dyDescent="0.25">
      <c r="L206" s="11">
        <v>43031</v>
      </c>
      <c r="M206" s="7">
        <v>52.07</v>
      </c>
      <c r="N206" s="12">
        <v>52.299999</v>
      </c>
      <c r="O206" s="12">
        <v>51.68</v>
      </c>
      <c r="P206" s="12">
        <v>51.900002000000001</v>
      </c>
      <c r="Q206" s="7">
        <v>674142</v>
      </c>
      <c r="R206" s="12">
        <f t="shared" si="100"/>
        <v>51.900002000000001</v>
      </c>
      <c r="S206" s="12">
        <v>51.328510745908467</v>
      </c>
      <c r="T206" s="12">
        <v>52.900002000000001</v>
      </c>
      <c r="U206" s="12">
        <f t="shared" si="92"/>
        <v>51.716001200000008</v>
      </c>
      <c r="V206" s="12">
        <f t="shared" si="79"/>
        <v>51.037200160000005</v>
      </c>
      <c r="W206" s="7" t="str">
        <f t="shared" si="101"/>
        <v/>
      </c>
      <c r="X206" s="12">
        <f t="shared" si="80"/>
        <v>50.599997999999999</v>
      </c>
      <c r="Y206" s="13" t="str">
        <f t="shared" si="97"/>
        <v/>
      </c>
      <c r="Z206" s="12">
        <f t="shared" si="102"/>
        <v>51.770354599090339</v>
      </c>
      <c r="AA206" s="12">
        <f t="shared" si="81"/>
        <v>51.138420700035397</v>
      </c>
      <c r="AB206" s="7" t="str">
        <f t="shared" si="82"/>
        <v/>
      </c>
      <c r="AC206" s="12">
        <f t="shared" si="104"/>
        <v>50.599997999999999</v>
      </c>
      <c r="AD206" s="13" t="str">
        <f t="shared" si="98"/>
        <v/>
      </c>
      <c r="AE206" s="12">
        <f t="shared" si="103"/>
        <v>52.434001199999997</v>
      </c>
      <c r="AF206" s="12">
        <f t="shared" si="78"/>
        <v>51.236800199999998</v>
      </c>
      <c r="AG206" s="7" t="str">
        <f t="shared" si="83"/>
        <v/>
      </c>
      <c r="AH206" s="12">
        <f t="shared" si="105"/>
        <v>51.880001</v>
      </c>
      <c r="AI206" s="13" t="str">
        <f t="shared" si="99"/>
        <v/>
      </c>
      <c r="AK206" s="12">
        <f t="shared" si="84"/>
        <v>0.6788010400000033</v>
      </c>
      <c r="AL206" s="12">
        <f t="shared" si="85"/>
        <v>-0.75240052000000901</v>
      </c>
      <c r="AM206" s="7" t="str">
        <f t="shared" si="86"/>
        <v/>
      </c>
      <c r="AN206" s="7" t="str">
        <f t="shared" si="87"/>
        <v/>
      </c>
      <c r="AO206" s="12">
        <f t="shared" si="93"/>
        <v>0.63193389905494257</v>
      </c>
      <c r="AP206" s="12">
        <f t="shared" si="94"/>
        <v>-0.21365889173787167</v>
      </c>
      <c r="AQ206" s="7" t="str">
        <f t="shared" si="88"/>
        <v/>
      </c>
      <c r="AR206" s="7" t="str">
        <f t="shared" si="89"/>
        <v/>
      </c>
      <c r="AS206" s="12">
        <f t="shared" si="95"/>
        <v>1.1972009999999997</v>
      </c>
      <c r="AT206" s="12">
        <f t="shared" si="96"/>
        <v>-1.1588010400000002</v>
      </c>
      <c r="AU206" s="7" t="str">
        <f t="shared" si="90"/>
        <v/>
      </c>
      <c r="AV206" s="7" t="str">
        <f t="shared" si="91"/>
        <v/>
      </c>
    </row>
    <row r="207" spans="12:48" x14ac:dyDescent="0.25">
      <c r="L207" s="11">
        <v>43032</v>
      </c>
      <c r="M207" s="7">
        <v>51.889999000000003</v>
      </c>
      <c r="N207" s="12">
        <v>52.619999</v>
      </c>
      <c r="O207" s="12">
        <v>51.549999</v>
      </c>
      <c r="P207" s="12">
        <v>52.470001000000003</v>
      </c>
      <c r="Q207" s="7">
        <v>583563</v>
      </c>
      <c r="R207" s="12">
        <f t="shared" si="100"/>
        <v>52.470001000000003</v>
      </c>
      <c r="S207" s="12">
        <v>52.393326173229113</v>
      </c>
      <c r="T207" s="12">
        <v>52.470001000000003</v>
      </c>
      <c r="U207" s="12">
        <f t="shared" si="92"/>
        <v>51.834001200000003</v>
      </c>
      <c r="V207" s="12">
        <f t="shared" si="79"/>
        <v>51.156800199999999</v>
      </c>
      <c r="W207" s="7" t="str">
        <f t="shared" si="101"/>
        <v/>
      </c>
      <c r="X207" s="12">
        <f t="shared" si="80"/>
        <v>50.599997999999999</v>
      </c>
      <c r="Y207" s="13" t="str">
        <f t="shared" si="97"/>
        <v/>
      </c>
      <c r="Z207" s="12">
        <f t="shared" si="102"/>
        <v>51.867844807645568</v>
      </c>
      <c r="AA207" s="12">
        <f t="shared" si="81"/>
        <v>51.188897753596095</v>
      </c>
      <c r="AB207" s="7" t="str">
        <f t="shared" si="82"/>
        <v/>
      </c>
      <c r="AC207" s="12">
        <f t="shared" si="104"/>
        <v>50.599997999999999</v>
      </c>
      <c r="AD207" s="13" t="str">
        <f t="shared" si="98"/>
        <v/>
      </c>
      <c r="AE207" s="12">
        <f t="shared" si="103"/>
        <v>52.262000999999998</v>
      </c>
      <c r="AF207" s="12">
        <f t="shared" si="78"/>
        <v>51.307600199999996</v>
      </c>
      <c r="AG207" s="7" t="str">
        <f t="shared" si="83"/>
        <v/>
      </c>
      <c r="AH207" s="12">
        <f t="shared" si="105"/>
        <v>51.880001</v>
      </c>
      <c r="AI207" s="13" t="str">
        <f t="shared" si="99"/>
        <v/>
      </c>
      <c r="AK207" s="12">
        <f t="shared" si="84"/>
        <v>0.67720100000000372</v>
      </c>
      <c r="AL207" s="12">
        <f t="shared" si="85"/>
        <v>-0.6788010400000033</v>
      </c>
      <c r="AM207" s="7" t="str">
        <f t="shared" si="86"/>
        <v/>
      </c>
      <c r="AN207" s="7" t="str">
        <f t="shared" si="87"/>
        <v/>
      </c>
      <c r="AO207" s="12">
        <f t="shared" si="93"/>
        <v>0.67894705404947331</v>
      </c>
      <c r="AP207" s="12">
        <f t="shared" si="94"/>
        <v>-0.63193389905494257</v>
      </c>
      <c r="AQ207" s="7" t="str">
        <f t="shared" si="88"/>
        <v/>
      </c>
      <c r="AR207" s="7" t="str">
        <f t="shared" si="89"/>
        <v/>
      </c>
      <c r="AS207" s="12">
        <f t="shared" si="95"/>
        <v>0.95440080000000194</v>
      </c>
      <c r="AT207" s="12">
        <f t="shared" si="96"/>
        <v>-1.1972009999999997</v>
      </c>
      <c r="AU207" s="7" t="str">
        <f t="shared" si="90"/>
        <v/>
      </c>
      <c r="AV207" s="7" t="str">
        <f t="shared" si="91"/>
        <v/>
      </c>
    </row>
    <row r="208" spans="12:48" x14ac:dyDescent="0.25">
      <c r="L208" s="11">
        <v>43033</v>
      </c>
      <c r="M208" s="7">
        <v>52.560001</v>
      </c>
      <c r="N208" s="12">
        <v>52.57</v>
      </c>
      <c r="O208" s="12">
        <v>51.889999000000003</v>
      </c>
      <c r="P208" s="12">
        <v>52.18</v>
      </c>
      <c r="Q208" s="7">
        <v>709553</v>
      </c>
      <c r="R208" s="12">
        <f t="shared" si="100"/>
        <v>52.18</v>
      </c>
      <c r="S208" s="12">
        <v>53.281902023077819</v>
      </c>
      <c r="T208" s="12">
        <v>52.18</v>
      </c>
      <c r="U208" s="12">
        <f t="shared" si="92"/>
        <v>51.862000999999999</v>
      </c>
      <c r="V208" s="12">
        <f t="shared" si="79"/>
        <v>51.227600199999998</v>
      </c>
      <c r="W208" s="7" t="str">
        <f t="shared" si="101"/>
        <v/>
      </c>
      <c r="X208" s="12">
        <f t="shared" si="80"/>
        <v>50.599997999999999</v>
      </c>
      <c r="Y208" s="13" t="str">
        <f t="shared" si="97"/>
        <v/>
      </c>
      <c r="Z208" s="12">
        <f t="shared" si="102"/>
        <v>51.7381238524721</v>
      </c>
      <c r="AA208" s="12">
        <f t="shared" si="81"/>
        <v>51.149640343190548</v>
      </c>
      <c r="AB208" s="7" t="str">
        <f t="shared" si="82"/>
        <v/>
      </c>
      <c r="AC208" s="12">
        <f t="shared" si="104"/>
        <v>50.599997999999999</v>
      </c>
      <c r="AD208" s="13" t="str">
        <f t="shared" si="98"/>
        <v/>
      </c>
      <c r="AE208" s="12">
        <f t="shared" si="103"/>
        <v>52.732000600000006</v>
      </c>
      <c r="AF208" s="12">
        <f t="shared" si="78"/>
        <v>51.391200199999993</v>
      </c>
      <c r="AG208" s="7" t="str">
        <f t="shared" si="83"/>
        <v/>
      </c>
      <c r="AH208" s="12">
        <f t="shared" si="105"/>
        <v>51.880001</v>
      </c>
      <c r="AI208" s="13" t="str">
        <f t="shared" si="99"/>
        <v/>
      </c>
      <c r="AK208" s="12">
        <f t="shared" si="84"/>
        <v>0.63440080000000165</v>
      </c>
      <c r="AL208" s="12">
        <f t="shared" si="85"/>
        <v>-0.67720100000000372</v>
      </c>
      <c r="AM208" s="7" t="str">
        <f t="shared" si="86"/>
        <v/>
      </c>
      <c r="AN208" s="7" t="str">
        <f t="shared" si="87"/>
        <v/>
      </c>
      <c r="AO208" s="12">
        <f t="shared" si="93"/>
        <v>0.58848350928155213</v>
      </c>
      <c r="AP208" s="12">
        <f t="shared" si="94"/>
        <v>-0.67894705404947331</v>
      </c>
      <c r="AQ208" s="7" t="str">
        <f t="shared" si="88"/>
        <v/>
      </c>
      <c r="AR208" s="7" t="str">
        <f t="shared" si="89"/>
        <v/>
      </c>
      <c r="AS208" s="12">
        <f t="shared" si="95"/>
        <v>1.3408004000000133</v>
      </c>
      <c r="AT208" s="12">
        <f t="shared" si="96"/>
        <v>-0.95440080000000194</v>
      </c>
      <c r="AU208" s="7" t="str">
        <f t="shared" si="90"/>
        <v/>
      </c>
      <c r="AV208" s="7" t="str">
        <f t="shared" si="91"/>
        <v/>
      </c>
    </row>
    <row r="209" spans="12:48" x14ac:dyDescent="0.25">
      <c r="L209" s="11">
        <v>43034</v>
      </c>
      <c r="M209" s="7">
        <v>52.189999</v>
      </c>
      <c r="N209" s="12">
        <v>52.860000999999997</v>
      </c>
      <c r="O209" s="12">
        <v>51.91</v>
      </c>
      <c r="P209" s="12">
        <v>52.639999000000003</v>
      </c>
      <c r="Q209" s="7">
        <v>681739</v>
      </c>
      <c r="R209" s="12">
        <f t="shared" si="100"/>
        <v>52.639999000000003</v>
      </c>
      <c r="S209" s="12">
        <v>51.310747035232154</v>
      </c>
      <c r="T209" s="12">
        <v>53.639999000000003</v>
      </c>
      <c r="U209" s="12">
        <f t="shared" si="92"/>
        <v>52.132000600000005</v>
      </c>
      <c r="V209" s="12">
        <f t="shared" si="79"/>
        <v>51.311200200000002</v>
      </c>
      <c r="W209" s="7" t="str">
        <f t="shared" si="101"/>
        <v/>
      </c>
      <c r="X209" s="12">
        <f t="shared" si="80"/>
        <v>50.599997999999999</v>
      </c>
      <c r="Y209" s="13" t="str">
        <f t="shared" si="97"/>
        <v/>
      </c>
      <c r="Z209" s="12">
        <f t="shared" si="102"/>
        <v>52.629056339923501</v>
      </c>
      <c r="AA209" s="12">
        <f t="shared" si="81"/>
        <v>51.298038721064543</v>
      </c>
      <c r="AB209" s="7" t="str">
        <f t="shared" si="82"/>
        <v/>
      </c>
      <c r="AC209" s="12">
        <f t="shared" si="104"/>
        <v>50.599997999999999</v>
      </c>
      <c r="AD209" s="13" t="str">
        <f t="shared" si="98"/>
        <v/>
      </c>
      <c r="AE209" s="12">
        <f t="shared" si="103"/>
        <v>53.018000800000003</v>
      </c>
      <c r="AF209" s="12">
        <f t="shared" si="78"/>
        <v>51.520800280000003</v>
      </c>
      <c r="AG209" s="7" t="str">
        <f t="shared" si="83"/>
        <v/>
      </c>
      <c r="AH209" s="12">
        <f t="shared" si="105"/>
        <v>51.880001</v>
      </c>
      <c r="AI209" s="13" t="str">
        <f t="shared" si="99"/>
        <v/>
      </c>
      <c r="AK209" s="12">
        <f t="shared" si="84"/>
        <v>0.82080040000000309</v>
      </c>
      <c r="AL209" s="12">
        <f t="shared" si="85"/>
        <v>-0.63440080000000165</v>
      </c>
      <c r="AM209" s="7" t="str">
        <f t="shared" si="86"/>
        <v/>
      </c>
      <c r="AN209" s="7" t="str">
        <f t="shared" si="87"/>
        <v/>
      </c>
      <c r="AO209" s="12">
        <f t="shared" si="93"/>
        <v>1.331017618858958</v>
      </c>
      <c r="AP209" s="12">
        <f t="shared" si="94"/>
        <v>-0.58848350928155213</v>
      </c>
      <c r="AQ209" s="7" t="str">
        <f t="shared" si="88"/>
        <v/>
      </c>
      <c r="AR209" s="7" t="str">
        <f t="shared" si="89"/>
        <v/>
      </c>
      <c r="AS209" s="12">
        <f t="shared" si="95"/>
        <v>1.4972005199999998</v>
      </c>
      <c r="AT209" s="12">
        <f t="shared" si="96"/>
        <v>-1.3408004000000133</v>
      </c>
      <c r="AU209" s="7" t="str">
        <f t="shared" si="90"/>
        <v/>
      </c>
      <c r="AV209" s="7" t="str">
        <f t="shared" si="91"/>
        <v/>
      </c>
    </row>
    <row r="210" spans="12:48" x14ac:dyDescent="0.25">
      <c r="L210" s="11">
        <v>43035</v>
      </c>
      <c r="M210" s="7">
        <v>52.799999</v>
      </c>
      <c r="N210" s="12">
        <v>54.200001</v>
      </c>
      <c r="O210" s="12">
        <v>52.25</v>
      </c>
      <c r="P210" s="12">
        <v>53.900002000000001</v>
      </c>
      <c r="Q210" s="7">
        <v>594647</v>
      </c>
      <c r="R210" s="12">
        <f t="shared" si="100"/>
        <v>53.900002000000001</v>
      </c>
      <c r="S210" s="12">
        <v>54.830795722169896</v>
      </c>
      <c r="T210" s="12">
        <v>53.900002000000001</v>
      </c>
      <c r="U210" s="12">
        <f t="shared" si="92"/>
        <v>52.618000800000004</v>
      </c>
      <c r="V210" s="12">
        <f t="shared" si="79"/>
        <v>51.440800280000005</v>
      </c>
      <c r="W210" s="7" t="str">
        <f t="shared" si="101"/>
        <v/>
      </c>
      <c r="X210" s="12">
        <f t="shared" si="80"/>
        <v>50.599997999999999</v>
      </c>
      <c r="Y210" s="13" t="str">
        <f t="shared" si="97"/>
        <v/>
      </c>
      <c r="Z210" s="12">
        <f t="shared" si="102"/>
        <v>52.911461566662375</v>
      </c>
      <c r="AA210" s="12">
        <f t="shared" si="81"/>
        <v>51.291450013721331</v>
      </c>
      <c r="AB210" s="7" t="str">
        <f t="shared" si="82"/>
        <v/>
      </c>
      <c r="AC210" s="12">
        <f t="shared" si="104"/>
        <v>50.599997999999999</v>
      </c>
      <c r="AD210" s="13" t="str">
        <f t="shared" si="98"/>
        <v/>
      </c>
      <c r="AE210" s="12">
        <f t="shared" si="103"/>
        <v>53.068000800000007</v>
      </c>
      <c r="AF210" s="12">
        <f t="shared" si="78"/>
        <v>51.598000320000011</v>
      </c>
      <c r="AG210" s="7" t="str">
        <f t="shared" si="83"/>
        <v/>
      </c>
      <c r="AH210" s="12">
        <f t="shared" si="105"/>
        <v>51.880001</v>
      </c>
      <c r="AI210" s="13" t="str">
        <f t="shared" si="99"/>
        <v/>
      </c>
      <c r="AK210" s="12">
        <f t="shared" si="84"/>
        <v>1.1772005199999995</v>
      </c>
      <c r="AL210" s="12">
        <f t="shared" si="85"/>
        <v>-0.82080040000000309</v>
      </c>
      <c r="AM210" s="7" t="str">
        <f t="shared" si="86"/>
        <v/>
      </c>
      <c r="AN210" s="7" t="str">
        <f t="shared" si="87"/>
        <v/>
      </c>
      <c r="AO210" s="12">
        <f t="shared" si="93"/>
        <v>1.6200115529410439</v>
      </c>
      <c r="AP210" s="12">
        <f t="shared" si="94"/>
        <v>-1.331017618858958</v>
      </c>
      <c r="AQ210" s="7" t="str">
        <f t="shared" si="88"/>
        <v/>
      </c>
      <c r="AR210" s="7" t="str">
        <f t="shared" si="89"/>
        <v/>
      </c>
      <c r="AS210" s="12">
        <f t="shared" si="95"/>
        <v>1.4700004799999959</v>
      </c>
      <c r="AT210" s="12">
        <f t="shared" si="96"/>
        <v>-1.4972005199999998</v>
      </c>
      <c r="AU210" s="7" t="str">
        <f t="shared" si="90"/>
        <v/>
      </c>
      <c r="AV210" s="7" t="str">
        <f t="shared" si="91"/>
        <v/>
      </c>
    </row>
    <row r="211" spans="12:48" x14ac:dyDescent="0.25">
      <c r="L211" s="11">
        <v>43038</v>
      </c>
      <c r="M211" s="7">
        <v>54.16</v>
      </c>
      <c r="N211" s="12">
        <v>54.459999000000003</v>
      </c>
      <c r="O211" s="12">
        <v>53.75</v>
      </c>
      <c r="P211" s="12">
        <v>54.150002000000001</v>
      </c>
      <c r="Q211" s="7">
        <v>730915</v>
      </c>
      <c r="R211" s="12">
        <f t="shared" si="100"/>
        <v>54.150002000000001</v>
      </c>
      <c r="S211" s="12">
        <v>52.740536879602892</v>
      </c>
      <c r="T211" s="12">
        <v>53.150002000000001</v>
      </c>
      <c r="U211" s="12">
        <f t="shared" si="92"/>
        <v>53.068000800000007</v>
      </c>
      <c r="V211" s="12">
        <f t="shared" si="79"/>
        <v>51.518000320000013</v>
      </c>
      <c r="W211" s="7" t="str">
        <f t="shared" si="101"/>
        <v/>
      </c>
      <c r="X211" s="12">
        <f t="shared" si="80"/>
        <v>50.599997999999999</v>
      </c>
      <c r="Y211" s="13" t="str">
        <f t="shared" si="97"/>
        <v/>
      </c>
      <c r="Z211" s="12">
        <f t="shared" si="102"/>
        <v>53.395421002955274</v>
      </c>
      <c r="AA211" s="12">
        <f t="shared" si="81"/>
        <v>51.400489382782915</v>
      </c>
      <c r="AB211" s="7" t="str">
        <f t="shared" si="82"/>
        <v/>
      </c>
      <c r="AC211" s="12">
        <f t="shared" si="104"/>
        <v>50.599997999999999</v>
      </c>
      <c r="AD211" s="13" t="str">
        <f t="shared" si="98"/>
        <v/>
      </c>
      <c r="AE211" s="12">
        <f t="shared" si="103"/>
        <v>53.650000800000001</v>
      </c>
      <c r="AF211" s="12">
        <f t="shared" si="78"/>
        <v>51.698000320000013</v>
      </c>
      <c r="AG211" s="7" t="str">
        <f t="shared" si="83"/>
        <v/>
      </c>
      <c r="AH211" s="12">
        <f t="shared" si="105"/>
        <v>51.880001</v>
      </c>
      <c r="AI211" s="13" t="str">
        <f t="shared" si="99"/>
        <v/>
      </c>
      <c r="AK211" s="12">
        <f t="shared" si="84"/>
        <v>1.5500004799999942</v>
      </c>
      <c r="AL211" s="12">
        <f t="shared" si="85"/>
        <v>-1.1772005199999995</v>
      </c>
      <c r="AM211" s="7" t="str">
        <f t="shared" si="86"/>
        <v/>
      </c>
      <c r="AN211" s="7" t="str">
        <f t="shared" si="87"/>
        <v/>
      </c>
      <c r="AO211" s="12">
        <f t="shared" si="93"/>
        <v>1.994931620172359</v>
      </c>
      <c r="AP211" s="12">
        <f t="shared" si="94"/>
        <v>-1.6200115529410439</v>
      </c>
      <c r="AQ211" s="7" t="str">
        <f t="shared" si="88"/>
        <v/>
      </c>
      <c r="AR211" s="7" t="str">
        <f t="shared" si="89"/>
        <v/>
      </c>
      <c r="AS211" s="12">
        <f t="shared" si="95"/>
        <v>1.9520004799999882</v>
      </c>
      <c r="AT211" s="12">
        <f t="shared" si="96"/>
        <v>-1.4700004799999959</v>
      </c>
      <c r="AU211" s="7" t="str">
        <f t="shared" si="90"/>
        <v/>
      </c>
      <c r="AV211" s="7" t="str">
        <f t="shared" si="91"/>
        <v/>
      </c>
    </row>
    <row r="212" spans="12:48" x14ac:dyDescent="0.25">
      <c r="L212" s="11">
        <v>43039</v>
      </c>
      <c r="M212" s="7">
        <v>54.080002</v>
      </c>
      <c r="N212" s="12">
        <v>54.849997999999999</v>
      </c>
      <c r="O212" s="12">
        <v>53.93</v>
      </c>
      <c r="P212" s="12">
        <v>54.380001</v>
      </c>
      <c r="Q212" s="7">
        <v>565043</v>
      </c>
      <c r="R212" s="12">
        <f t="shared" si="100"/>
        <v>54.380001</v>
      </c>
      <c r="S212" s="12">
        <v>54.813123354693573</v>
      </c>
      <c r="T212" s="12">
        <v>55.380001</v>
      </c>
      <c r="U212" s="12">
        <f t="shared" si="92"/>
        <v>53.450000799999998</v>
      </c>
      <c r="V212" s="12">
        <f t="shared" si="79"/>
        <v>51.618000320000007</v>
      </c>
      <c r="W212" s="7" t="str">
        <f t="shared" si="101"/>
        <v/>
      </c>
      <c r="X212" s="12">
        <f t="shared" si="80"/>
        <v>50.599997999999999</v>
      </c>
      <c r="Y212" s="13" t="str">
        <f t="shared" si="97"/>
        <v/>
      </c>
      <c r="Z212" s="12">
        <f t="shared" si="102"/>
        <v>53.708546151161272</v>
      </c>
      <c r="AA212" s="12">
        <f t="shared" si="81"/>
        <v>51.534622088164404</v>
      </c>
      <c r="AB212" s="7" t="str">
        <f t="shared" si="82"/>
        <v/>
      </c>
      <c r="AC212" s="12">
        <f t="shared" si="104"/>
        <v>50.599997999999999</v>
      </c>
      <c r="AD212" s="13" t="str">
        <f t="shared" si="98"/>
        <v/>
      </c>
      <c r="AE212" s="12">
        <f t="shared" si="103"/>
        <v>53.874000600000002</v>
      </c>
      <c r="AF212" s="12">
        <f t="shared" si="78"/>
        <v>51.78440032000001</v>
      </c>
      <c r="AG212" s="7" t="str">
        <f t="shared" si="83"/>
        <v/>
      </c>
      <c r="AH212" s="12">
        <f t="shared" si="105"/>
        <v>51.880001</v>
      </c>
      <c r="AI212" s="13" t="str">
        <f t="shared" si="99"/>
        <v/>
      </c>
      <c r="AK212" s="12">
        <f t="shared" si="84"/>
        <v>1.8320004799999907</v>
      </c>
      <c r="AL212" s="12">
        <f t="shared" si="85"/>
        <v>-1.5500004799999942</v>
      </c>
      <c r="AM212" s="7" t="str">
        <f t="shared" si="86"/>
        <v/>
      </c>
      <c r="AN212" s="7" t="str">
        <f t="shared" si="87"/>
        <v/>
      </c>
      <c r="AO212" s="12">
        <f t="shared" si="93"/>
        <v>2.1739240629968677</v>
      </c>
      <c r="AP212" s="12">
        <f t="shared" si="94"/>
        <v>-1.994931620172359</v>
      </c>
      <c r="AQ212" s="7" t="str">
        <f t="shared" si="88"/>
        <v/>
      </c>
      <c r="AR212" s="7" t="str">
        <f t="shared" si="89"/>
        <v/>
      </c>
      <c r="AS212" s="12">
        <f t="shared" si="95"/>
        <v>2.089600279999992</v>
      </c>
      <c r="AT212" s="12">
        <f t="shared" si="96"/>
        <v>-1.9520004799999882</v>
      </c>
      <c r="AU212" s="7" t="str">
        <f t="shared" si="90"/>
        <v/>
      </c>
      <c r="AV212" s="7" t="str">
        <f t="shared" si="91"/>
        <v/>
      </c>
    </row>
    <row r="213" spans="12:48" x14ac:dyDescent="0.25">
      <c r="L213" s="11">
        <v>43040</v>
      </c>
      <c r="M213" s="7">
        <v>54.650002000000001</v>
      </c>
      <c r="N213" s="12">
        <v>55.220001000000003</v>
      </c>
      <c r="O213" s="12">
        <v>53.889999000000003</v>
      </c>
      <c r="P213" s="12">
        <v>54.299999</v>
      </c>
      <c r="Q213" s="7">
        <v>497295</v>
      </c>
      <c r="R213" s="12">
        <f t="shared" si="100"/>
        <v>54.299999</v>
      </c>
      <c r="S213" s="12">
        <v>54.847527764107816</v>
      </c>
      <c r="T213" s="12">
        <v>53.299999</v>
      </c>
      <c r="U213" s="12">
        <f t="shared" si="92"/>
        <v>53.874000600000002</v>
      </c>
      <c r="V213" s="12">
        <f t="shared" si="79"/>
        <v>51.704400320000012</v>
      </c>
      <c r="W213" s="7" t="str">
        <f t="shared" si="101"/>
        <v/>
      </c>
      <c r="X213" s="12">
        <f t="shared" si="80"/>
        <v>50.599997999999999</v>
      </c>
      <c r="Y213" s="13" t="str">
        <f t="shared" si="97"/>
        <v/>
      </c>
      <c r="Z213" s="12">
        <f t="shared" si="102"/>
        <v>54.139732229648303</v>
      </c>
      <c r="AA213" s="12">
        <f t="shared" si="81"/>
        <v>51.665157796653169</v>
      </c>
      <c r="AB213" s="7" t="str">
        <f t="shared" si="82"/>
        <v/>
      </c>
      <c r="AC213" s="12">
        <f t="shared" si="104"/>
        <v>50.599997999999999</v>
      </c>
      <c r="AD213" s="13" t="str">
        <f t="shared" si="98"/>
        <v/>
      </c>
      <c r="AE213" s="12">
        <f t="shared" si="103"/>
        <v>53.854001000000004</v>
      </c>
      <c r="AF213" s="12">
        <f t="shared" si="78"/>
        <v>51.863600320000018</v>
      </c>
      <c r="AG213" s="7" t="str">
        <f t="shared" si="83"/>
        <v/>
      </c>
      <c r="AH213" s="12">
        <f t="shared" si="105"/>
        <v>51.880001</v>
      </c>
      <c r="AI213" s="13" t="str">
        <f t="shared" si="99"/>
        <v/>
      </c>
      <c r="AK213" s="12">
        <f t="shared" si="84"/>
        <v>2.1696002799999903</v>
      </c>
      <c r="AL213" s="12">
        <f t="shared" si="85"/>
        <v>-1.8320004799999907</v>
      </c>
      <c r="AM213" s="7" t="str">
        <f t="shared" si="86"/>
        <v/>
      </c>
      <c r="AN213" s="7" t="str">
        <f t="shared" si="87"/>
        <v/>
      </c>
      <c r="AO213" s="12">
        <f t="shared" si="93"/>
        <v>2.4745744329951336</v>
      </c>
      <c r="AP213" s="12">
        <f t="shared" si="94"/>
        <v>-2.1739240629968677</v>
      </c>
      <c r="AQ213" s="7" t="str">
        <f t="shared" si="88"/>
        <v/>
      </c>
      <c r="AR213" s="7" t="str">
        <f t="shared" si="89"/>
        <v/>
      </c>
      <c r="AS213" s="12">
        <f t="shared" si="95"/>
        <v>1.9904006799999863</v>
      </c>
      <c r="AT213" s="12">
        <f t="shared" si="96"/>
        <v>-2.089600279999992</v>
      </c>
      <c r="AU213" s="7" t="str">
        <f t="shared" si="90"/>
        <v/>
      </c>
      <c r="AV213" s="7" t="str">
        <f t="shared" si="91"/>
        <v/>
      </c>
    </row>
    <row r="214" spans="12:48" x14ac:dyDescent="0.25">
      <c r="L214" s="11">
        <v>43041</v>
      </c>
      <c r="M214" s="7">
        <v>54.279998999999997</v>
      </c>
      <c r="N214" s="12">
        <v>54.84</v>
      </c>
      <c r="O214" s="12">
        <v>53.990001999999997</v>
      </c>
      <c r="P214" s="12">
        <v>54.540000999999997</v>
      </c>
      <c r="Q214" s="7">
        <v>671038</v>
      </c>
      <c r="R214" s="12">
        <f t="shared" si="100"/>
        <v>54.540000999999997</v>
      </c>
      <c r="S214" s="12">
        <v>53.466677427667356</v>
      </c>
      <c r="T214" s="12">
        <v>53.540000999999997</v>
      </c>
      <c r="U214" s="12">
        <f t="shared" si="92"/>
        <v>54.254001000000002</v>
      </c>
      <c r="V214" s="12">
        <f t="shared" si="79"/>
        <v>51.823600320000011</v>
      </c>
      <c r="W214" s="7" t="str">
        <f t="shared" si="101"/>
        <v/>
      </c>
      <c r="X214" s="12">
        <f t="shared" si="80"/>
        <v>50.599997999999999</v>
      </c>
      <c r="Y214" s="13" t="str">
        <f t="shared" si="97"/>
        <v/>
      </c>
      <c r="Z214" s="12">
        <f t="shared" si="102"/>
        <v>54.259560368982065</v>
      </c>
      <c r="AA214" s="12">
        <f t="shared" si="81"/>
        <v>51.865590408913121</v>
      </c>
      <c r="AB214" s="7" t="str">
        <f t="shared" si="82"/>
        <v/>
      </c>
      <c r="AC214" s="12">
        <f t="shared" si="104"/>
        <v>50.599997999999999</v>
      </c>
      <c r="AD214" s="13" t="str">
        <f t="shared" si="98"/>
        <v/>
      </c>
      <c r="AE214" s="12">
        <f t="shared" si="103"/>
        <v>54.0020004</v>
      </c>
      <c r="AF214" s="12">
        <f t="shared" si="78"/>
        <v>51.98240036</v>
      </c>
      <c r="AG214" s="7" t="str">
        <f t="shared" si="83"/>
        <v/>
      </c>
      <c r="AH214" s="12">
        <f t="shared" si="105"/>
        <v>51.880001</v>
      </c>
      <c r="AI214" s="13" t="str">
        <f t="shared" si="99"/>
        <v/>
      </c>
      <c r="AK214" s="12">
        <f t="shared" si="84"/>
        <v>2.4304006799999911</v>
      </c>
      <c r="AL214" s="12">
        <f t="shared" si="85"/>
        <v>-2.1696002799999903</v>
      </c>
      <c r="AM214" s="7" t="str">
        <f t="shared" si="86"/>
        <v/>
      </c>
      <c r="AN214" s="7" t="str">
        <f t="shared" si="87"/>
        <v/>
      </c>
      <c r="AO214" s="12">
        <f t="shared" si="93"/>
        <v>2.3939699600689437</v>
      </c>
      <c r="AP214" s="12">
        <f t="shared" si="94"/>
        <v>-2.4745744329951336</v>
      </c>
      <c r="AQ214" s="7" t="str">
        <f t="shared" si="88"/>
        <v/>
      </c>
      <c r="AR214" s="7" t="str">
        <f t="shared" si="89"/>
        <v/>
      </c>
      <c r="AS214" s="12">
        <f t="shared" si="95"/>
        <v>2.0196000400000003</v>
      </c>
      <c r="AT214" s="12">
        <f t="shared" si="96"/>
        <v>-1.9904006799999863</v>
      </c>
      <c r="AU214" s="7" t="str">
        <f t="shared" si="90"/>
        <v/>
      </c>
      <c r="AV214" s="7" t="str">
        <f t="shared" si="91"/>
        <v/>
      </c>
    </row>
    <row r="215" spans="12:48" x14ac:dyDescent="0.25">
      <c r="L215" s="11">
        <v>43042</v>
      </c>
      <c r="M215" s="7">
        <v>54.73</v>
      </c>
      <c r="N215" s="12">
        <v>55.759998000000003</v>
      </c>
      <c r="O215" s="12">
        <v>54.400002000000001</v>
      </c>
      <c r="P215" s="12">
        <v>55.639999000000003</v>
      </c>
      <c r="Q215" s="7">
        <v>482846</v>
      </c>
      <c r="R215" s="12">
        <f t="shared" si="100"/>
        <v>55.639999000000003</v>
      </c>
      <c r="S215" s="12">
        <v>55.429936418838686</v>
      </c>
      <c r="T215" s="12">
        <v>54.639999000000003</v>
      </c>
      <c r="U215" s="12">
        <f t="shared" si="92"/>
        <v>54.602000399999994</v>
      </c>
      <c r="V215" s="12">
        <f t="shared" si="79"/>
        <v>51.98240036</v>
      </c>
      <c r="W215" s="7" t="str">
        <f t="shared" si="101"/>
        <v/>
      </c>
      <c r="X215" s="12">
        <f t="shared" si="80"/>
        <v>50.599997999999999</v>
      </c>
      <c r="Y215" s="13" t="str">
        <f t="shared" si="97"/>
        <v/>
      </c>
      <c r="Z215" s="12">
        <f t="shared" si="102"/>
        <v>55.328135520206068</v>
      </c>
      <c r="AA215" s="12">
        <f t="shared" si="81"/>
        <v>52.207853891196045</v>
      </c>
      <c r="AB215" s="7" t="str">
        <f t="shared" si="82"/>
        <v/>
      </c>
      <c r="AC215" s="12">
        <f t="shared" si="104"/>
        <v>50.599997999999999</v>
      </c>
      <c r="AD215" s="13" t="str">
        <f t="shared" si="98"/>
        <v/>
      </c>
      <c r="AE215" s="12">
        <f t="shared" si="103"/>
        <v>54.841999600000008</v>
      </c>
      <c r="AF215" s="12">
        <f t="shared" si="78"/>
        <v>52.213200200000003</v>
      </c>
      <c r="AG215" s="7" t="str">
        <f t="shared" si="83"/>
        <v/>
      </c>
      <c r="AH215" s="12">
        <f t="shared" si="105"/>
        <v>51.880001</v>
      </c>
      <c r="AI215" s="13" t="str">
        <f t="shared" si="99"/>
        <v/>
      </c>
      <c r="AK215" s="12">
        <f t="shared" si="84"/>
        <v>2.6196000399999946</v>
      </c>
      <c r="AL215" s="12">
        <f t="shared" si="85"/>
        <v>-2.4304006799999911</v>
      </c>
      <c r="AM215" s="7" t="str">
        <f t="shared" si="86"/>
        <v/>
      </c>
      <c r="AN215" s="7" t="str">
        <f t="shared" si="87"/>
        <v/>
      </c>
      <c r="AO215" s="12">
        <f t="shared" si="93"/>
        <v>3.120281629010023</v>
      </c>
      <c r="AP215" s="12">
        <f t="shared" si="94"/>
        <v>-2.3939699600689437</v>
      </c>
      <c r="AQ215" s="7" t="str">
        <f t="shared" si="88"/>
        <v/>
      </c>
      <c r="AR215" s="7" t="str">
        <f t="shared" si="89"/>
        <v/>
      </c>
      <c r="AS215" s="12">
        <f t="shared" si="95"/>
        <v>2.6287994000000054</v>
      </c>
      <c r="AT215" s="12">
        <f t="shared" si="96"/>
        <v>-2.0196000400000003</v>
      </c>
      <c r="AU215" s="7" t="str">
        <f t="shared" si="90"/>
        <v/>
      </c>
      <c r="AV215" s="7" t="str">
        <f t="shared" si="91"/>
        <v/>
      </c>
    </row>
    <row r="216" spans="12:48" x14ac:dyDescent="0.25">
      <c r="L216" s="11">
        <v>43045</v>
      </c>
      <c r="M216" s="7">
        <v>55.970001000000003</v>
      </c>
      <c r="N216" s="12">
        <v>57.610000999999997</v>
      </c>
      <c r="O216" s="12">
        <v>55.66</v>
      </c>
      <c r="P216" s="12">
        <v>57.349997999999999</v>
      </c>
      <c r="Q216" s="7">
        <v>614159</v>
      </c>
      <c r="R216" s="12">
        <f t="shared" si="100"/>
        <v>57.349997999999999</v>
      </c>
      <c r="S216" s="12">
        <v>58.083412635722929</v>
      </c>
      <c r="T216" s="12">
        <v>57.349997999999999</v>
      </c>
      <c r="U216" s="12">
        <f t="shared" si="92"/>
        <v>55.241999600000007</v>
      </c>
      <c r="V216" s="12">
        <f t="shared" si="79"/>
        <v>52.253200200000002</v>
      </c>
      <c r="W216" s="7" t="str">
        <f t="shared" si="101"/>
        <v/>
      </c>
      <c r="X216" s="12">
        <f t="shared" si="80"/>
        <v>50.599997999999999</v>
      </c>
      <c r="Y216" s="13" t="str">
        <f t="shared" si="97"/>
        <v/>
      </c>
      <c r="Z216" s="12">
        <f t="shared" si="102"/>
        <v>56.018513615653816</v>
      </c>
      <c r="AA216" s="12">
        <f t="shared" si="81"/>
        <v>52.567804527086153</v>
      </c>
      <c r="AB216" s="7" t="str">
        <f t="shared" si="82"/>
        <v/>
      </c>
      <c r="AC216" s="12">
        <f t="shared" si="104"/>
        <v>50.599997999999999</v>
      </c>
      <c r="AD216" s="13" t="str">
        <f t="shared" si="98"/>
        <v/>
      </c>
      <c r="AE216" s="12">
        <f t="shared" si="103"/>
        <v>55.00599960000001</v>
      </c>
      <c r="AF216" s="12">
        <f t="shared" si="78"/>
        <v>52.404400319999993</v>
      </c>
      <c r="AG216" s="7" t="str">
        <f t="shared" si="83"/>
        <v/>
      </c>
      <c r="AH216" s="12">
        <f t="shared" si="105"/>
        <v>51.880001</v>
      </c>
      <c r="AI216" s="13" t="str">
        <f t="shared" si="99"/>
        <v/>
      </c>
      <c r="AK216" s="12">
        <f t="shared" si="84"/>
        <v>2.9887994000000049</v>
      </c>
      <c r="AL216" s="12">
        <f t="shared" si="85"/>
        <v>-2.6196000399999946</v>
      </c>
      <c r="AM216" s="7" t="str">
        <f t="shared" si="86"/>
        <v/>
      </c>
      <c r="AN216" s="7" t="str">
        <f t="shared" si="87"/>
        <v/>
      </c>
      <c r="AO216" s="12">
        <f t="shared" si="93"/>
        <v>3.4507090885676632</v>
      </c>
      <c r="AP216" s="12">
        <f t="shared" si="94"/>
        <v>-3.120281629010023</v>
      </c>
      <c r="AQ216" s="7" t="str">
        <f t="shared" si="88"/>
        <v/>
      </c>
      <c r="AR216" s="7" t="str">
        <f t="shared" si="89"/>
        <v/>
      </c>
      <c r="AS216" s="12">
        <f t="shared" si="95"/>
        <v>2.6015992800000163</v>
      </c>
      <c r="AT216" s="12">
        <f t="shared" si="96"/>
        <v>-2.6287994000000054</v>
      </c>
      <c r="AU216" s="7" t="str">
        <f t="shared" si="90"/>
        <v/>
      </c>
      <c r="AV216" s="7" t="str">
        <f t="shared" si="91"/>
        <v/>
      </c>
    </row>
    <row r="217" spans="12:48" x14ac:dyDescent="0.25">
      <c r="L217" s="11">
        <v>43046</v>
      </c>
      <c r="M217" s="7">
        <v>57.27</v>
      </c>
      <c r="N217" s="12">
        <v>57.689999</v>
      </c>
      <c r="O217" s="12">
        <v>56.830002</v>
      </c>
      <c r="P217" s="12">
        <v>57.200001</v>
      </c>
      <c r="Q217" s="7">
        <v>861713</v>
      </c>
      <c r="R217" s="12">
        <f t="shared" si="100"/>
        <v>57.200001</v>
      </c>
      <c r="S217" s="12">
        <v>58.265013831932279</v>
      </c>
      <c r="T217" s="12">
        <v>56.200001</v>
      </c>
      <c r="U217" s="12">
        <f t="shared" si="92"/>
        <v>55.805999600000007</v>
      </c>
      <c r="V217" s="12">
        <f t="shared" si="79"/>
        <v>52.524400319999998</v>
      </c>
      <c r="W217" s="7" t="str">
        <f t="shared" si="101"/>
        <v/>
      </c>
      <c r="X217" s="12">
        <f t="shared" si="80"/>
        <v>50.599997999999999</v>
      </c>
      <c r="Y217" s="13" t="str">
        <f t="shared" si="97"/>
        <v/>
      </c>
      <c r="Z217" s="12">
        <f t="shared" si="102"/>
        <v>56.503831351595899</v>
      </c>
      <c r="AA217" s="12">
        <f t="shared" si="81"/>
        <v>52.872914045312015</v>
      </c>
      <c r="AB217" s="7" t="str">
        <f t="shared" si="82"/>
        <v/>
      </c>
      <c r="AC217" s="12">
        <f t="shared" si="104"/>
        <v>50.599997999999999</v>
      </c>
      <c r="AD217" s="13" t="str">
        <f t="shared" si="98"/>
        <v/>
      </c>
      <c r="AE217" s="12">
        <f t="shared" si="103"/>
        <v>55.708000000000006</v>
      </c>
      <c r="AF217" s="12">
        <f t="shared" si="78"/>
        <v>52.637600359999993</v>
      </c>
      <c r="AG217" s="7" t="str">
        <f t="shared" si="83"/>
        <v/>
      </c>
      <c r="AH217" s="12">
        <f t="shared" si="105"/>
        <v>51.880001</v>
      </c>
      <c r="AI217" s="13" t="str">
        <f t="shared" si="99"/>
        <v/>
      </c>
      <c r="AK217" s="12">
        <f t="shared" si="84"/>
        <v>3.2815992800000089</v>
      </c>
      <c r="AL217" s="12">
        <f t="shared" si="85"/>
        <v>-2.9887994000000049</v>
      </c>
      <c r="AM217" s="7" t="str">
        <f t="shared" si="86"/>
        <v/>
      </c>
      <c r="AN217" s="7" t="str">
        <f t="shared" si="87"/>
        <v/>
      </c>
      <c r="AO217" s="12">
        <f t="shared" si="93"/>
        <v>3.6309173062838838</v>
      </c>
      <c r="AP217" s="12">
        <f t="shared" si="94"/>
        <v>-3.4507090885676632</v>
      </c>
      <c r="AQ217" s="7" t="str">
        <f t="shared" si="88"/>
        <v/>
      </c>
      <c r="AR217" s="7" t="str">
        <f t="shared" si="89"/>
        <v/>
      </c>
      <c r="AS217" s="12">
        <f t="shared" si="95"/>
        <v>3.0703996400000122</v>
      </c>
      <c r="AT217" s="12">
        <f t="shared" si="96"/>
        <v>-2.6015992800000163</v>
      </c>
      <c r="AU217" s="7" t="str">
        <f t="shared" si="90"/>
        <v/>
      </c>
      <c r="AV217" s="7" t="str">
        <f t="shared" si="91"/>
        <v/>
      </c>
    </row>
    <row r="218" spans="12:48" x14ac:dyDescent="0.25">
      <c r="L218" s="11">
        <v>43047</v>
      </c>
      <c r="M218" s="7">
        <v>56.959999000000003</v>
      </c>
      <c r="N218" s="12">
        <v>57.919998</v>
      </c>
      <c r="O218" s="12">
        <v>56.41</v>
      </c>
      <c r="P218" s="12">
        <v>56.810001</v>
      </c>
      <c r="Q218" s="7">
        <v>750187</v>
      </c>
      <c r="R218" s="12">
        <f t="shared" si="100"/>
        <v>56.810001</v>
      </c>
      <c r="S218" s="12">
        <v>57.27411644381823</v>
      </c>
      <c r="T218" s="12">
        <v>56.810001</v>
      </c>
      <c r="U218" s="12">
        <f t="shared" si="92"/>
        <v>56.308000000000007</v>
      </c>
      <c r="V218" s="12">
        <f t="shared" si="79"/>
        <v>52.797600359999997</v>
      </c>
      <c r="W218" s="7" t="str">
        <f t="shared" si="101"/>
        <v/>
      </c>
      <c r="X218" s="12">
        <f t="shared" si="80"/>
        <v>50.599997999999999</v>
      </c>
      <c r="Y218" s="13" t="str">
        <f t="shared" si="97"/>
        <v/>
      </c>
      <c r="Z218" s="12">
        <f t="shared" si="102"/>
        <v>57.497001498210196</v>
      </c>
      <c r="AA218" s="12">
        <f t="shared" si="81"/>
        <v>53.199878122325714</v>
      </c>
      <c r="AB218" s="7" t="str">
        <f t="shared" si="82"/>
        <v/>
      </c>
      <c r="AC218" s="12">
        <f t="shared" si="104"/>
        <v>50.599997999999999</v>
      </c>
      <c r="AD218" s="13" t="str">
        <f t="shared" si="98"/>
        <v/>
      </c>
      <c r="AE218" s="12">
        <f t="shared" si="103"/>
        <v>56.433999400000005</v>
      </c>
      <c r="AF218" s="12">
        <f t="shared" si="78"/>
        <v>52.932800239999999</v>
      </c>
      <c r="AG218" s="7" t="str">
        <f t="shared" si="83"/>
        <v/>
      </c>
      <c r="AH218" s="12">
        <f t="shared" si="105"/>
        <v>51.880001</v>
      </c>
      <c r="AI218" s="13" t="str">
        <f t="shared" si="99"/>
        <v/>
      </c>
      <c r="AK218" s="12">
        <f t="shared" si="84"/>
        <v>3.5103996400000099</v>
      </c>
      <c r="AL218" s="12">
        <f t="shared" si="85"/>
        <v>-3.2815992800000089</v>
      </c>
      <c r="AM218" s="7" t="str">
        <f t="shared" si="86"/>
        <v/>
      </c>
      <c r="AN218" s="7" t="str">
        <f t="shared" si="87"/>
        <v/>
      </c>
      <c r="AO218" s="12">
        <f t="shared" si="93"/>
        <v>4.2971233758844818</v>
      </c>
      <c r="AP218" s="12">
        <f t="shared" si="94"/>
        <v>-3.6309173062838838</v>
      </c>
      <c r="AQ218" s="7" t="str">
        <f t="shared" si="88"/>
        <v/>
      </c>
      <c r="AR218" s="7" t="str">
        <f t="shared" si="89"/>
        <v/>
      </c>
      <c r="AS218" s="12">
        <f t="shared" si="95"/>
        <v>3.5011991600000059</v>
      </c>
      <c r="AT218" s="12">
        <f t="shared" si="96"/>
        <v>-3.0703996400000122</v>
      </c>
      <c r="AU218" s="7" t="str">
        <f t="shared" si="90"/>
        <v/>
      </c>
      <c r="AV218" s="7" t="str">
        <f t="shared" si="91"/>
        <v/>
      </c>
    </row>
    <row r="219" spans="12:48" x14ac:dyDescent="0.25">
      <c r="L219" s="11">
        <v>43048</v>
      </c>
      <c r="M219" s="7">
        <v>56.849997999999999</v>
      </c>
      <c r="N219" s="12">
        <v>57.529998999999997</v>
      </c>
      <c r="O219" s="12">
        <v>56.689999</v>
      </c>
      <c r="P219" s="12">
        <v>57.169998</v>
      </c>
      <c r="Q219" s="7">
        <v>919147</v>
      </c>
      <c r="R219" s="12">
        <f t="shared" si="100"/>
        <v>57.169998</v>
      </c>
      <c r="S219" s="12">
        <v>58.432528160738833</v>
      </c>
      <c r="T219" s="12">
        <v>57.169998</v>
      </c>
      <c r="U219" s="12">
        <f t="shared" si="92"/>
        <v>56.833999400000003</v>
      </c>
      <c r="V219" s="12">
        <f t="shared" si="79"/>
        <v>53.052800239999996</v>
      </c>
      <c r="W219" s="7" t="str">
        <f t="shared" si="101"/>
        <v/>
      </c>
      <c r="X219" s="12">
        <f t="shared" si="80"/>
        <v>50.599997999999999</v>
      </c>
      <c r="Y219" s="13" t="str">
        <f t="shared" si="97"/>
        <v/>
      </c>
      <c r="Z219" s="12">
        <f t="shared" si="102"/>
        <v>57.837810274711842</v>
      </c>
      <c r="AA219" s="12">
        <f t="shared" si="81"/>
        <v>53.540673320601421</v>
      </c>
      <c r="AB219" s="7" t="str">
        <f t="shared" si="82"/>
        <v/>
      </c>
      <c r="AC219" s="12">
        <f t="shared" si="104"/>
        <v>50.599997999999999</v>
      </c>
      <c r="AD219" s="13" t="str">
        <f t="shared" si="98"/>
        <v/>
      </c>
      <c r="AE219" s="12">
        <f t="shared" si="103"/>
        <v>57.053999999999995</v>
      </c>
      <c r="AF219" s="12">
        <f t="shared" si="78"/>
        <v>53.270800279999996</v>
      </c>
      <c r="AG219" s="7" t="str">
        <f t="shared" si="83"/>
        <v/>
      </c>
      <c r="AH219" s="12">
        <f t="shared" si="105"/>
        <v>51.880001</v>
      </c>
      <c r="AI219" s="13" t="str">
        <f t="shared" si="99"/>
        <v/>
      </c>
      <c r="AK219" s="12">
        <f t="shared" si="84"/>
        <v>3.781199160000007</v>
      </c>
      <c r="AL219" s="12">
        <f t="shared" si="85"/>
        <v>-3.5103996400000099</v>
      </c>
      <c r="AM219" s="7" t="str">
        <f t="shared" si="86"/>
        <v/>
      </c>
      <c r="AN219" s="7" t="str">
        <f t="shared" si="87"/>
        <v/>
      </c>
      <c r="AO219" s="12">
        <f t="shared" si="93"/>
        <v>4.297136954110421</v>
      </c>
      <c r="AP219" s="12">
        <f t="shared" si="94"/>
        <v>-4.2971233758844818</v>
      </c>
      <c r="AQ219" s="7" t="str">
        <f t="shared" si="88"/>
        <v/>
      </c>
      <c r="AR219" s="7" t="str">
        <f t="shared" si="89"/>
        <v/>
      </c>
      <c r="AS219" s="12">
        <f t="shared" si="95"/>
        <v>3.7831997199999989</v>
      </c>
      <c r="AT219" s="12">
        <f t="shared" si="96"/>
        <v>-3.5011991600000059</v>
      </c>
      <c r="AU219" s="7" t="str">
        <f t="shared" si="90"/>
        <v/>
      </c>
      <c r="AV219" s="7" t="str">
        <f t="shared" si="91"/>
        <v/>
      </c>
    </row>
    <row r="220" spans="12:48" x14ac:dyDescent="0.25">
      <c r="L220" s="11">
        <v>43049</v>
      </c>
      <c r="M220" s="7">
        <v>57.02</v>
      </c>
      <c r="N220" s="12">
        <v>57.349997999999999</v>
      </c>
      <c r="O220" s="12">
        <v>56.549999</v>
      </c>
      <c r="P220" s="12">
        <v>56.740001999999997</v>
      </c>
      <c r="Q220" s="7">
        <v>666949</v>
      </c>
      <c r="R220" s="12">
        <f t="shared" si="100"/>
        <v>56.740001999999997</v>
      </c>
      <c r="S220" s="12">
        <v>57.133980301346931</v>
      </c>
      <c r="T220" s="12">
        <v>57.740001999999997</v>
      </c>
      <c r="U220" s="12">
        <f t="shared" si="92"/>
        <v>57.053999999999995</v>
      </c>
      <c r="V220" s="12">
        <f t="shared" si="79"/>
        <v>53.350800279999994</v>
      </c>
      <c r="W220" s="7" t="str">
        <f t="shared" si="101"/>
        <v/>
      </c>
      <c r="X220" s="12">
        <f t="shared" si="80"/>
        <v>50.599997999999999</v>
      </c>
      <c r="Y220" s="13" t="str">
        <f t="shared" si="97"/>
        <v/>
      </c>
      <c r="Z220" s="12">
        <f t="shared" si="102"/>
        <v>57.892704297646915</v>
      </c>
      <c r="AA220" s="12">
        <f t="shared" si="81"/>
        <v>53.838098063700663</v>
      </c>
      <c r="AB220" s="7" t="str">
        <f t="shared" si="82"/>
        <v/>
      </c>
      <c r="AC220" s="12">
        <f t="shared" si="104"/>
        <v>50.599997999999999</v>
      </c>
      <c r="AD220" s="13" t="str">
        <f t="shared" si="98"/>
        <v/>
      </c>
      <c r="AE220" s="12">
        <f t="shared" si="103"/>
        <v>56.936</v>
      </c>
      <c r="AF220" s="12">
        <f t="shared" ref="AF220:AF283" si="106">AVERAGE(T197:T221)</f>
        <v>53.518000119999996</v>
      </c>
      <c r="AG220" s="7" t="str">
        <f t="shared" si="83"/>
        <v/>
      </c>
      <c r="AH220" s="12">
        <f t="shared" si="105"/>
        <v>51.880001</v>
      </c>
      <c r="AI220" s="13" t="str">
        <f t="shared" si="99"/>
        <v/>
      </c>
      <c r="AK220" s="12">
        <f t="shared" si="84"/>
        <v>3.7031997200000006</v>
      </c>
      <c r="AL220" s="12">
        <f t="shared" si="85"/>
        <v>-3.781199160000007</v>
      </c>
      <c r="AM220" s="7" t="str">
        <f t="shared" si="86"/>
        <v/>
      </c>
      <c r="AN220" s="7" t="str">
        <f t="shared" si="87"/>
        <v/>
      </c>
      <c r="AO220" s="12">
        <f t="shared" si="93"/>
        <v>4.0546062339462523</v>
      </c>
      <c r="AP220" s="12">
        <f t="shared" si="94"/>
        <v>-4.297136954110421</v>
      </c>
      <c r="AQ220" s="7" t="str">
        <f t="shared" si="88"/>
        <v/>
      </c>
      <c r="AR220" s="7" t="str">
        <f t="shared" si="89"/>
        <v/>
      </c>
      <c r="AS220" s="12">
        <f t="shared" si="95"/>
        <v>3.4179998800000035</v>
      </c>
      <c r="AT220" s="12">
        <f t="shared" si="96"/>
        <v>-3.7831997199999989</v>
      </c>
      <c r="AU220" s="7" t="str">
        <f t="shared" si="90"/>
        <v/>
      </c>
      <c r="AV220" s="7" t="str">
        <f t="shared" si="91"/>
        <v/>
      </c>
    </row>
    <row r="221" spans="12:48" x14ac:dyDescent="0.25">
      <c r="L221" s="11">
        <v>43052</v>
      </c>
      <c r="M221" s="7">
        <v>56.900002000000001</v>
      </c>
      <c r="N221" s="12">
        <v>57.150002000000001</v>
      </c>
      <c r="O221" s="12">
        <v>56.299999</v>
      </c>
      <c r="P221" s="12">
        <v>56.759998000000003</v>
      </c>
      <c r="Q221" s="7">
        <v>541296</v>
      </c>
      <c r="R221" s="12">
        <f t="shared" si="100"/>
        <v>56.759998000000003</v>
      </c>
      <c r="S221" s="12">
        <v>58.357882750398304</v>
      </c>
      <c r="T221" s="12">
        <v>56.759998000000003</v>
      </c>
      <c r="U221" s="12">
        <f t="shared" si="92"/>
        <v>56.936</v>
      </c>
      <c r="V221" s="12">
        <f t="shared" ref="V221:V284" si="107">AVERAGE(P197:P221)</f>
        <v>53.638000119999994</v>
      </c>
      <c r="W221" s="7" t="str">
        <f t="shared" si="101"/>
        <v/>
      </c>
      <c r="X221" s="12">
        <f t="shared" ref="X221:X284" si="108">IF(W220&lt;&gt;"",R221,X220)</f>
        <v>50.599997999999999</v>
      </c>
      <c r="Y221" s="13" t="str">
        <f t="shared" si="97"/>
        <v/>
      </c>
      <c r="Z221" s="12">
        <f t="shared" si="102"/>
        <v>57.214207862897332</v>
      </c>
      <c r="AA221" s="12">
        <f t="shared" ref="AA221:AA284" si="109">AVERAGE(S198:S222)</f>
        <v>53.990809526706151</v>
      </c>
      <c r="AB221" s="7" t="str">
        <f t="shared" si="82"/>
        <v/>
      </c>
      <c r="AC221" s="12">
        <f t="shared" si="104"/>
        <v>50.599997999999999</v>
      </c>
      <c r="AD221" s="13" t="str">
        <f t="shared" si="98"/>
        <v/>
      </c>
      <c r="AE221" s="12">
        <f t="shared" si="103"/>
        <v>57.036000000000001</v>
      </c>
      <c r="AF221" s="12">
        <f t="shared" si="106"/>
        <v>53.78920024</v>
      </c>
      <c r="AG221" s="7" t="str">
        <f t="shared" si="83"/>
        <v/>
      </c>
      <c r="AH221" s="12">
        <f t="shared" si="105"/>
        <v>51.880001</v>
      </c>
      <c r="AI221" s="13" t="str">
        <f t="shared" si="99"/>
        <v/>
      </c>
      <c r="AK221" s="12">
        <f t="shared" si="84"/>
        <v>3.2979998800000061</v>
      </c>
      <c r="AL221" s="12">
        <f t="shared" si="85"/>
        <v>-3.7031997200000006</v>
      </c>
      <c r="AM221" s="7" t="str">
        <f t="shared" si="86"/>
        <v/>
      </c>
      <c r="AN221" s="7" t="str">
        <f t="shared" si="87"/>
        <v/>
      </c>
      <c r="AO221" s="12">
        <f t="shared" si="93"/>
        <v>3.2233983361911811</v>
      </c>
      <c r="AP221" s="12">
        <f t="shared" si="94"/>
        <v>-4.0546062339462523</v>
      </c>
      <c r="AQ221" s="7" t="str">
        <f t="shared" si="88"/>
        <v/>
      </c>
      <c r="AR221" s="7" t="str">
        <f t="shared" si="89"/>
        <v/>
      </c>
      <c r="AS221" s="12">
        <f t="shared" si="95"/>
        <v>3.2467997600000018</v>
      </c>
      <c r="AT221" s="12">
        <f t="shared" si="96"/>
        <v>-3.4179998800000035</v>
      </c>
      <c r="AU221" s="7" t="str">
        <f t="shared" si="90"/>
        <v/>
      </c>
      <c r="AV221" s="7" t="str">
        <f t="shared" si="91"/>
        <v/>
      </c>
    </row>
    <row r="222" spans="12:48" x14ac:dyDescent="0.25">
      <c r="L222" s="11">
        <v>43053</v>
      </c>
      <c r="M222" s="7">
        <v>56.720001000000003</v>
      </c>
      <c r="N222" s="12">
        <v>56.77</v>
      </c>
      <c r="O222" s="12">
        <v>54.810001</v>
      </c>
      <c r="P222" s="12">
        <v>55.700001</v>
      </c>
      <c r="Q222" s="7">
        <v>631619</v>
      </c>
      <c r="R222" s="12">
        <f t="shared" si="100"/>
        <v>55.700001</v>
      </c>
      <c r="S222" s="12">
        <v>54.872531658184379</v>
      </c>
      <c r="T222" s="12">
        <v>56.700001</v>
      </c>
      <c r="U222" s="12">
        <f t="shared" si="92"/>
        <v>56.636000000000003</v>
      </c>
      <c r="V222" s="12">
        <f t="shared" si="107"/>
        <v>53.829200239999999</v>
      </c>
      <c r="W222" s="7" t="str">
        <f t="shared" si="101"/>
        <v/>
      </c>
      <c r="X222" s="12">
        <f t="shared" si="108"/>
        <v>50.599997999999999</v>
      </c>
      <c r="Y222" s="13" t="str">
        <f t="shared" si="97"/>
        <v/>
      </c>
      <c r="Z222" s="12">
        <f t="shared" si="102"/>
        <v>56.967871789240647</v>
      </c>
      <c r="AA222" s="12">
        <f t="shared" si="109"/>
        <v>54.181127644228937</v>
      </c>
      <c r="AB222" s="7" t="str">
        <f t="shared" ref="AB222:AB285" si="110" xml:space="preserve"> IF(AND(Z222&gt;AA222,Z221&lt;AA221),"BUY",IF(AND(Z222&lt;AA222,Z221&gt;AA221),"SELL",""))</f>
        <v/>
      </c>
      <c r="AC222" s="12">
        <f t="shared" si="104"/>
        <v>50.599997999999999</v>
      </c>
      <c r="AD222" s="13" t="str">
        <f t="shared" si="98"/>
        <v/>
      </c>
      <c r="AE222" s="12">
        <f t="shared" si="103"/>
        <v>56.9400002</v>
      </c>
      <c r="AF222" s="12">
        <f t="shared" si="106"/>
        <v>54.030400359999994</v>
      </c>
      <c r="AG222" s="7" t="str">
        <f t="shared" ref="AG222:AG285" si="111" xml:space="preserve"> IF(AND(AE222&gt;AF222,AE221&lt;AF221),"BUY",IF(AND(AE222&lt;AF222,AE221&gt;AF221),"SELL",""))</f>
        <v/>
      </c>
      <c r="AH222" s="12">
        <f t="shared" si="105"/>
        <v>51.880001</v>
      </c>
      <c r="AI222" s="13" t="str">
        <f t="shared" si="99"/>
        <v/>
      </c>
      <c r="AK222" s="12">
        <f t="shared" ref="AK222:AK285" si="112">U222-V222</f>
        <v>2.8067997600000041</v>
      </c>
      <c r="AL222" s="12">
        <f t="shared" ref="AL222:AL285" si="113">V221-U221</f>
        <v>-3.2979998800000061</v>
      </c>
      <c r="AM222" s="7" t="str">
        <f t="shared" ref="AM222:AM285" si="114">IF(AND(AK222&lt;0,AL222&lt;0),SUM(AK222:AL222),"")</f>
        <v/>
      </c>
      <c r="AN222" s="7" t="str">
        <f t="shared" ref="AN222:AN285" si="115">IF(AND(AK222&gt;0,AL222&gt;0),SUM(AK222:AL222),"")</f>
        <v/>
      </c>
      <c r="AO222" s="12">
        <f t="shared" si="93"/>
        <v>2.7867441450117099</v>
      </c>
      <c r="AP222" s="12">
        <f t="shared" si="94"/>
        <v>-3.2233983361911811</v>
      </c>
      <c r="AQ222" s="7" t="str">
        <f t="shared" ref="AQ222:AQ285" si="116">IF(AND(AO222&lt;0,AP222&lt;0),SUM(AO222:AP222),"")</f>
        <v/>
      </c>
      <c r="AR222" s="7" t="str">
        <f t="shared" ref="AR222:AR285" si="117">IF(AND(AO222&gt;0,AP222&gt;0),SUM(AO222:AP222),"")</f>
        <v/>
      </c>
      <c r="AS222" s="12">
        <f t="shared" si="95"/>
        <v>2.9095998400000056</v>
      </c>
      <c r="AT222" s="12">
        <f t="shared" si="96"/>
        <v>-3.2467997600000018</v>
      </c>
      <c r="AU222" s="7" t="str">
        <f t="shared" ref="AU222:AU285" si="118">IF(AND(AS222&lt;0,AT222&lt;0),SUM(AS222:AT222),"")</f>
        <v/>
      </c>
      <c r="AV222" s="7" t="str">
        <f t="shared" ref="AV222:AV285" si="119">IF(AND(AS222&gt;0,AT222&gt;0),SUM(AS222:AT222),"")</f>
        <v/>
      </c>
    </row>
    <row r="223" spans="12:48" x14ac:dyDescent="0.25">
      <c r="L223" s="11">
        <v>43054</v>
      </c>
      <c r="M223" s="7">
        <v>55.060001</v>
      </c>
      <c r="N223" s="12">
        <v>55.560001</v>
      </c>
      <c r="O223" s="12">
        <v>54.880001</v>
      </c>
      <c r="P223" s="12">
        <v>55.330002</v>
      </c>
      <c r="Q223" s="7">
        <v>707338</v>
      </c>
      <c r="R223" s="12">
        <f t="shared" si="100"/>
        <v>55.330002</v>
      </c>
      <c r="S223" s="12">
        <v>56.042436075534788</v>
      </c>
      <c r="T223" s="12">
        <v>56.330002</v>
      </c>
      <c r="U223" s="12">
        <f t="shared" si="92"/>
        <v>56.340000199999999</v>
      </c>
      <c r="V223" s="12">
        <f t="shared" si="107"/>
        <v>53.990400359999995</v>
      </c>
      <c r="W223" s="7" t="str">
        <f t="shared" si="101"/>
        <v/>
      </c>
      <c r="X223" s="12">
        <f t="shared" si="108"/>
        <v>50.599997999999999</v>
      </c>
      <c r="Y223" s="13" t="str">
        <f t="shared" si="97"/>
        <v/>
      </c>
      <c r="Z223" s="12">
        <f t="shared" si="102"/>
        <v>56.272016613814422</v>
      </c>
      <c r="AA223" s="12">
        <f t="shared" si="109"/>
        <v>54.299495060079728</v>
      </c>
      <c r="AB223" s="7" t="str">
        <f t="shared" si="110"/>
        <v/>
      </c>
      <c r="AC223" s="12">
        <f t="shared" si="104"/>
        <v>50.599997999999999</v>
      </c>
      <c r="AD223" s="13" t="str">
        <f t="shared" si="98"/>
        <v/>
      </c>
      <c r="AE223" s="12">
        <f t="shared" si="103"/>
        <v>56.334000400000001</v>
      </c>
      <c r="AF223" s="12">
        <f t="shared" si="106"/>
        <v>54.212000399999994</v>
      </c>
      <c r="AG223" s="7" t="str">
        <f t="shared" si="111"/>
        <v/>
      </c>
      <c r="AH223" s="12">
        <f t="shared" si="105"/>
        <v>51.880001</v>
      </c>
      <c r="AI223" s="13" t="str">
        <f t="shared" si="99"/>
        <v/>
      </c>
      <c r="AK223" s="12">
        <f t="shared" si="112"/>
        <v>2.3495998400000033</v>
      </c>
      <c r="AL223" s="12">
        <f t="shared" si="113"/>
        <v>-2.8067997600000041</v>
      </c>
      <c r="AM223" s="7" t="str">
        <f t="shared" si="114"/>
        <v/>
      </c>
      <c r="AN223" s="7" t="str">
        <f t="shared" si="115"/>
        <v/>
      </c>
      <c r="AO223" s="12">
        <f t="shared" si="93"/>
        <v>1.9725215537346941</v>
      </c>
      <c r="AP223" s="12">
        <f t="shared" si="94"/>
        <v>-2.7867441450117099</v>
      </c>
      <c r="AQ223" s="7" t="str">
        <f t="shared" si="116"/>
        <v/>
      </c>
      <c r="AR223" s="7" t="str">
        <f t="shared" si="117"/>
        <v/>
      </c>
      <c r="AS223" s="12">
        <f t="shared" si="95"/>
        <v>2.122000000000007</v>
      </c>
      <c r="AT223" s="12">
        <f t="shared" si="96"/>
        <v>-2.9095998400000056</v>
      </c>
      <c r="AU223" s="7" t="str">
        <f t="shared" si="118"/>
        <v/>
      </c>
      <c r="AV223" s="7" t="str">
        <f t="shared" si="119"/>
        <v/>
      </c>
    </row>
    <row r="224" spans="12:48" x14ac:dyDescent="0.25">
      <c r="L224" s="11">
        <v>43055</v>
      </c>
      <c r="M224" s="7">
        <v>55.299999</v>
      </c>
      <c r="N224" s="12">
        <v>55.619999</v>
      </c>
      <c r="O224" s="12">
        <v>54.93</v>
      </c>
      <c r="P224" s="12">
        <v>55.139999000000003</v>
      </c>
      <c r="Q224" s="7">
        <v>501385</v>
      </c>
      <c r="R224" s="12">
        <f t="shared" si="100"/>
        <v>55.139999000000003</v>
      </c>
      <c r="S224" s="12">
        <v>54.953252283607682</v>
      </c>
      <c r="T224" s="12">
        <v>54.139999000000003</v>
      </c>
      <c r="U224" s="12">
        <f t="shared" si="92"/>
        <v>55.934000400000002</v>
      </c>
      <c r="V224" s="12">
        <f t="shared" si="107"/>
        <v>54.172000399999995</v>
      </c>
      <c r="W224" s="7" t="str">
        <f t="shared" si="101"/>
        <v/>
      </c>
      <c r="X224" s="12">
        <f t="shared" si="108"/>
        <v>50.599997999999999</v>
      </c>
      <c r="Y224" s="13" t="str">
        <f t="shared" si="97"/>
        <v/>
      </c>
      <c r="Z224" s="12">
        <f t="shared" si="102"/>
        <v>56.149530465653207</v>
      </c>
      <c r="AA224" s="12">
        <f t="shared" si="109"/>
        <v>54.476407952127872</v>
      </c>
      <c r="AB224" s="7" t="str">
        <f t="shared" si="110"/>
        <v/>
      </c>
      <c r="AC224" s="12">
        <f t="shared" si="104"/>
        <v>50.599997999999999</v>
      </c>
      <c r="AD224" s="13" t="str">
        <f t="shared" si="98"/>
        <v/>
      </c>
      <c r="AE224" s="12">
        <f t="shared" si="103"/>
        <v>56.295999800000004</v>
      </c>
      <c r="AF224" s="12">
        <f t="shared" si="106"/>
        <v>54.456000319999994</v>
      </c>
      <c r="AG224" s="7" t="str">
        <f t="shared" si="111"/>
        <v/>
      </c>
      <c r="AH224" s="12">
        <f t="shared" si="105"/>
        <v>51.880001</v>
      </c>
      <c r="AI224" s="13" t="str">
        <f t="shared" si="99"/>
        <v/>
      </c>
      <c r="AK224" s="12">
        <f t="shared" si="112"/>
        <v>1.7620000000000076</v>
      </c>
      <c r="AL224" s="12">
        <f t="shared" si="113"/>
        <v>-2.3495998400000033</v>
      </c>
      <c r="AM224" s="7" t="str">
        <f t="shared" si="114"/>
        <v/>
      </c>
      <c r="AN224" s="7" t="str">
        <f t="shared" si="115"/>
        <v/>
      </c>
      <c r="AO224" s="12">
        <f t="shared" si="93"/>
        <v>1.6731225135253354</v>
      </c>
      <c r="AP224" s="12">
        <f t="shared" si="94"/>
        <v>-1.9725215537346941</v>
      </c>
      <c r="AQ224" s="7" t="str">
        <f t="shared" si="116"/>
        <v/>
      </c>
      <c r="AR224" s="7" t="str">
        <f t="shared" si="117"/>
        <v/>
      </c>
      <c r="AS224" s="12">
        <f t="shared" si="95"/>
        <v>1.8399994800000101</v>
      </c>
      <c r="AT224" s="12">
        <f t="shared" si="96"/>
        <v>-2.122000000000007</v>
      </c>
      <c r="AU224" s="7" t="str">
        <f t="shared" si="118"/>
        <v/>
      </c>
      <c r="AV224" s="7" t="str">
        <f t="shared" si="119"/>
        <v/>
      </c>
    </row>
    <row r="225" spans="12:48" x14ac:dyDescent="0.25">
      <c r="L225" s="11">
        <v>43056</v>
      </c>
      <c r="M225" s="7">
        <v>55.25</v>
      </c>
      <c r="N225" s="12">
        <v>56.68</v>
      </c>
      <c r="O225" s="12">
        <v>55.18</v>
      </c>
      <c r="P225" s="12">
        <v>56.549999</v>
      </c>
      <c r="Q225" s="7">
        <v>213923</v>
      </c>
      <c r="R225" s="12">
        <f t="shared" si="100"/>
        <v>56.549999</v>
      </c>
      <c r="S225" s="12">
        <v>56.521549560540912</v>
      </c>
      <c r="T225" s="12">
        <v>57.549999</v>
      </c>
      <c r="U225" s="12">
        <f t="shared" si="92"/>
        <v>55.895999800000006</v>
      </c>
      <c r="V225" s="12">
        <f t="shared" si="107"/>
        <v>54.376000319999996</v>
      </c>
      <c r="W225" s="7" t="str">
        <f t="shared" si="101"/>
        <v/>
      </c>
      <c r="X225" s="12">
        <f t="shared" si="108"/>
        <v>50.599997999999999</v>
      </c>
      <c r="Y225" s="13" t="str">
        <f t="shared" si="97"/>
        <v/>
      </c>
      <c r="Z225" s="12">
        <f t="shared" si="102"/>
        <v>55.62678652930456</v>
      </c>
      <c r="AA225" s="12">
        <f t="shared" si="109"/>
        <v>54.610488843134583</v>
      </c>
      <c r="AB225" s="7" t="str">
        <f t="shared" si="110"/>
        <v/>
      </c>
      <c r="AC225" s="12">
        <f t="shared" si="104"/>
        <v>50.599997999999999</v>
      </c>
      <c r="AD225" s="13" t="str">
        <f t="shared" si="98"/>
        <v/>
      </c>
      <c r="AE225" s="12">
        <f t="shared" si="103"/>
        <v>55.962000200000013</v>
      </c>
      <c r="AF225" s="12">
        <f t="shared" si="106"/>
        <v>54.624800359999988</v>
      </c>
      <c r="AG225" s="7" t="str">
        <f t="shared" si="111"/>
        <v/>
      </c>
      <c r="AH225" s="12">
        <f t="shared" si="105"/>
        <v>51.880001</v>
      </c>
      <c r="AI225" s="13" t="str">
        <f t="shared" si="99"/>
        <v/>
      </c>
      <c r="AK225" s="12">
        <f t="shared" si="112"/>
        <v>1.5199994800000098</v>
      </c>
      <c r="AL225" s="12">
        <f t="shared" si="113"/>
        <v>-1.7620000000000076</v>
      </c>
      <c r="AM225" s="7" t="str">
        <f t="shared" si="114"/>
        <v/>
      </c>
      <c r="AN225" s="7" t="str">
        <f t="shared" si="115"/>
        <v/>
      </c>
      <c r="AO225" s="12">
        <f t="shared" si="93"/>
        <v>1.0162976861699775</v>
      </c>
      <c r="AP225" s="12">
        <f t="shared" si="94"/>
        <v>-1.6731225135253354</v>
      </c>
      <c r="AQ225" s="7" t="str">
        <f t="shared" si="116"/>
        <v/>
      </c>
      <c r="AR225" s="7" t="str">
        <f t="shared" si="117"/>
        <v/>
      </c>
      <c r="AS225" s="12">
        <f t="shared" si="95"/>
        <v>1.3371998400000251</v>
      </c>
      <c r="AT225" s="12">
        <f t="shared" si="96"/>
        <v>-1.8399994800000101</v>
      </c>
      <c r="AU225" s="7" t="str">
        <f t="shared" si="118"/>
        <v/>
      </c>
      <c r="AV225" s="7" t="str">
        <f t="shared" si="119"/>
        <v/>
      </c>
    </row>
    <row r="226" spans="12:48" x14ac:dyDescent="0.25">
      <c r="L226" s="11">
        <v>43059</v>
      </c>
      <c r="M226" s="7">
        <v>56.689999</v>
      </c>
      <c r="N226" s="12">
        <v>56.759998000000003</v>
      </c>
      <c r="O226" s="12">
        <v>55.57</v>
      </c>
      <c r="P226" s="12">
        <v>56.09</v>
      </c>
      <c r="Q226" s="7">
        <v>184944</v>
      </c>
      <c r="R226" s="12">
        <f t="shared" si="100"/>
        <v>56.09</v>
      </c>
      <c r="S226" s="12">
        <v>55.744163068655041</v>
      </c>
      <c r="T226" s="12">
        <v>55.09</v>
      </c>
      <c r="U226" s="12">
        <f t="shared" si="92"/>
        <v>55.76200020000001</v>
      </c>
      <c r="V226" s="12">
        <f t="shared" si="107"/>
        <v>54.544800359999989</v>
      </c>
      <c r="W226" s="7" t="str">
        <f t="shared" si="101"/>
        <v/>
      </c>
      <c r="X226" s="12">
        <f t="shared" si="108"/>
        <v>50.599997999999999</v>
      </c>
      <c r="Y226" s="13" t="str">
        <f t="shared" si="97"/>
        <v/>
      </c>
      <c r="Z226" s="12">
        <f t="shared" si="102"/>
        <v>56.194931856386248</v>
      </c>
      <c r="AA226" s="12">
        <f t="shared" si="109"/>
        <v>54.918685787396605</v>
      </c>
      <c r="AB226" s="7" t="str">
        <f t="shared" si="110"/>
        <v/>
      </c>
      <c r="AC226" s="12">
        <f t="shared" si="104"/>
        <v>50.599997999999999</v>
      </c>
      <c r="AD226" s="13" t="str">
        <f t="shared" si="98"/>
        <v/>
      </c>
      <c r="AE226" s="12">
        <f t="shared" si="103"/>
        <v>55.988000399999997</v>
      </c>
      <c r="AF226" s="12">
        <f t="shared" si="106"/>
        <v>54.822800399999984</v>
      </c>
      <c r="AG226" s="7" t="str">
        <f t="shared" si="111"/>
        <v/>
      </c>
      <c r="AH226" s="12">
        <f t="shared" si="105"/>
        <v>51.880001</v>
      </c>
      <c r="AI226" s="13" t="str">
        <f t="shared" si="99"/>
        <v/>
      </c>
      <c r="AK226" s="12">
        <f t="shared" si="112"/>
        <v>1.2171998400000206</v>
      </c>
      <c r="AL226" s="12">
        <f t="shared" si="113"/>
        <v>-1.5199994800000098</v>
      </c>
      <c r="AM226" s="7" t="str">
        <f t="shared" si="114"/>
        <v/>
      </c>
      <c r="AN226" s="7" t="str">
        <f t="shared" si="115"/>
        <v/>
      </c>
      <c r="AO226" s="12">
        <f t="shared" si="93"/>
        <v>1.2762460689896429</v>
      </c>
      <c r="AP226" s="12">
        <f t="shared" si="94"/>
        <v>-1.0162976861699775</v>
      </c>
      <c r="AQ226" s="7" t="str">
        <f t="shared" si="116"/>
        <v/>
      </c>
      <c r="AR226" s="7" t="str">
        <f t="shared" si="117"/>
        <v/>
      </c>
      <c r="AS226" s="12">
        <f t="shared" si="95"/>
        <v>1.1652000000000129</v>
      </c>
      <c r="AT226" s="12">
        <f t="shared" si="96"/>
        <v>-1.3371998400000251</v>
      </c>
      <c r="AU226" s="7" t="str">
        <f t="shared" si="118"/>
        <v/>
      </c>
      <c r="AV226" s="7" t="str">
        <f t="shared" si="119"/>
        <v/>
      </c>
    </row>
    <row r="227" spans="12:48" x14ac:dyDescent="0.25">
      <c r="L227" s="11">
        <v>43060</v>
      </c>
      <c r="M227" s="7">
        <v>56.380001</v>
      </c>
      <c r="N227" s="12">
        <v>57.220001000000003</v>
      </c>
      <c r="O227" s="12">
        <v>56.32</v>
      </c>
      <c r="P227" s="12">
        <v>56.830002</v>
      </c>
      <c r="Q227" s="7">
        <v>593241</v>
      </c>
      <c r="R227" s="12">
        <f t="shared" si="100"/>
        <v>56.830002</v>
      </c>
      <c r="S227" s="12">
        <v>57.713258293592823</v>
      </c>
      <c r="T227" s="12">
        <v>56.830002</v>
      </c>
      <c r="U227" s="12">
        <f t="shared" si="92"/>
        <v>55.988000399999997</v>
      </c>
      <c r="V227" s="12">
        <f t="shared" si="107"/>
        <v>54.742800399999986</v>
      </c>
      <c r="W227" s="7" t="str">
        <f t="shared" si="101"/>
        <v/>
      </c>
      <c r="X227" s="12">
        <f t="shared" si="108"/>
        <v>50.599997999999999</v>
      </c>
      <c r="Y227" s="13" t="str">
        <f t="shared" si="97"/>
        <v/>
      </c>
      <c r="Z227" s="12">
        <f t="shared" si="102"/>
        <v>56.555395280316553</v>
      </c>
      <c r="AA227" s="12">
        <f t="shared" si="109"/>
        <v>55.120697875991993</v>
      </c>
      <c r="AB227" s="7" t="str">
        <f t="shared" si="110"/>
        <v/>
      </c>
      <c r="AC227" s="12">
        <f t="shared" si="104"/>
        <v>50.599997999999999</v>
      </c>
      <c r="AD227" s="13" t="str">
        <f t="shared" si="98"/>
        <v/>
      </c>
      <c r="AE227" s="12">
        <f t="shared" si="103"/>
        <v>56.326000000000001</v>
      </c>
      <c r="AF227" s="12">
        <f t="shared" si="106"/>
        <v>55.022000359999993</v>
      </c>
      <c r="AG227" s="7" t="str">
        <f t="shared" si="111"/>
        <v/>
      </c>
      <c r="AH227" s="12">
        <f t="shared" si="105"/>
        <v>51.880001</v>
      </c>
      <c r="AI227" s="13" t="str">
        <f t="shared" si="99"/>
        <v/>
      </c>
      <c r="AK227" s="12">
        <f t="shared" si="112"/>
        <v>1.2452000000000112</v>
      </c>
      <c r="AL227" s="12">
        <f t="shared" si="113"/>
        <v>-1.2171998400000206</v>
      </c>
      <c r="AM227" s="7" t="str">
        <f t="shared" si="114"/>
        <v/>
      </c>
      <c r="AN227" s="7" t="str">
        <f t="shared" si="115"/>
        <v/>
      </c>
      <c r="AO227" s="12">
        <f t="shared" si="93"/>
        <v>1.4346974043245595</v>
      </c>
      <c r="AP227" s="12">
        <f t="shared" si="94"/>
        <v>-1.2762460689896429</v>
      </c>
      <c r="AQ227" s="7" t="str">
        <f t="shared" si="116"/>
        <v/>
      </c>
      <c r="AR227" s="7" t="str">
        <f t="shared" si="117"/>
        <v/>
      </c>
      <c r="AS227" s="12">
        <f t="shared" si="95"/>
        <v>1.3039996400000078</v>
      </c>
      <c r="AT227" s="12">
        <f t="shared" si="96"/>
        <v>-1.1652000000000129</v>
      </c>
      <c r="AU227" s="7" t="str">
        <f t="shared" si="118"/>
        <v/>
      </c>
      <c r="AV227" s="7" t="str">
        <f t="shared" si="119"/>
        <v/>
      </c>
    </row>
    <row r="228" spans="12:48" x14ac:dyDescent="0.25">
      <c r="L228" s="11">
        <v>43061</v>
      </c>
      <c r="M228" s="7">
        <v>57.119999</v>
      </c>
      <c r="N228" s="12">
        <v>58.150002000000001</v>
      </c>
      <c r="O228" s="12">
        <v>57.029998999999997</v>
      </c>
      <c r="P228" s="12">
        <v>58.02</v>
      </c>
      <c r="Q228" s="7">
        <v>619066</v>
      </c>
      <c r="R228" s="12">
        <f t="shared" si="100"/>
        <v>58.02</v>
      </c>
      <c r="S228" s="12">
        <v>57.844753195186328</v>
      </c>
      <c r="T228" s="12">
        <v>58.02</v>
      </c>
      <c r="U228" s="12">
        <f t="shared" si="92"/>
        <v>56.525999999999996</v>
      </c>
      <c r="V228" s="12">
        <f t="shared" si="107"/>
        <v>54.982000359999994</v>
      </c>
      <c r="W228" s="7" t="str">
        <f t="shared" si="101"/>
        <v/>
      </c>
      <c r="X228" s="12">
        <f t="shared" si="108"/>
        <v>50.599997999999999</v>
      </c>
      <c r="Y228" s="13" t="str">
        <f t="shared" si="97"/>
        <v/>
      </c>
      <c r="Z228" s="12">
        <f t="shared" si="102"/>
        <v>57.321633473180007</v>
      </c>
      <c r="AA228" s="12">
        <f t="shared" si="109"/>
        <v>55.393701533465013</v>
      </c>
      <c r="AB228" s="7" t="str">
        <f t="shared" si="110"/>
        <v/>
      </c>
      <c r="AC228" s="12">
        <f t="shared" si="104"/>
        <v>50.599997999999999</v>
      </c>
      <c r="AD228" s="13" t="str">
        <f t="shared" si="98"/>
        <v/>
      </c>
      <c r="AE228" s="12">
        <f t="shared" si="103"/>
        <v>57.320000400000005</v>
      </c>
      <c r="AF228" s="12">
        <f t="shared" si="106"/>
        <v>55.334800360000003</v>
      </c>
      <c r="AG228" s="7" t="str">
        <f t="shared" si="111"/>
        <v/>
      </c>
      <c r="AH228" s="12">
        <f t="shared" si="105"/>
        <v>51.880001</v>
      </c>
      <c r="AI228" s="13" t="str">
        <f t="shared" si="99"/>
        <v/>
      </c>
      <c r="AK228" s="12">
        <f t="shared" si="112"/>
        <v>1.5439996400000027</v>
      </c>
      <c r="AL228" s="12">
        <f t="shared" si="113"/>
        <v>-1.2452000000000112</v>
      </c>
      <c r="AM228" s="7" t="str">
        <f t="shared" si="114"/>
        <v/>
      </c>
      <c r="AN228" s="7" t="str">
        <f t="shared" si="115"/>
        <v/>
      </c>
      <c r="AO228" s="12">
        <f t="shared" si="93"/>
        <v>1.9279319397149948</v>
      </c>
      <c r="AP228" s="12">
        <f t="shared" si="94"/>
        <v>-1.4346974043245595</v>
      </c>
      <c r="AQ228" s="7" t="str">
        <f t="shared" si="116"/>
        <v/>
      </c>
      <c r="AR228" s="7" t="str">
        <f t="shared" si="117"/>
        <v/>
      </c>
      <c r="AS228" s="12">
        <f t="shared" si="95"/>
        <v>1.9852000400000023</v>
      </c>
      <c r="AT228" s="12">
        <f t="shared" si="96"/>
        <v>-1.3039996400000078</v>
      </c>
      <c r="AU228" s="7" t="str">
        <f t="shared" si="118"/>
        <v/>
      </c>
      <c r="AV228" s="7" t="str">
        <f t="shared" si="119"/>
        <v/>
      </c>
    </row>
    <row r="229" spans="12:48" x14ac:dyDescent="0.25">
      <c r="L229" s="11">
        <v>43066</v>
      </c>
      <c r="M229" s="7">
        <v>58.950001</v>
      </c>
      <c r="N229" s="12">
        <v>58.990001999999997</v>
      </c>
      <c r="O229" s="12">
        <v>57.549999</v>
      </c>
      <c r="P229" s="12">
        <v>58.110000999999997</v>
      </c>
      <c r="Q229" s="7">
        <v>577826</v>
      </c>
      <c r="R229" s="12">
        <f t="shared" si="100"/>
        <v>58.110000999999997</v>
      </c>
      <c r="S229" s="12">
        <v>58.784443247924976</v>
      </c>
      <c r="T229" s="12">
        <v>59.110000999999997</v>
      </c>
      <c r="U229" s="12">
        <f t="shared" si="92"/>
        <v>57.120000400000002</v>
      </c>
      <c r="V229" s="12">
        <f t="shared" si="107"/>
        <v>55.254800359999997</v>
      </c>
      <c r="W229" s="7" t="str">
        <f t="shared" si="101"/>
        <v/>
      </c>
      <c r="X229" s="12">
        <f t="shared" si="108"/>
        <v>50.599997999999999</v>
      </c>
      <c r="Y229" s="13" t="str">
        <f t="shared" si="97"/>
        <v/>
      </c>
      <c r="Z229" s="12">
        <f t="shared" si="102"/>
        <v>57.468727631297973</v>
      </c>
      <c r="AA229" s="12">
        <f t="shared" si="109"/>
        <v>55.668937016113723</v>
      </c>
      <c r="AB229" s="7" t="str">
        <f t="shared" si="110"/>
        <v/>
      </c>
      <c r="AC229" s="12">
        <f t="shared" si="104"/>
        <v>50.599997999999999</v>
      </c>
      <c r="AD229" s="13" t="str">
        <f t="shared" si="98"/>
        <v/>
      </c>
      <c r="AE229" s="12">
        <f t="shared" si="103"/>
        <v>57.608001000000002</v>
      </c>
      <c r="AF229" s="12">
        <f t="shared" si="106"/>
        <v>55.595600400000002</v>
      </c>
      <c r="AG229" s="7" t="str">
        <f t="shared" si="111"/>
        <v/>
      </c>
      <c r="AH229" s="12">
        <f t="shared" si="105"/>
        <v>51.880001</v>
      </c>
      <c r="AI229" s="13" t="str">
        <f t="shared" si="99"/>
        <v/>
      </c>
      <c r="AK229" s="12">
        <f t="shared" si="112"/>
        <v>1.8652000400000048</v>
      </c>
      <c r="AL229" s="12">
        <f t="shared" si="113"/>
        <v>-1.5439996400000027</v>
      </c>
      <c r="AM229" s="7" t="str">
        <f t="shared" si="114"/>
        <v/>
      </c>
      <c r="AN229" s="7" t="str">
        <f t="shared" si="115"/>
        <v/>
      </c>
      <c r="AO229" s="12">
        <f t="shared" si="93"/>
        <v>1.79979061518425</v>
      </c>
      <c r="AP229" s="12">
        <f t="shared" si="94"/>
        <v>-1.9279319397149948</v>
      </c>
      <c r="AQ229" s="7" t="str">
        <f t="shared" si="116"/>
        <v/>
      </c>
      <c r="AR229" s="7" t="str">
        <f t="shared" si="117"/>
        <v/>
      </c>
      <c r="AS229" s="12">
        <f t="shared" si="95"/>
        <v>2.0124005999999994</v>
      </c>
      <c r="AT229" s="12">
        <f t="shared" si="96"/>
        <v>-1.9852000400000023</v>
      </c>
      <c r="AU229" s="7" t="str">
        <f t="shared" si="118"/>
        <v/>
      </c>
      <c r="AV229" s="7" t="str">
        <f t="shared" si="119"/>
        <v/>
      </c>
    </row>
    <row r="230" spans="12:48" x14ac:dyDescent="0.25">
      <c r="L230" s="11">
        <v>43067</v>
      </c>
      <c r="M230" s="7">
        <v>57.860000999999997</v>
      </c>
      <c r="N230" s="12">
        <v>58.110000999999997</v>
      </c>
      <c r="O230" s="12">
        <v>57.419998</v>
      </c>
      <c r="P230" s="12">
        <v>57.990001999999997</v>
      </c>
      <c r="Q230" s="7">
        <v>690078</v>
      </c>
      <c r="R230" s="12">
        <f t="shared" si="100"/>
        <v>57.990001999999997</v>
      </c>
      <c r="S230" s="12">
        <v>57.257020351130741</v>
      </c>
      <c r="T230" s="12">
        <v>58.990001999999997</v>
      </c>
      <c r="U230" s="12">
        <f t="shared" si="92"/>
        <v>57.408000999999999</v>
      </c>
      <c r="V230" s="12">
        <f t="shared" si="107"/>
        <v>55.515600400000004</v>
      </c>
      <c r="W230" s="7" t="str">
        <f t="shared" si="101"/>
        <v/>
      </c>
      <c r="X230" s="12">
        <f t="shared" si="108"/>
        <v>50.599997999999999</v>
      </c>
      <c r="Y230" s="13" t="str">
        <f t="shared" si="97"/>
        <v/>
      </c>
      <c r="Z230" s="12">
        <f t="shared" si="102"/>
        <v>57.477612551200636</v>
      </c>
      <c r="AA230" s="12">
        <f t="shared" si="109"/>
        <v>55.847340093004107</v>
      </c>
      <c r="AB230" s="7" t="str">
        <f t="shared" si="110"/>
        <v/>
      </c>
      <c r="AC230" s="12">
        <f t="shared" si="104"/>
        <v>50.599997999999999</v>
      </c>
      <c r="AD230" s="13" t="str">
        <f t="shared" si="98"/>
        <v/>
      </c>
      <c r="AE230" s="12">
        <f t="shared" si="103"/>
        <v>57.850000799999997</v>
      </c>
      <c r="AF230" s="12">
        <f t="shared" si="106"/>
        <v>55.731600280000002</v>
      </c>
      <c r="AG230" s="7" t="str">
        <f t="shared" si="111"/>
        <v/>
      </c>
      <c r="AH230" s="12">
        <f t="shared" si="105"/>
        <v>51.880001</v>
      </c>
      <c r="AI230" s="13" t="str">
        <f t="shared" si="99"/>
        <v/>
      </c>
      <c r="AK230" s="12">
        <f t="shared" si="112"/>
        <v>1.8924005999999949</v>
      </c>
      <c r="AL230" s="12">
        <f t="shared" si="113"/>
        <v>-1.8652000400000048</v>
      </c>
      <c r="AM230" s="7" t="str">
        <f t="shared" si="114"/>
        <v/>
      </c>
      <c r="AN230" s="7" t="str">
        <f t="shared" si="115"/>
        <v/>
      </c>
      <c r="AO230" s="12">
        <f t="shared" si="93"/>
        <v>1.6302724581965293</v>
      </c>
      <c r="AP230" s="12">
        <f t="shared" si="94"/>
        <v>-1.79979061518425</v>
      </c>
      <c r="AQ230" s="7" t="str">
        <f t="shared" si="116"/>
        <v/>
      </c>
      <c r="AR230" s="7" t="str">
        <f t="shared" si="117"/>
        <v/>
      </c>
      <c r="AS230" s="12">
        <f t="shared" si="95"/>
        <v>2.1184005199999945</v>
      </c>
      <c r="AT230" s="12">
        <f t="shared" si="96"/>
        <v>-2.0124005999999994</v>
      </c>
      <c r="AU230" s="7" t="str">
        <f t="shared" si="118"/>
        <v/>
      </c>
      <c r="AV230" s="7" t="str">
        <f t="shared" si="119"/>
        <v/>
      </c>
    </row>
    <row r="231" spans="12:48" x14ac:dyDescent="0.25">
      <c r="L231" s="11">
        <v>43068</v>
      </c>
      <c r="M231" s="7">
        <v>57.73</v>
      </c>
      <c r="N231" s="12">
        <v>58.299999</v>
      </c>
      <c r="O231" s="12">
        <v>56.75</v>
      </c>
      <c r="P231" s="12">
        <v>57.299999</v>
      </c>
      <c r="Q231" s="7">
        <v>546526</v>
      </c>
      <c r="R231" s="12">
        <f t="shared" si="100"/>
        <v>57.299999</v>
      </c>
      <c r="S231" s="12">
        <v>55.788587668168326</v>
      </c>
      <c r="T231" s="12">
        <v>56.299999</v>
      </c>
      <c r="U231" s="12">
        <f t="shared" si="92"/>
        <v>57.650000800000001</v>
      </c>
      <c r="V231" s="12">
        <f t="shared" si="107"/>
        <v>55.731600280000002</v>
      </c>
      <c r="W231" s="7" t="str">
        <f t="shared" si="101"/>
        <v/>
      </c>
      <c r="X231" s="12">
        <f t="shared" si="108"/>
        <v>50.599997999999999</v>
      </c>
      <c r="Y231" s="13" t="str">
        <f t="shared" si="97"/>
        <v/>
      </c>
      <c r="Z231" s="12">
        <f t="shared" si="102"/>
        <v>57.294785570062615</v>
      </c>
      <c r="AA231" s="12">
        <f t="shared" si="109"/>
        <v>56.023571981591047</v>
      </c>
      <c r="AB231" s="7" t="str">
        <f t="shared" si="110"/>
        <v/>
      </c>
      <c r="AC231" s="12">
        <f t="shared" si="104"/>
        <v>50.599997999999999</v>
      </c>
      <c r="AD231" s="13" t="str">
        <f t="shared" si="98"/>
        <v/>
      </c>
      <c r="AE231" s="12">
        <f t="shared" si="103"/>
        <v>58.164000800000011</v>
      </c>
      <c r="AF231" s="12">
        <f t="shared" si="106"/>
        <v>55.96880032</v>
      </c>
      <c r="AG231" s="7" t="str">
        <f t="shared" si="111"/>
        <v/>
      </c>
      <c r="AH231" s="12">
        <f t="shared" si="105"/>
        <v>51.880001</v>
      </c>
      <c r="AI231" s="13" t="str">
        <f t="shared" si="99"/>
        <v/>
      </c>
      <c r="AK231" s="12">
        <f t="shared" si="112"/>
        <v>1.9184005199999987</v>
      </c>
      <c r="AL231" s="12">
        <f t="shared" si="113"/>
        <v>-1.8924005999999949</v>
      </c>
      <c r="AM231" s="7" t="str">
        <f t="shared" si="114"/>
        <v/>
      </c>
      <c r="AN231" s="7" t="str">
        <f t="shared" si="115"/>
        <v/>
      </c>
      <c r="AO231" s="12">
        <f t="shared" si="93"/>
        <v>1.2712135884715678</v>
      </c>
      <c r="AP231" s="12">
        <f t="shared" si="94"/>
        <v>-1.6302724581965293</v>
      </c>
      <c r="AQ231" s="7" t="str">
        <f t="shared" si="116"/>
        <v/>
      </c>
      <c r="AR231" s="7" t="str">
        <f t="shared" si="117"/>
        <v/>
      </c>
      <c r="AS231" s="12">
        <f t="shared" si="95"/>
        <v>2.1952004800000111</v>
      </c>
      <c r="AT231" s="12">
        <f t="shared" si="96"/>
        <v>-2.1184005199999945</v>
      </c>
      <c r="AU231" s="7" t="str">
        <f t="shared" si="118"/>
        <v/>
      </c>
      <c r="AV231" s="7" t="str">
        <f t="shared" si="119"/>
        <v/>
      </c>
    </row>
    <row r="232" spans="12:48" x14ac:dyDescent="0.25">
      <c r="L232" s="11">
        <v>43069</v>
      </c>
      <c r="M232" s="7">
        <v>57.41</v>
      </c>
      <c r="N232" s="12">
        <v>57.98</v>
      </c>
      <c r="O232" s="12">
        <v>56.82</v>
      </c>
      <c r="P232" s="12">
        <v>57.400002000000001</v>
      </c>
      <c r="Q232" s="7">
        <v>741564</v>
      </c>
      <c r="R232" s="12">
        <f t="shared" si="100"/>
        <v>57.400002000000001</v>
      </c>
      <c r="S232" s="12">
        <v>56.799123387902711</v>
      </c>
      <c r="T232" s="12">
        <v>58.400002000000001</v>
      </c>
      <c r="U232" s="12">
        <f t="shared" si="92"/>
        <v>57.764000800000005</v>
      </c>
      <c r="V232" s="12">
        <f t="shared" si="107"/>
        <v>55.928800320000001</v>
      </c>
      <c r="W232" s="7" t="str">
        <f t="shared" si="101"/>
        <v/>
      </c>
      <c r="X232" s="12">
        <f t="shared" si="108"/>
        <v>50.599997999999999</v>
      </c>
      <c r="Y232" s="13" t="str">
        <f t="shared" si="97"/>
        <v/>
      </c>
      <c r="Z232" s="12">
        <f t="shared" si="102"/>
        <v>57.618316428469768</v>
      </c>
      <c r="AA232" s="12">
        <f t="shared" si="109"/>
        <v>56.270792200156826</v>
      </c>
      <c r="AB232" s="7" t="str">
        <f t="shared" si="110"/>
        <v/>
      </c>
      <c r="AC232" s="12">
        <f t="shared" si="104"/>
        <v>50.599997999999999</v>
      </c>
      <c r="AD232" s="13" t="str">
        <f t="shared" si="98"/>
        <v/>
      </c>
      <c r="AE232" s="12">
        <f t="shared" si="103"/>
        <v>58.23200099999999</v>
      </c>
      <c r="AF232" s="12">
        <f t="shared" si="106"/>
        <v>56.21600036000001</v>
      </c>
      <c r="AG232" s="7" t="str">
        <f t="shared" si="111"/>
        <v/>
      </c>
      <c r="AH232" s="12">
        <f t="shared" si="105"/>
        <v>51.880001</v>
      </c>
      <c r="AI232" s="13" t="str">
        <f t="shared" si="99"/>
        <v/>
      </c>
      <c r="AK232" s="12">
        <f t="shared" si="112"/>
        <v>1.8352004800000046</v>
      </c>
      <c r="AL232" s="12">
        <f t="shared" si="113"/>
        <v>-1.9184005199999987</v>
      </c>
      <c r="AM232" s="7" t="str">
        <f t="shared" si="114"/>
        <v/>
      </c>
      <c r="AN232" s="7" t="str">
        <f t="shared" si="115"/>
        <v/>
      </c>
      <c r="AO232" s="12">
        <f t="shared" si="93"/>
        <v>1.3475242283129418</v>
      </c>
      <c r="AP232" s="12">
        <f t="shared" si="94"/>
        <v>-1.2712135884715678</v>
      </c>
      <c r="AQ232" s="7" t="str">
        <f t="shared" si="116"/>
        <v/>
      </c>
      <c r="AR232" s="7" t="str">
        <f t="shared" si="117"/>
        <v/>
      </c>
      <c r="AS232" s="12">
        <f t="shared" si="95"/>
        <v>2.0160006399999801</v>
      </c>
      <c r="AT232" s="12">
        <f t="shared" si="96"/>
        <v>-2.1952004800000111</v>
      </c>
      <c r="AU232" s="7" t="str">
        <f t="shared" si="118"/>
        <v/>
      </c>
      <c r="AV232" s="7" t="str">
        <f t="shared" si="119"/>
        <v/>
      </c>
    </row>
    <row r="233" spans="12:48" x14ac:dyDescent="0.25">
      <c r="L233" s="11">
        <v>43070</v>
      </c>
      <c r="M233" s="7">
        <v>57.419998</v>
      </c>
      <c r="N233" s="12">
        <v>58.880001</v>
      </c>
      <c r="O233" s="12">
        <v>57.290000999999997</v>
      </c>
      <c r="P233" s="12">
        <v>58.360000999999997</v>
      </c>
      <c r="Q233" s="7">
        <v>735128</v>
      </c>
      <c r="R233" s="12">
        <f t="shared" si="100"/>
        <v>58.360000999999997</v>
      </c>
      <c r="S233" s="12">
        <v>59.462407487222109</v>
      </c>
      <c r="T233" s="12">
        <v>58.360000999999997</v>
      </c>
      <c r="U233" s="12">
        <f t="shared" si="92"/>
        <v>57.832000999999991</v>
      </c>
      <c r="V233" s="12">
        <f t="shared" si="107"/>
        <v>56.17600036000001</v>
      </c>
      <c r="W233" s="7" t="str">
        <f t="shared" si="101"/>
        <v/>
      </c>
      <c r="X233" s="12">
        <f t="shared" si="108"/>
        <v>50.599997999999999</v>
      </c>
      <c r="Y233" s="13" t="str">
        <f t="shared" si="97"/>
        <v/>
      </c>
      <c r="Z233" s="12">
        <f t="shared" si="102"/>
        <v>57.389527185990801</v>
      </c>
      <c r="AA233" s="12">
        <f t="shared" si="109"/>
        <v>56.523982200168746</v>
      </c>
      <c r="AB233" s="7" t="str">
        <f t="shared" si="110"/>
        <v/>
      </c>
      <c r="AC233" s="12">
        <f t="shared" si="104"/>
        <v>50.599997999999999</v>
      </c>
      <c r="AD233" s="13" t="str">
        <f t="shared" si="98"/>
        <v/>
      </c>
      <c r="AE233" s="12">
        <f t="shared" si="103"/>
        <v>58.104001000000004</v>
      </c>
      <c r="AF233" s="12">
        <f t="shared" si="106"/>
        <v>56.409200440000006</v>
      </c>
      <c r="AG233" s="7" t="str">
        <f t="shared" si="111"/>
        <v/>
      </c>
      <c r="AH233" s="12">
        <f t="shared" si="105"/>
        <v>51.880001</v>
      </c>
      <c r="AI233" s="13" t="str">
        <f t="shared" si="99"/>
        <v/>
      </c>
      <c r="AK233" s="12">
        <f t="shared" si="112"/>
        <v>1.6560006399999807</v>
      </c>
      <c r="AL233" s="12">
        <f t="shared" si="113"/>
        <v>-1.8352004800000046</v>
      </c>
      <c r="AM233" s="7" t="str">
        <f t="shared" si="114"/>
        <v/>
      </c>
      <c r="AN233" s="7" t="str">
        <f t="shared" si="115"/>
        <v/>
      </c>
      <c r="AO233" s="12">
        <f t="shared" si="93"/>
        <v>0.86554498582205497</v>
      </c>
      <c r="AP233" s="12">
        <f t="shared" si="94"/>
        <v>-1.3475242283129418</v>
      </c>
      <c r="AQ233" s="7" t="str">
        <f t="shared" si="116"/>
        <v/>
      </c>
      <c r="AR233" s="7" t="str">
        <f t="shared" si="117"/>
        <v/>
      </c>
      <c r="AS233" s="12">
        <f t="shared" si="95"/>
        <v>1.6948005599999973</v>
      </c>
      <c r="AT233" s="12">
        <f t="shared" si="96"/>
        <v>-2.0160006399999801</v>
      </c>
      <c r="AU233" s="7" t="str">
        <f t="shared" si="118"/>
        <v/>
      </c>
      <c r="AV233" s="7" t="str">
        <f t="shared" si="119"/>
        <v/>
      </c>
    </row>
    <row r="234" spans="12:48" x14ac:dyDescent="0.25">
      <c r="L234" s="11">
        <v>43073</v>
      </c>
      <c r="M234" s="7">
        <v>58.32</v>
      </c>
      <c r="N234" s="12">
        <v>58.34</v>
      </c>
      <c r="O234" s="12">
        <v>57.349997999999999</v>
      </c>
      <c r="P234" s="12">
        <v>57.470001000000003</v>
      </c>
      <c r="Q234" s="7">
        <v>685215</v>
      </c>
      <c r="R234" s="12">
        <f t="shared" si="100"/>
        <v>57.470001000000003</v>
      </c>
      <c r="S234" s="12">
        <v>57.64049703553011</v>
      </c>
      <c r="T234" s="12">
        <v>58.470001000000003</v>
      </c>
      <c r="U234" s="12">
        <f t="shared" si="92"/>
        <v>57.704001000000005</v>
      </c>
      <c r="V234" s="12">
        <f t="shared" si="107"/>
        <v>56.369200440000007</v>
      </c>
      <c r="W234" s="7" t="str">
        <f t="shared" si="101"/>
        <v/>
      </c>
      <c r="X234" s="12">
        <f t="shared" si="108"/>
        <v>50.599997999999999</v>
      </c>
      <c r="Y234" s="13" t="str">
        <f t="shared" si="97"/>
        <v/>
      </c>
      <c r="Z234" s="12">
        <f t="shared" si="102"/>
        <v>57.508006439573634</v>
      </c>
      <c r="AA234" s="12">
        <f t="shared" si="109"/>
        <v>56.644727036043747</v>
      </c>
      <c r="AB234" s="7" t="str">
        <f t="shared" si="110"/>
        <v/>
      </c>
      <c r="AC234" s="12">
        <f t="shared" si="104"/>
        <v>50.599997999999999</v>
      </c>
      <c r="AD234" s="13" t="str">
        <f t="shared" si="98"/>
        <v/>
      </c>
      <c r="AE234" s="12">
        <f t="shared" si="103"/>
        <v>57.830000399999996</v>
      </c>
      <c r="AF234" s="12">
        <f t="shared" si="106"/>
        <v>56.558000319999998</v>
      </c>
      <c r="AG234" s="7" t="str">
        <f t="shared" si="111"/>
        <v/>
      </c>
      <c r="AH234" s="12">
        <f t="shared" si="105"/>
        <v>51.880001</v>
      </c>
      <c r="AI234" s="13" t="str">
        <f t="shared" si="99"/>
        <v/>
      </c>
      <c r="AK234" s="12">
        <f t="shared" si="112"/>
        <v>1.3348005599999979</v>
      </c>
      <c r="AL234" s="12">
        <f t="shared" si="113"/>
        <v>-1.6560006399999807</v>
      </c>
      <c r="AM234" s="7" t="str">
        <f t="shared" si="114"/>
        <v/>
      </c>
      <c r="AN234" s="7" t="str">
        <f t="shared" si="115"/>
        <v/>
      </c>
      <c r="AO234" s="12">
        <f t="shared" si="93"/>
        <v>0.86327940352988719</v>
      </c>
      <c r="AP234" s="12">
        <f t="shared" si="94"/>
        <v>-0.86554498582205497</v>
      </c>
      <c r="AQ234" s="7" t="str">
        <f t="shared" si="116"/>
        <v/>
      </c>
      <c r="AR234" s="7" t="str">
        <f t="shared" si="117"/>
        <v/>
      </c>
      <c r="AS234" s="12">
        <f t="shared" si="95"/>
        <v>1.272000079999998</v>
      </c>
      <c r="AT234" s="12">
        <f t="shared" si="96"/>
        <v>-1.6948005599999973</v>
      </c>
      <c r="AU234" s="7" t="str">
        <f t="shared" si="118"/>
        <v/>
      </c>
      <c r="AV234" s="7" t="str">
        <f t="shared" si="119"/>
        <v/>
      </c>
    </row>
    <row r="235" spans="12:48" x14ac:dyDescent="0.25">
      <c r="L235" s="11">
        <v>43074</v>
      </c>
      <c r="M235" s="7">
        <v>57.48</v>
      </c>
      <c r="N235" s="12">
        <v>57.919998</v>
      </c>
      <c r="O235" s="12">
        <v>57.080002</v>
      </c>
      <c r="P235" s="12">
        <v>57.619999</v>
      </c>
      <c r="Q235" s="7">
        <v>529965</v>
      </c>
      <c r="R235" s="12">
        <f t="shared" si="100"/>
        <v>57.619999</v>
      </c>
      <c r="S235" s="12">
        <v>57.849416619044923</v>
      </c>
      <c r="T235" s="12">
        <v>57.619999</v>
      </c>
      <c r="U235" s="12">
        <f t="shared" si="92"/>
        <v>57.630000399999993</v>
      </c>
      <c r="V235" s="12">
        <f t="shared" si="107"/>
        <v>56.518000319999999</v>
      </c>
      <c r="W235" s="7" t="str">
        <f t="shared" si="101"/>
        <v/>
      </c>
      <c r="X235" s="12">
        <f t="shared" si="108"/>
        <v>50.599997999999999</v>
      </c>
      <c r="Y235" s="13" t="str">
        <f t="shared" si="97"/>
        <v/>
      </c>
      <c r="Z235" s="12">
        <f t="shared" si="102"/>
        <v>57.589892320619377</v>
      </c>
      <c r="AA235" s="12">
        <f t="shared" si="109"/>
        <v>56.783026243795511</v>
      </c>
      <c r="AB235" s="7" t="str">
        <f t="shared" si="110"/>
        <v/>
      </c>
      <c r="AC235" s="12">
        <f t="shared" si="104"/>
        <v>50.599997999999999</v>
      </c>
      <c r="AD235" s="13" t="str">
        <f t="shared" si="98"/>
        <v/>
      </c>
      <c r="AE235" s="12">
        <f t="shared" si="103"/>
        <v>57.962000400000001</v>
      </c>
      <c r="AF235" s="12">
        <f t="shared" si="106"/>
        <v>56.710400200000002</v>
      </c>
      <c r="AG235" s="7" t="str">
        <f t="shared" si="111"/>
        <v/>
      </c>
      <c r="AH235" s="12">
        <f t="shared" si="105"/>
        <v>51.880001</v>
      </c>
      <c r="AI235" s="13" t="str">
        <f t="shared" si="99"/>
        <v/>
      </c>
      <c r="AK235" s="12">
        <f t="shared" si="112"/>
        <v>1.1120000799999943</v>
      </c>
      <c r="AL235" s="12">
        <f t="shared" si="113"/>
        <v>-1.3348005599999979</v>
      </c>
      <c r="AM235" s="7" t="str">
        <f t="shared" si="114"/>
        <v/>
      </c>
      <c r="AN235" s="7" t="str">
        <f t="shared" si="115"/>
        <v/>
      </c>
      <c r="AO235" s="12">
        <f t="shared" si="93"/>
        <v>0.8068660768238658</v>
      </c>
      <c r="AP235" s="12">
        <f t="shared" si="94"/>
        <v>-0.86327940352988719</v>
      </c>
      <c r="AQ235" s="7" t="str">
        <f t="shared" si="116"/>
        <v/>
      </c>
      <c r="AR235" s="7" t="str">
        <f t="shared" si="117"/>
        <v/>
      </c>
      <c r="AS235" s="12">
        <f t="shared" si="95"/>
        <v>1.2516001999999986</v>
      </c>
      <c r="AT235" s="12">
        <f t="shared" si="96"/>
        <v>-1.272000079999998</v>
      </c>
      <c r="AU235" s="7" t="str">
        <f t="shared" si="118"/>
        <v/>
      </c>
      <c r="AV235" s="7" t="str">
        <f t="shared" si="119"/>
        <v/>
      </c>
    </row>
    <row r="236" spans="12:48" x14ac:dyDescent="0.25">
      <c r="L236" s="11">
        <v>43075</v>
      </c>
      <c r="M236" s="7">
        <v>57.450001</v>
      </c>
      <c r="N236" s="12">
        <v>57.57</v>
      </c>
      <c r="O236" s="12">
        <v>55.869999</v>
      </c>
      <c r="P236" s="12">
        <v>55.959999000000003</v>
      </c>
      <c r="Q236" s="7">
        <v>499245</v>
      </c>
      <c r="R236" s="12">
        <f t="shared" si="100"/>
        <v>55.959999000000003</v>
      </c>
      <c r="S236" s="12">
        <v>56.198017073397068</v>
      </c>
      <c r="T236" s="12">
        <v>56.959999000000003</v>
      </c>
      <c r="U236" s="12">
        <f t="shared" si="92"/>
        <v>57.362000399999999</v>
      </c>
      <c r="V236" s="12">
        <f t="shared" si="107"/>
        <v>56.590400200000005</v>
      </c>
      <c r="W236" s="7" t="str">
        <f t="shared" si="101"/>
        <v/>
      </c>
      <c r="X236" s="12">
        <f t="shared" si="108"/>
        <v>50.599997999999999</v>
      </c>
      <c r="Y236" s="13" t="str">
        <f t="shared" si="97"/>
        <v/>
      </c>
      <c r="Z236" s="12">
        <f t="shared" si="102"/>
        <v>57.494075369209497</v>
      </c>
      <c r="AA236" s="12">
        <f t="shared" si="109"/>
        <v>56.843302854841902</v>
      </c>
      <c r="AB236" s="7" t="str">
        <f t="shared" si="110"/>
        <v/>
      </c>
      <c r="AC236" s="12">
        <f t="shared" si="104"/>
        <v>50.599997999999999</v>
      </c>
      <c r="AD236" s="13" t="str">
        <f t="shared" si="98"/>
        <v/>
      </c>
      <c r="AE236" s="12">
        <f t="shared" si="103"/>
        <v>57.819999800000005</v>
      </c>
      <c r="AF236" s="12">
        <f t="shared" si="106"/>
        <v>56.802800120000001</v>
      </c>
      <c r="AG236" s="7" t="str">
        <f t="shared" si="111"/>
        <v/>
      </c>
      <c r="AH236" s="12">
        <f t="shared" si="105"/>
        <v>51.880001</v>
      </c>
      <c r="AI236" s="13" t="str">
        <f t="shared" si="99"/>
        <v/>
      </c>
      <c r="AK236" s="12">
        <f t="shared" si="112"/>
        <v>0.77160019999999463</v>
      </c>
      <c r="AL236" s="12">
        <f t="shared" si="113"/>
        <v>-1.1120000799999943</v>
      </c>
      <c r="AM236" s="7" t="str">
        <f t="shared" si="114"/>
        <v/>
      </c>
      <c r="AN236" s="7" t="str">
        <f t="shared" si="115"/>
        <v/>
      </c>
      <c r="AO236" s="12">
        <f t="shared" si="93"/>
        <v>0.65077251436759553</v>
      </c>
      <c r="AP236" s="12">
        <f t="shared" si="94"/>
        <v>-0.8068660768238658</v>
      </c>
      <c r="AQ236" s="7" t="str">
        <f t="shared" si="116"/>
        <v/>
      </c>
      <c r="AR236" s="7" t="str">
        <f t="shared" si="117"/>
        <v/>
      </c>
      <c r="AS236" s="12">
        <f t="shared" si="95"/>
        <v>1.0171996800000045</v>
      </c>
      <c r="AT236" s="12">
        <f t="shared" si="96"/>
        <v>-1.2516001999999986</v>
      </c>
      <c r="AU236" s="7" t="str">
        <f t="shared" si="118"/>
        <v/>
      </c>
      <c r="AV236" s="7" t="str">
        <f t="shared" si="119"/>
        <v/>
      </c>
    </row>
    <row r="237" spans="12:48" x14ac:dyDescent="0.25">
      <c r="L237" s="11">
        <v>43076</v>
      </c>
      <c r="M237" s="7">
        <v>56</v>
      </c>
      <c r="N237" s="12">
        <v>56.779998999999997</v>
      </c>
      <c r="O237" s="12">
        <v>55.82</v>
      </c>
      <c r="P237" s="12">
        <v>56.689999</v>
      </c>
      <c r="Q237" s="7">
        <v>678992</v>
      </c>
      <c r="R237" s="12">
        <f t="shared" si="100"/>
        <v>56.689999</v>
      </c>
      <c r="S237" s="12">
        <v>56.320038630853261</v>
      </c>
      <c r="T237" s="12">
        <v>57.689999</v>
      </c>
      <c r="U237" s="12">
        <f t="shared" si="92"/>
        <v>57.219999800000004</v>
      </c>
      <c r="V237" s="12">
        <f t="shared" si="107"/>
        <v>56.682800120000003</v>
      </c>
      <c r="W237" s="7" t="str">
        <f t="shared" si="101"/>
        <v/>
      </c>
      <c r="X237" s="12">
        <f t="shared" si="108"/>
        <v>50.599997999999999</v>
      </c>
      <c r="Y237" s="13" t="str">
        <f t="shared" si="97"/>
        <v/>
      </c>
      <c r="Z237" s="12">
        <f t="shared" si="102"/>
        <v>56.936257786292927</v>
      </c>
      <c r="AA237" s="12">
        <f t="shared" si="109"/>
        <v>56.916334527183174</v>
      </c>
      <c r="AB237" s="7" t="str">
        <f t="shared" si="110"/>
        <v/>
      </c>
      <c r="AC237" s="12">
        <f t="shared" si="104"/>
        <v>50.599997999999999</v>
      </c>
      <c r="AD237" s="13" t="str">
        <f t="shared" si="98"/>
        <v/>
      </c>
      <c r="AE237" s="12">
        <f t="shared" si="103"/>
        <v>57.619999800000002</v>
      </c>
      <c r="AF237" s="12">
        <f t="shared" si="106"/>
        <v>56.965200199999991</v>
      </c>
      <c r="AG237" s="7" t="str">
        <f t="shared" si="111"/>
        <v/>
      </c>
      <c r="AH237" s="12">
        <f t="shared" si="105"/>
        <v>51.880001</v>
      </c>
      <c r="AI237" s="13" t="str">
        <f t="shared" si="99"/>
        <v/>
      </c>
      <c r="AK237" s="12">
        <f t="shared" si="112"/>
        <v>0.53719968000000051</v>
      </c>
      <c r="AL237" s="12">
        <f t="shared" si="113"/>
        <v>-0.77160019999999463</v>
      </c>
      <c r="AM237" s="7" t="str">
        <f t="shared" si="114"/>
        <v/>
      </c>
      <c r="AN237" s="7" t="str">
        <f t="shared" si="115"/>
        <v/>
      </c>
      <c r="AO237" s="12">
        <f t="shared" si="93"/>
        <v>1.9923259109752678E-2</v>
      </c>
      <c r="AP237" s="12">
        <f t="shared" si="94"/>
        <v>-0.65077251436759553</v>
      </c>
      <c r="AQ237" s="7" t="str">
        <f t="shared" si="116"/>
        <v/>
      </c>
      <c r="AR237" s="7" t="str">
        <f t="shared" si="117"/>
        <v/>
      </c>
      <c r="AS237" s="12">
        <f t="shared" si="95"/>
        <v>0.65479960000001114</v>
      </c>
      <c r="AT237" s="12">
        <f t="shared" si="96"/>
        <v>-1.0171996800000045</v>
      </c>
      <c r="AU237" s="7" t="str">
        <f t="shared" si="118"/>
        <v/>
      </c>
      <c r="AV237" s="7" t="str">
        <f t="shared" si="119"/>
        <v/>
      </c>
    </row>
    <row r="238" spans="12:48" x14ac:dyDescent="0.25">
      <c r="L238" s="11">
        <v>43077</v>
      </c>
      <c r="M238" s="7">
        <v>56.650002000000001</v>
      </c>
      <c r="N238" s="12">
        <v>57.790000999999997</v>
      </c>
      <c r="O238" s="12">
        <v>56.540000999999997</v>
      </c>
      <c r="P238" s="12">
        <v>57.360000999999997</v>
      </c>
      <c r="Q238" s="7">
        <v>557325</v>
      </c>
      <c r="R238" s="12">
        <f t="shared" si="100"/>
        <v>57.360000999999997</v>
      </c>
      <c r="S238" s="12">
        <v>56.673319572639215</v>
      </c>
      <c r="T238" s="12">
        <v>57.360000999999997</v>
      </c>
      <c r="U238" s="12">
        <f t="shared" si="92"/>
        <v>57.019999800000008</v>
      </c>
      <c r="V238" s="12">
        <f t="shared" si="107"/>
        <v>56.805200199999987</v>
      </c>
      <c r="W238" s="7" t="str">
        <f t="shared" si="101"/>
        <v/>
      </c>
      <c r="X238" s="12">
        <f t="shared" si="108"/>
        <v>50.599997999999999</v>
      </c>
      <c r="Y238" s="13" t="str">
        <f t="shared" si="97"/>
        <v/>
      </c>
      <c r="Z238" s="12">
        <f t="shared" si="102"/>
        <v>56.997381132949315</v>
      </c>
      <c r="AA238" s="12">
        <f t="shared" si="109"/>
        <v>57.095511980828952</v>
      </c>
      <c r="AB238" s="7" t="str">
        <f t="shared" si="110"/>
        <v>SELL</v>
      </c>
      <c r="AC238" s="12">
        <f t="shared" si="104"/>
        <v>50.599997999999999</v>
      </c>
      <c r="AD238" s="13" t="str">
        <f t="shared" si="98"/>
        <v/>
      </c>
      <c r="AE238" s="12">
        <f t="shared" si="103"/>
        <v>57.323999999999998</v>
      </c>
      <c r="AF238" s="12">
        <f t="shared" si="106"/>
        <v>57.10320024</v>
      </c>
      <c r="AG238" s="7" t="str">
        <f t="shared" si="111"/>
        <v/>
      </c>
      <c r="AH238" s="12">
        <f t="shared" si="105"/>
        <v>51.880001</v>
      </c>
      <c r="AI238" s="13" t="str">
        <f t="shared" si="99"/>
        <v/>
      </c>
      <c r="AK238" s="12">
        <f t="shared" si="112"/>
        <v>0.21479960000002052</v>
      </c>
      <c r="AL238" s="12">
        <f t="shared" si="113"/>
        <v>-0.53719968000000051</v>
      </c>
      <c r="AM238" s="7" t="str">
        <f t="shared" si="114"/>
        <v/>
      </c>
      <c r="AN238" s="7" t="str">
        <f t="shared" si="115"/>
        <v/>
      </c>
      <c r="AO238" s="12">
        <f t="shared" si="93"/>
        <v>-9.8130847879637884E-2</v>
      </c>
      <c r="AP238" s="12">
        <f t="shared" si="94"/>
        <v>-1.9923259109752678E-2</v>
      </c>
      <c r="AQ238" s="7">
        <f t="shared" si="116"/>
        <v>-0.11805410698939056</v>
      </c>
      <c r="AR238" s="7" t="str">
        <f t="shared" si="117"/>
        <v/>
      </c>
      <c r="AS238" s="12">
        <f t="shared" si="95"/>
        <v>0.22079975999999846</v>
      </c>
      <c r="AT238" s="12">
        <f t="shared" si="96"/>
        <v>-0.65479960000001114</v>
      </c>
      <c r="AU238" s="7" t="str">
        <f t="shared" si="118"/>
        <v/>
      </c>
      <c r="AV238" s="7" t="str">
        <f t="shared" si="119"/>
        <v/>
      </c>
    </row>
    <row r="239" spans="12:48" x14ac:dyDescent="0.25">
      <c r="L239" s="11">
        <v>43080</v>
      </c>
      <c r="M239" s="7">
        <v>57.25</v>
      </c>
      <c r="N239" s="12">
        <v>58.080002</v>
      </c>
      <c r="O239" s="12">
        <v>56.91</v>
      </c>
      <c r="P239" s="12">
        <v>57.990001999999997</v>
      </c>
      <c r="Q239" s="7">
        <v>681599</v>
      </c>
      <c r="R239" s="12">
        <f t="shared" si="100"/>
        <v>57.990001999999997</v>
      </c>
      <c r="S239" s="12">
        <v>57.94611376881209</v>
      </c>
      <c r="T239" s="12">
        <v>56.990001999999997</v>
      </c>
      <c r="U239" s="12">
        <f t="shared" si="92"/>
        <v>57.124000000000002</v>
      </c>
      <c r="V239" s="12">
        <f t="shared" si="107"/>
        <v>56.943200239999989</v>
      </c>
      <c r="W239" s="7" t="str">
        <f t="shared" si="101"/>
        <v/>
      </c>
      <c r="X239" s="12">
        <f t="shared" si="108"/>
        <v>50.599997999999999</v>
      </c>
      <c r="Y239" s="13" t="str">
        <f t="shared" si="97"/>
        <v/>
      </c>
      <c r="Z239" s="12">
        <f t="shared" si="102"/>
        <v>57.150721562126058</v>
      </c>
      <c r="AA239" s="12">
        <f t="shared" si="109"/>
        <v>57.222959274672547</v>
      </c>
      <c r="AB239" s="7" t="str">
        <f t="shared" si="110"/>
        <v/>
      </c>
      <c r="AC239" s="12">
        <f t="shared" si="104"/>
        <v>57.990001999999997</v>
      </c>
      <c r="AD239" s="13">
        <f t="shared" si="98"/>
        <v>0.14604751565405194</v>
      </c>
      <c r="AE239" s="12">
        <f t="shared" si="103"/>
        <v>57.027999999999999</v>
      </c>
      <c r="AF239" s="12">
        <f t="shared" si="106"/>
        <v>57.163200239999988</v>
      </c>
      <c r="AG239" s="7" t="str">
        <f t="shared" si="111"/>
        <v>SELL</v>
      </c>
      <c r="AH239" s="12">
        <f t="shared" si="105"/>
        <v>51.880001</v>
      </c>
      <c r="AI239" s="13" t="str">
        <f t="shared" si="99"/>
        <v/>
      </c>
      <c r="AK239" s="12">
        <f t="shared" si="112"/>
        <v>0.18079976000001352</v>
      </c>
      <c r="AL239" s="12">
        <f t="shared" si="113"/>
        <v>-0.21479960000002052</v>
      </c>
      <c r="AM239" s="7" t="str">
        <f t="shared" si="114"/>
        <v/>
      </c>
      <c r="AN239" s="7" t="str">
        <f t="shared" si="115"/>
        <v/>
      </c>
      <c r="AO239" s="12">
        <f t="shared" si="93"/>
        <v>-7.2237712546488808E-2</v>
      </c>
      <c r="AP239" s="12">
        <f t="shared" si="94"/>
        <v>9.8130847879637884E-2</v>
      </c>
      <c r="AQ239" s="7" t="str">
        <f t="shared" si="116"/>
        <v/>
      </c>
      <c r="AR239" s="7" t="str">
        <f t="shared" si="117"/>
        <v/>
      </c>
      <c r="AS239" s="12">
        <f t="shared" si="95"/>
        <v>-0.13520023999998898</v>
      </c>
      <c r="AT239" s="12">
        <f t="shared" si="96"/>
        <v>-0.22079975999999846</v>
      </c>
      <c r="AU239" s="7">
        <f t="shared" si="118"/>
        <v>-0.35599999999998744</v>
      </c>
      <c r="AV239" s="7" t="str">
        <f t="shared" si="119"/>
        <v/>
      </c>
    </row>
    <row r="240" spans="12:48" x14ac:dyDescent="0.25">
      <c r="L240" s="11">
        <v>43081</v>
      </c>
      <c r="M240" s="7">
        <v>58.02</v>
      </c>
      <c r="N240" s="12">
        <v>58.560001</v>
      </c>
      <c r="O240" s="12">
        <v>56.849997999999999</v>
      </c>
      <c r="P240" s="12">
        <v>57.139999000000003</v>
      </c>
      <c r="Q240" s="7">
        <v>606724</v>
      </c>
      <c r="R240" s="12">
        <f t="shared" si="100"/>
        <v>57.139999000000003</v>
      </c>
      <c r="S240" s="12">
        <v>58.616118764928657</v>
      </c>
      <c r="T240" s="12">
        <v>56.139999000000003</v>
      </c>
      <c r="U240" s="12">
        <f t="shared" ref="U240:U303" si="120">AVERAGE(P236:P240)</f>
        <v>57.027999999999999</v>
      </c>
      <c r="V240" s="12">
        <f t="shared" si="107"/>
        <v>57.003200239999984</v>
      </c>
      <c r="W240" s="7" t="str">
        <f t="shared" si="101"/>
        <v/>
      </c>
      <c r="X240" s="12">
        <f t="shared" si="108"/>
        <v>50.599997999999999</v>
      </c>
      <c r="Y240" s="13" t="str">
        <f t="shared" si="97"/>
        <v/>
      </c>
      <c r="Z240" s="12">
        <f t="shared" si="102"/>
        <v>56.865507627706016</v>
      </c>
      <c r="AA240" s="12">
        <f t="shared" si="109"/>
        <v>57.090500665295501</v>
      </c>
      <c r="AB240" s="7" t="str">
        <f t="shared" si="110"/>
        <v/>
      </c>
      <c r="AC240" s="12">
        <f t="shared" si="104"/>
        <v>57.990001999999997</v>
      </c>
      <c r="AD240" s="13" t="str">
        <f t="shared" si="98"/>
        <v/>
      </c>
      <c r="AE240" s="12">
        <f t="shared" si="103"/>
        <v>56.955999799999994</v>
      </c>
      <c r="AF240" s="12">
        <f t="shared" si="106"/>
        <v>57.133200239999987</v>
      </c>
      <c r="AG240" s="7" t="str">
        <f t="shared" si="111"/>
        <v/>
      </c>
      <c r="AH240" s="12">
        <f t="shared" si="105"/>
        <v>57.139999000000003</v>
      </c>
      <c r="AI240" s="13">
        <f t="shared" si="99"/>
        <v>0.10138777753685857</v>
      </c>
      <c r="AK240" s="12">
        <f t="shared" si="112"/>
        <v>2.4799760000014714E-2</v>
      </c>
      <c r="AL240" s="12">
        <f t="shared" si="113"/>
        <v>-0.18079976000001352</v>
      </c>
      <c r="AM240" s="7" t="str">
        <f t="shared" si="114"/>
        <v/>
      </c>
      <c r="AN240" s="7" t="str">
        <f t="shared" si="115"/>
        <v/>
      </c>
      <c r="AO240" s="12">
        <f t="shared" ref="AO240:AO303" si="121">Z240-AA240</f>
        <v>-0.22499303758948486</v>
      </c>
      <c r="AP240" s="12">
        <f t="shared" ref="AP240:AP303" si="122">AA239-Z239</f>
        <v>7.2237712546488808E-2</v>
      </c>
      <c r="AQ240" s="7" t="str">
        <f t="shared" si="116"/>
        <v/>
      </c>
      <c r="AR240" s="7" t="str">
        <f t="shared" si="117"/>
        <v/>
      </c>
      <c r="AS240" s="12">
        <f t="shared" ref="AS240:AS303" si="123">AE240-AF240</f>
        <v>-0.17720043999999291</v>
      </c>
      <c r="AT240" s="12">
        <f t="shared" ref="AT240:AT303" si="124">AF239-AE239</f>
        <v>0.13520023999998898</v>
      </c>
      <c r="AU240" s="7" t="str">
        <f t="shared" si="118"/>
        <v/>
      </c>
      <c r="AV240" s="7" t="str">
        <f t="shared" si="119"/>
        <v/>
      </c>
    </row>
    <row r="241" spans="12:48" x14ac:dyDescent="0.25">
      <c r="L241" s="11">
        <v>43082</v>
      </c>
      <c r="M241" s="7">
        <v>57.450001</v>
      </c>
      <c r="N241" s="12">
        <v>57.830002</v>
      </c>
      <c r="O241" s="12">
        <v>56.549999</v>
      </c>
      <c r="P241" s="12">
        <v>56.599997999999999</v>
      </c>
      <c r="Q241" s="7">
        <v>826488</v>
      </c>
      <c r="R241" s="12">
        <f t="shared" si="100"/>
        <v>56.599997999999999</v>
      </c>
      <c r="S241" s="12">
        <v>54.771947401296885</v>
      </c>
      <c r="T241" s="12">
        <v>56.599997999999999</v>
      </c>
      <c r="U241" s="12">
        <f t="shared" si="120"/>
        <v>57.155999799999996</v>
      </c>
      <c r="V241" s="12">
        <f t="shared" si="107"/>
        <v>56.97320023999999</v>
      </c>
      <c r="W241" s="7" t="str">
        <f t="shared" si="101"/>
        <v/>
      </c>
      <c r="X241" s="12">
        <f t="shared" si="108"/>
        <v>50.599997999999999</v>
      </c>
      <c r="Y241" s="13" t="str">
        <f t="shared" ref="Y241:Y304" si="125">IF(W240="SELL",X241/X240-1,IF(W240="BUY",1-X241/X240,""))</f>
        <v/>
      </c>
      <c r="Z241" s="12">
        <f t="shared" si="102"/>
        <v>56.870280934786329</v>
      </c>
      <c r="AA241" s="12">
        <f t="shared" si="109"/>
        <v>57.01365631866841</v>
      </c>
      <c r="AB241" s="7" t="str">
        <f t="shared" si="110"/>
        <v/>
      </c>
      <c r="AC241" s="12">
        <f t="shared" si="104"/>
        <v>57.990001999999997</v>
      </c>
      <c r="AD241" s="13" t="str">
        <f t="shared" ref="AD241:AD304" si="126">IF(AB240="SELL",AC241/AC240-1,IF(AB240="BUY",1-AC241/AC240,""))</f>
        <v/>
      </c>
      <c r="AE241" s="12">
        <f t="shared" si="103"/>
        <v>56.826000199999996</v>
      </c>
      <c r="AF241" s="12">
        <f t="shared" si="106"/>
        <v>57.166800239999993</v>
      </c>
      <c r="AG241" s="7" t="str">
        <f t="shared" si="111"/>
        <v/>
      </c>
      <c r="AH241" s="12">
        <f t="shared" si="105"/>
        <v>57.139999000000003</v>
      </c>
      <c r="AI241" s="13" t="str">
        <f t="shared" si="99"/>
        <v/>
      </c>
      <c r="AK241" s="12">
        <f t="shared" si="112"/>
        <v>0.18279956000000652</v>
      </c>
      <c r="AL241" s="12">
        <f t="shared" si="113"/>
        <v>-2.4799760000014714E-2</v>
      </c>
      <c r="AM241" s="7" t="str">
        <f t="shared" si="114"/>
        <v/>
      </c>
      <c r="AN241" s="7" t="str">
        <f t="shared" si="115"/>
        <v/>
      </c>
      <c r="AO241" s="12">
        <f t="shared" si="121"/>
        <v>-0.1433753838820806</v>
      </c>
      <c r="AP241" s="12">
        <f t="shared" si="122"/>
        <v>0.22499303758948486</v>
      </c>
      <c r="AQ241" s="7" t="str">
        <f t="shared" si="116"/>
        <v/>
      </c>
      <c r="AR241" s="7" t="str">
        <f t="shared" si="117"/>
        <v/>
      </c>
      <c r="AS241" s="12">
        <f t="shared" si="123"/>
        <v>-0.34080003999999775</v>
      </c>
      <c r="AT241" s="12">
        <f t="shared" si="124"/>
        <v>0.17720043999999291</v>
      </c>
      <c r="AU241" s="7" t="str">
        <f t="shared" si="118"/>
        <v/>
      </c>
      <c r="AV241" s="7" t="str">
        <f t="shared" si="119"/>
        <v/>
      </c>
    </row>
    <row r="242" spans="12:48" x14ac:dyDescent="0.25">
      <c r="L242" s="11">
        <v>43083</v>
      </c>
      <c r="M242" s="7">
        <v>56.700001</v>
      </c>
      <c r="N242" s="12">
        <v>57.220001000000003</v>
      </c>
      <c r="O242" s="12">
        <v>56.09</v>
      </c>
      <c r="P242" s="12">
        <v>57.040000999999997</v>
      </c>
      <c r="Q242" s="7">
        <v>658143</v>
      </c>
      <c r="R242" s="12">
        <f t="shared" si="100"/>
        <v>57.040000999999997</v>
      </c>
      <c r="S242" s="12">
        <v>56.343905166254828</v>
      </c>
      <c r="T242" s="12">
        <v>57.040000999999997</v>
      </c>
      <c r="U242" s="12">
        <f t="shared" si="120"/>
        <v>57.226000200000001</v>
      </c>
      <c r="V242" s="12">
        <f t="shared" si="107"/>
        <v>56.966800239999991</v>
      </c>
      <c r="W242" s="7" t="str">
        <f t="shared" si="101"/>
        <v/>
      </c>
      <c r="X242" s="12">
        <f t="shared" si="108"/>
        <v>50.599997999999999</v>
      </c>
      <c r="Y242" s="13" t="str">
        <f t="shared" si="125"/>
        <v/>
      </c>
      <c r="Z242" s="12">
        <f t="shared" si="102"/>
        <v>57.203705659077471</v>
      </c>
      <c r="AA242" s="12">
        <f t="shared" si="109"/>
        <v>57.056309388679473</v>
      </c>
      <c r="AB242" s="7" t="str">
        <f t="shared" si="110"/>
        <v>BUY</v>
      </c>
      <c r="AC242" s="12">
        <f t="shared" si="104"/>
        <v>57.990001999999997</v>
      </c>
      <c r="AD242" s="13" t="str">
        <f t="shared" si="126"/>
        <v/>
      </c>
      <c r="AE242" s="12">
        <f t="shared" si="103"/>
        <v>56.613999800000002</v>
      </c>
      <c r="AF242" s="12">
        <f t="shared" si="106"/>
        <v>57.146400160000006</v>
      </c>
      <c r="AG242" s="7" t="str">
        <f t="shared" si="111"/>
        <v/>
      </c>
      <c r="AH242" s="12">
        <f t="shared" si="105"/>
        <v>57.139999000000003</v>
      </c>
      <c r="AI242" s="13" t="str">
        <f t="shared" si="99"/>
        <v/>
      </c>
      <c r="AK242" s="12">
        <f t="shared" si="112"/>
        <v>0.25919996000001078</v>
      </c>
      <c r="AL242" s="12">
        <f t="shared" si="113"/>
        <v>-0.18279956000000652</v>
      </c>
      <c r="AM242" s="7" t="str">
        <f t="shared" si="114"/>
        <v/>
      </c>
      <c r="AN242" s="7" t="str">
        <f t="shared" si="115"/>
        <v/>
      </c>
      <c r="AO242" s="12">
        <f t="shared" si="121"/>
        <v>0.14739627039799785</v>
      </c>
      <c r="AP242" s="12">
        <f t="shared" si="122"/>
        <v>0.1433753838820806</v>
      </c>
      <c r="AQ242" s="7" t="str">
        <f t="shared" si="116"/>
        <v/>
      </c>
      <c r="AR242" s="7">
        <f t="shared" si="117"/>
        <v>0.29077165428007845</v>
      </c>
      <c r="AS242" s="12">
        <f t="shared" si="123"/>
        <v>-0.53240036000000401</v>
      </c>
      <c r="AT242" s="12">
        <f t="shared" si="124"/>
        <v>0.34080003999999775</v>
      </c>
      <c r="AU242" s="7" t="str">
        <f t="shared" si="118"/>
        <v/>
      </c>
      <c r="AV242" s="7" t="str">
        <f t="shared" si="119"/>
        <v/>
      </c>
    </row>
    <row r="243" spans="12:48" x14ac:dyDescent="0.25">
      <c r="L243" s="11">
        <v>43084</v>
      </c>
      <c r="M243" s="7">
        <v>57.150002000000001</v>
      </c>
      <c r="N243" s="12">
        <v>57.490001999999997</v>
      </c>
      <c r="O243" s="12">
        <v>56.939999</v>
      </c>
      <c r="P243" s="12">
        <v>57.299999</v>
      </c>
      <c r="Q243" s="7">
        <v>580571</v>
      </c>
      <c r="R243" s="12">
        <f t="shared" si="100"/>
        <v>57.299999</v>
      </c>
      <c r="S243" s="12">
        <v>58.340443194094831</v>
      </c>
      <c r="T243" s="12">
        <v>56.299999</v>
      </c>
      <c r="U243" s="12">
        <f t="shared" si="120"/>
        <v>57.213999799999996</v>
      </c>
      <c r="V243" s="12">
        <f t="shared" si="107"/>
        <v>56.986400160000002</v>
      </c>
      <c r="W243" s="7" t="str">
        <f t="shared" si="101"/>
        <v/>
      </c>
      <c r="X243" s="12">
        <f t="shared" si="108"/>
        <v>50.599997999999999</v>
      </c>
      <c r="Y243" s="13" t="str">
        <f t="shared" si="125"/>
        <v/>
      </c>
      <c r="Z243" s="12">
        <f t="shared" si="102"/>
        <v>57.070826301672113</v>
      </c>
      <c r="AA243" s="12">
        <f t="shared" si="109"/>
        <v>57.01027694152134</v>
      </c>
      <c r="AB243" s="7" t="str">
        <f t="shared" si="110"/>
        <v/>
      </c>
      <c r="AC243" s="12">
        <f t="shared" si="104"/>
        <v>57.299999</v>
      </c>
      <c r="AD243" s="13">
        <f t="shared" si="126"/>
        <v>1.189865453013772E-2</v>
      </c>
      <c r="AE243" s="12">
        <f t="shared" si="103"/>
        <v>56.647999400000003</v>
      </c>
      <c r="AF243" s="12">
        <f t="shared" si="106"/>
        <v>57.146000240000006</v>
      </c>
      <c r="AG243" s="7" t="str">
        <f t="shared" si="111"/>
        <v/>
      </c>
      <c r="AH243" s="12">
        <f t="shared" si="105"/>
        <v>57.139999000000003</v>
      </c>
      <c r="AI243" s="13" t="str">
        <f t="shared" si="99"/>
        <v/>
      </c>
      <c r="AK243" s="12">
        <f t="shared" si="112"/>
        <v>0.227599639999994</v>
      </c>
      <c r="AL243" s="12">
        <f t="shared" si="113"/>
        <v>-0.25919996000001078</v>
      </c>
      <c r="AM243" s="7" t="str">
        <f t="shared" si="114"/>
        <v/>
      </c>
      <c r="AN243" s="7" t="str">
        <f t="shared" si="115"/>
        <v/>
      </c>
      <c r="AO243" s="12">
        <f t="shared" si="121"/>
        <v>6.0549360150773168E-2</v>
      </c>
      <c r="AP243" s="12">
        <f t="shared" si="122"/>
        <v>-0.14739627039799785</v>
      </c>
      <c r="AQ243" s="7" t="str">
        <f t="shared" si="116"/>
        <v/>
      </c>
      <c r="AR243" s="7" t="str">
        <f t="shared" si="117"/>
        <v/>
      </c>
      <c r="AS243" s="12">
        <f t="shared" si="123"/>
        <v>-0.49800084000000311</v>
      </c>
      <c r="AT243" s="12">
        <f t="shared" si="124"/>
        <v>0.53240036000000401</v>
      </c>
      <c r="AU243" s="7" t="str">
        <f t="shared" si="118"/>
        <v/>
      </c>
      <c r="AV243" s="7" t="str">
        <f t="shared" si="119"/>
        <v/>
      </c>
    </row>
    <row r="244" spans="12:48" x14ac:dyDescent="0.25">
      <c r="L244" s="11">
        <v>43087</v>
      </c>
      <c r="M244" s="7">
        <v>57.369999</v>
      </c>
      <c r="N244" s="12">
        <v>57.779998999999997</v>
      </c>
      <c r="O244" s="12">
        <v>56.82</v>
      </c>
      <c r="P244" s="12">
        <v>57.16</v>
      </c>
      <c r="Q244" s="7">
        <v>210054</v>
      </c>
      <c r="R244" s="12">
        <f t="shared" si="100"/>
        <v>57.16</v>
      </c>
      <c r="S244" s="12">
        <v>57.281716981785387</v>
      </c>
      <c r="T244" s="12">
        <v>57.16</v>
      </c>
      <c r="U244" s="12">
        <f t="shared" si="120"/>
        <v>57.047999400000002</v>
      </c>
      <c r="V244" s="12">
        <f t="shared" si="107"/>
        <v>56.986000240000003</v>
      </c>
      <c r="W244" s="7" t="str">
        <f t="shared" si="101"/>
        <v/>
      </c>
      <c r="X244" s="12">
        <f t="shared" si="108"/>
        <v>50.599997999999999</v>
      </c>
      <c r="Y244" s="13" t="str">
        <f t="shared" si="125"/>
        <v/>
      </c>
      <c r="Z244" s="12">
        <f t="shared" si="102"/>
        <v>56.897295002440799</v>
      </c>
      <c r="AA244" s="12">
        <f t="shared" si="109"/>
        <v>57.034856220218337</v>
      </c>
      <c r="AB244" s="7" t="str">
        <f t="shared" si="110"/>
        <v>SELL</v>
      </c>
      <c r="AC244" s="12">
        <f t="shared" si="104"/>
        <v>57.299999</v>
      </c>
      <c r="AD244" s="13" t="str">
        <f t="shared" si="126"/>
        <v/>
      </c>
      <c r="AE244" s="12">
        <f t="shared" si="103"/>
        <v>56.911999399999999</v>
      </c>
      <c r="AF244" s="12">
        <f t="shared" si="106"/>
        <v>57.134800120000001</v>
      </c>
      <c r="AG244" s="7" t="str">
        <f t="shared" si="111"/>
        <v/>
      </c>
      <c r="AH244" s="12">
        <f t="shared" si="105"/>
        <v>57.139999000000003</v>
      </c>
      <c r="AI244" s="13" t="str">
        <f t="shared" si="99"/>
        <v/>
      </c>
      <c r="AK244" s="12">
        <f t="shared" si="112"/>
        <v>6.1999159999999165E-2</v>
      </c>
      <c r="AL244" s="12">
        <f t="shared" si="113"/>
        <v>-0.227599639999994</v>
      </c>
      <c r="AM244" s="7" t="str">
        <f t="shared" si="114"/>
        <v/>
      </c>
      <c r="AN244" s="7" t="str">
        <f t="shared" si="115"/>
        <v/>
      </c>
      <c r="AO244" s="12">
        <f t="shared" si="121"/>
        <v>-0.13756121777753805</v>
      </c>
      <c r="AP244" s="12">
        <f t="shared" si="122"/>
        <v>-6.0549360150773168E-2</v>
      </c>
      <c r="AQ244" s="7">
        <f t="shared" si="116"/>
        <v>-0.19811057792831122</v>
      </c>
      <c r="AR244" s="7" t="str">
        <f t="shared" si="117"/>
        <v/>
      </c>
      <c r="AS244" s="12">
        <f t="shared" si="123"/>
        <v>-0.22280072000000217</v>
      </c>
      <c r="AT244" s="12">
        <f t="shared" si="124"/>
        <v>0.49800084000000311</v>
      </c>
      <c r="AU244" s="7" t="str">
        <f t="shared" si="118"/>
        <v/>
      </c>
      <c r="AV244" s="7" t="str">
        <f t="shared" si="119"/>
        <v/>
      </c>
    </row>
    <row r="245" spans="12:48" x14ac:dyDescent="0.25">
      <c r="L245" s="11">
        <v>43088</v>
      </c>
      <c r="M245" s="7">
        <v>57.299999</v>
      </c>
      <c r="N245" s="12">
        <v>57.639999000000003</v>
      </c>
      <c r="O245" s="12">
        <v>57.16</v>
      </c>
      <c r="P245" s="12">
        <v>57.459999000000003</v>
      </c>
      <c r="Q245" s="7">
        <v>137151</v>
      </c>
      <c r="R245" s="12">
        <f t="shared" si="100"/>
        <v>57.459999000000003</v>
      </c>
      <c r="S245" s="12">
        <v>57.748462268772052</v>
      </c>
      <c r="T245" s="12">
        <v>57.459999000000003</v>
      </c>
      <c r="U245" s="12">
        <f t="shared" si="120"/>
        <v>57.111999400000002</v>
      </c>
      <c r="V245" s="12">
        <f t="shared" si="107"/>
        <v>57.014800119999997</v>
      </c>
      <c r="W245" s="7" t="str">
        <f t="shared" si="101"/>
        <v/>
      </c>
      <c r="X245" s="12">
        <f t="shared" si="108"/>
        <v>50.599997999999999</v>
      </c>
      <c r="Y245" s="13" t="str">
        <f t="shared" si="125"/>
        <v/>
      </c>
      <c r="Z245" s="12">
        <f t="shared" si="102"/>
        <v>57.399653178042115</v>
      </c>
      <c r="AA245" s="12">
        <f t="shared" si="109"/>
        <v>56.991890441374544</v>
      </c>
      <c r="AB245" s="7" t="str">
        <f t="shared" si="110"/>
        <v>BUY</v>
      </c>
      <c r="AC245" s="12">
        <f t="shared" si="104"/>
        <v>57.459999000000003</v>
      </c>
      <c r="AD245" s="13">
        <f t="shared" si="126"/>
        <v>2.7923211656601943E-3</v>
      </c>
      <c r="AE245" s="12">
        <f t="shared" si="103"/>
        <v>57.009999800000003</v>
      </c>
      <c r="AF245" s="12">
        <f t="shared" si="106"/>
        <v>57.148000199999998</v>
      </c>
      <c r="AG245" s="7" t="str">
        <f t="shared" si="111"/>
        <v/>
      </c>
      <c r="AH245" s="12">
        <f t="shared" si="105"/>
        <v>57.139999000000003</v>
      </c>
      <c r="AI245" s="13" t="str">
        <f t="shared" si="99"/>
        <v/>
      </c>
      <c r="AK245" s="12">
        <f t="shared" si="112"/>
        <v>9.7199280000005217E-2</v>
      </c>
      <c r="AL245" s="12">
        <f t="shared" si="113"/>
        <v>-6.1999159999999165E-2</v>
      </c>
      <c r="AM245" s="7" t="str">
        <f t="shared" si="114"/>
        <v/>
      </c>
      <c r="AN245" s="7" t="str">
        <f t="shared" si="115"/>
        <v/>
      </c>
      <c r="AO245" s="12">
        <f t="shared" si="121"/>
        <v>0.40776273666757135</v>
      </c>
      <c r="AP245" s="12">
        <f t="shared" si="122"/>
        <v>0.13756121777753805</v>
      </c>
      <c r="AQ245" s="7" t="str">
        <f t="shared" si="116"/>
        <v/>
      </c>
      <c r="AR245" s="7">
        <f t="shared" si="117"/>
        <v>0.54532395444510939</v>
      </c>
      <c r="AS245" s="12">
        <f t="shared" si="123"/>
        <v>-0.13800039999999569</v>
      </c>
      <c r="AT245" s="12">
        <f t="shared" si="124"/>
        <v>0.22280072000000217</v>
      </c>
      <c r="AU245" s="7" t="str">
        <f t="shared" si="118"/>
        <v/>
      </c>
      <c r="AV245" s="7" t="str">
        <f t="shared" si="119"/>
        <v/>
      </c>
    </row>
    <row r="246" spans="12:48" x14ac:dyDescent="0.25">
      <c r="L246" s="11">
        <v>43089</v>
      </c>
      <c r="M246" s="7">
        <v>57.66</v>
      </c>
      <c r="N246" s="12">
        <v>58.119999</v>
      </c>
      <c r="O246" s="12">
        <v>57.439999</v>
      </c>
      <c r="P246" s="12">
        <v>58.09</v>
      </c>
      <c r="Q246" s="7">
        <v>420784</v>
      </c>
      <c r="R246" s="12">
        <f t="shared" si="100"/>
        <v>58.09</v>
      </c>
      <c r="S246" s="12">
        <v>57.283738279303485</v>
      </c>
      <c r="T246" s="12">
        <v>57.09</v>
      </c>
      <c r="U246" s="12">
        <f t="shared" si="120"/>
        <v>57.409999800000001</v>
      </c>
      <c r="V246" s="12">
        <f t="shared" si="107"/>
        <v>57.068000200000007</v>
      </c>
      <c r="W246" s="7" t="str">
        <f t="shared" si="101"/>
        <v/>
      </c>
      <c r="X246" s="12">
        <f t="shared" si="108"/>
        <v>50.599997999999999</v>
      </c>
      <c r="Y246" s="13" t="str">
        <f t="shared" si="125"/>
        <v/>
      </c>
      <c r="Z246" s="12">
        <f t="shared" si="102"/>
        <v>57.837282851396935</v>
      </c>
      <c r="AA246" s="12">
        <f t="shared" si="109"/>
        <v>57.138271316368325</v>
      </c>
      <c r="AB246" s="7" t="str">
        <f t="shared" si="110"/>
        <v/>
      </c>
      <c r="AC246" s="12">
        <f t="shared" si="104"/>
        <v>58.09</v>
      </c>
      <c r="AD246" s="13">
        <f t="shared" si="126"/>
        <v>-1.0964166567423606E-2</v>
      </c>
      <c r="AE246" s="12">
        <f t="shared" si="103"/>
        <v>57.473999800000001</v>
      </c>
      <c r="AF246" s="12">
        <f t="shared" si="106"/>
        <v>57.254400199999999</v>
      </c>
      <c r="AG246" s="7" t="str">
        <f t="shared" si="111"/>
        <v>BUY</v>
      </c>
      <c r="AH246" s="12">
        <f t="shared" si="105"/>
        <v>57.139999000000003</v>
      </c>
      <c r="AI246" s="13" t="str">
        <f t="shared" si="99"/>
        <v/>
      </c>
      <c r="AK246" s="12">
        <f t="shared" si="112"/>
        <v>0.34199959999999408</v>
      </c>
      <c r="AL246" s="12">
        <f t="shared" si="113"/>
        <v>-9.7199280000005217E-2</v>
      </c>
      <c r="AM246" s="7" t="str">
        <f t="shared" si="114"/>
        <v/>
      </c>
      <c r="AN246" s="7" t="str">
        <f t="shared" si="115"/>
        <v/>
      </c>
      <c r="AO246" s="12">
        <f t="shared" si="121"/>
        <v>0.69901153502861035</v>
      </c>
      <c r="AP246" s="12">
        <f t="shared" si="122"/>
        <v>-0.40776273666757135</v>
      </c>
      <c r="AQ246" s="7" t="str">
        <f t="shared" si="116"/>
        <v/>
      </c>
      <c r="AR246" s="7" t="str">
        <f t="shared" si="117"/>
        <v/>
      </c>
      <c r="AS246" s="12">
        <f t="shared" si="123"/>
        <v>0.21959960000000223</v>
      </c>
      <c r="AT246" s="12">
        <f t="shared" si="124"/>
        <v>0.13800039999999569</v>
      </c>
      <c r="AU246" s="7" t="str">
        <f t="shared" si="118"/>
        <v/>
      </c>
      <c r="AV246" s="7">
        <f t="shared" si="119"/>
        <v>0.35759999999999792</v>
      </c>
    </row>
    <row r="247" spans="12:48" x14ac:dyDescent="0.25">
      <c r="L247" s="11">
        <v>43090</v>
      </c>
      <c r="M247" s="7">
        <v>58.02</v>
      </c>
      <c r="N247" s="12">
        <v>58.380001</v>
      </c>
      <c r="O247" s="12">
        <v>57.630001</v>
      </c>
      <c r="P247" s="12">
        <v>58.360000999999997</v>
      </c>
      <c r="Q247" s="7">
        <v>420844</v>
      </c>
      <c r="R247" s="12">
        <f t="shared" si="100"/>
        <v>58.360000999999997</v>
      </c>
      <c r="S247" s="12">
        <v>58.532053533028936</v>
      </c>
      <c r="T247" s="12">
        <v>59.360000999999997</v>
      </c>
      <c r="U247" s="12">
        <f t="shared" si="120"/>
        <v>57.673999800000004</v>
      </c>
      <c r="V247" s="12">
        <f t="shared" si="107"/>
        <v>57.174400200000001</v>
      </c>
      <c r="W247" s="7" t="str">
        <f t="shared" si="101"/>
        <v/>
      </c>
      <c r="X247" s="12">
        <f t="shared" si="108"/>
        <v>50.599997999999999</v>
      </c>
      <c r="Y247" s="13" t="str">
        <f t="shared" si="125"/>
        <v/>
      </c>
      <c r="Z247" s="12">
        <f t="shared" si="102"/>
        <v>57.768959009521041</v>
      </c>
      <c r="AA247" s="12">
        <f t="shared" si="109"/>
        <v>57.216526832735546</v>
      </c>
      <c r="AB247" s="7" t="str">
        <f t="shared" si="110"/>
        <v/>
      </c>
      <c r="AC247" s="12">
        <f t="shared" si="104"/>
        <v>58.09</v>
      </c>
      <c r="AD247" s="13" t="str">
        <f t="shared" si="126"/>
        <v/>
      </c>
      <c r="AE247" s="12">
        <f t="shared" si="103"/>
        <v>57.908000200000004</v>
      </c>
      <c r="AF247" s="12">
        <f t="shared" si="106"/>
        <v>57.340000160000002</v>
      </c>
      <c r="AG247" s="7" t="str">
        <f t="shared" si="111"/>
        <v/>
      </c>
      <c r="AH247" s="12">
        <f t="shared" si="105"/>
        <v>58.360000999999997</v>
      </c>
      <c r="AI247" s="13">
        <f t="shared" si="99"/>
        <v>-2.1351102928790722E-2</v>
      </c>
      <c r="AK247" s="12">
        <f t="shared" si="112"/>
        <v>0.49959960000000336</v>
      </c>
      <c r="AL247" s="12">
        <f t="shared" si="113"/>
        <v>-0.34199959999999408</v>
      </c>
      <c r="AM247" s="7" t="str">
        <f t="shared" si="114"/>
        <v/>
      </c>
      <c r="AN247" s="7" t="str">
        <f t="shared" si="115"/>
        <v/>
      </c>
      <c r="AO247" s="12">
        <f t="shared" si="121"/>
        <v>0.55243217678549428</v>
      </c>
      <c r="AP247" s="12">
        <f t="shared" si="122"/>
        <v>-0.69901153502861035</v>
      </c>
      <c r="AQ247" s="7" t="str">
        <f t="shared" si="116"/>
        <v/>
      </c>
      <c r="AR247" s="7" t="str">
        <f t="shared" si="117"/>
        <v/>
      </c>
      <c r="AS247" s="12">
        <f t="shared" si="123"/>
        <v>0.56800004000000115</v>
      </c>
      <c r="AT247" s="12">
        <f t="shared" si="124"/>
        <v>-0.21959960000000223</v>
      </c>
      <c r="AU247" s="7" t="str">
        <f t="shared" si="118"/>
        <v/>
      </c>
      <c r="AV247" s="7" t="str">
        <f t="shared" si="119"/>
        <v/>
      </c>
    </row>
    <row r="248" spans="12:48" x14ac:dyDescent="0.25">
      <c r="L248" s="11">
        <v>43091</v>
      </c>
      <c r="M248" s="7">
        <v>58.209999000000003</v>
      </c>
      <c r="N248" s="12">
        <v>58.5</v>
      </c>
      <c r="O248" s="12">
        <v>57.869999</v>
      </c>
      <c r="P248" s="12">
        <v>58.470001000000003</v>
      </c>
      <c r="Q248" s="7">
        <v>405320</v>
      </c>
      <c r="R248" s="12">
        <f t="shared" si="100"/>
        <v>58.470001000000003</v>
      </c>
      <c r="S248" s="12">
        <v>57.998823984715315</v>
      </c>
      <c r="T248" s="12">
        <v>58.470001000000003</v>
      </c>
      <c r="U248" s="12">
        <f t="shared" si="120"/>
        <v>57.908000200000004</v>
      </c>
      <c r="V248" s="12">
        <f t="shared" si="107"/>
        <v>57.300000159999996</v>
      </c>
      <c r="W248" s="7" t="str">
        <f t="shared" si="101"/>
        <v/>
      </c>
      <c r="X248" s="12">
        <f t="shared" si="108"/>
        <v>50.599997999999999</v>
      </c>
      <c r="Y248" s="13" t="str">
        <f t="shared" si="125"/>
        <v/>
      </c>
      <c r="Z248" s="12">
        <f t="shared" si="102"/>
        <v>58.59431651695693</v>
      </c>
      <c r="AA248" s="12">
        <f t="shared" si="109"/>
        <v>57.474736922149823</v>
      </c>
      <c r="AB248" s="7" t="str">
        <f t="shared" si="110"/>
        <v/>
      </c>
      <c r="AC248" s="12">
        <f t="shared" si="104"/>
        <v>58.09</v>
      </c>
      <c r="AD248" s="13" t="str">
        <f t="shared" si="126"/>
        <v/>
      </c>
      <c r="AE248" s="12">
        <f t="shared" si="103"/>
        <v>58.670000400000006</v>
      </c>
      <c r="AF248" s="12">
        <f t="shared" si="106"/>
        <v>57.613200239999998</v>
      </c>
      <c r="AG248" s="7" t="str">
        <f t="shared" si="111"/>
        <v/>
      </c>
      <c r="AH248" s="12">
        <f t="shared" si="105"/>
        <v>58.360000999999997</v>
      </c>
      <c r="AI248" s="13" t="str">
        <f t="shared" si="99"/>
        <v/>
      </c>
      <c r="AK248" s="12">
        <f t="shared" si="112"/>
        <v>0.6080000400000074</v>
      </c>
      <c r="AL248" s="12">
        <f t="shared" si="113"/>
        <v>-0.49959960000000336</v>
      </c>
      <c r="AM248" s="7" t="str">
        <f t="shared" si="114"/>
        <v/>
      </c>
      <c r="AN248" s="7" t="str">
        <f t="shared" si="115"/>
        <v/>
      </c>
      <c r="AO248" s="12">
        <f t="shared" si="121"/>
        <v>1.1195795948071066</v>
      </c>
      <c r="AP248" s="12">
        <f t="shared" si="122"/>
        <v>-0.55243217678549428</v>
      </c>
      <c r="AQ248" s="7" t="str">
        <f t="shared" si="116"/>
        <v/>
      </c>
      <c r="AR248" s="7" t="str">
        <f t="shared" si="117"/>
        <v/>
      </c>
      <c r="AS248" s="12">
        <f t="shared" si="123"/>
        <v>1.0568001600000088</v>
      </c>
      <c r="AT248" s="12">
        <f t="shared" si="124"/>
        <v>-0.56800004000000115</v>
      </c>
      <c r="AU248" s="7" t="str">
        <f t="shared" si="118"/>
        <v/>
      </c>
      <c r="AV248" s="7" t="str">
        <f t="shared" si="119"/>
        <v/>
      </c>
    </row>
    <row r="249" spans="12:48" x14ac:dyDescent="0.25">
      <c r="L249" s="11">
        <v>43095</v>
      </c>
      <c r="M249" s="7">
        <v>58.400002000000001</v>
      </c>
      <c r="N249" s="12">
        <v>60.009998000000003</v>
      </c>
      <c r="O249" s="12">
        <v>58.32</v>
      </c>
      <c r="P249" s="12">
        <v>59.970001000000003</v>
      </c>
      <c r="Q249" s="7">
        <v>324554</v>
      </c>
      <c r="R249" s="12">
        <f t="shared" si="100"/>
        <v>59.970001000000003</v>
      </c>
      <c r="S249" s="12">
        <v>61.408504518964847</v>
      </c>
      <c r="T249" s="12">
        <v>60.970001000000003</v>
      </c>
      <c r="U249" s="12">
        <f t="shared" si="120"/>
        <v>58.470000400000004</v>
      </c>
      <c r="V249" s="12">
        <f t="shared" si="107"/>
        <v>57.493200239999993</v>
      </c>
      <c r="W249" s="7" t="str">
        <f t="shared" si="101"/>
        <v/>
      </c>
      <c r="X249" s="12">
        <f t="shared" si="108"/>
        <v>50.599997999999999</v>
      </c>
      <c r="Y249" s="13" t="str">
        <f t="shared" si="125"/>
        <v/>
      </c>
      <c r="Z249" s="12">
        <f t="shared" si="102"/>
        <v>58.814806007421467</v>
      </c>
      <c r="AA249" s="12">
        <f t="shared" si="109"/>
        <v>57.567911328571974</v>
      </c>
      <c r="AB249" s="7" t="str">
        <f t="shared" si="110"/>
        <v/>
      </c>
      <c r="AC249" s="12">
        <f t="shared" si="104"/>
        <v>58.09</v>
      </c>
      <c r="AD249" s="13" t="str">
        <f t="shared" si="126"/>
        <v/>
      </c>
      <c r="AE249" s="12">
        <f t="shared" si="103"/>
        <v>58.906000400000003</v>
      </c>
      <c r="AF249" s="12">
        <f t="shared" si="106"/>
        <v>57.656800239999995</v>
      </c>
      <c r="AG249" s="7" t="str">
        <f t="shared" si="111"/>
        <v/>
      </c>
      <c r="AH249" s="12">
        <f t="shared" si="105"/>
        <v>58.360000999999997</v>
      </c>
      <c r="AI249" s="13" t="str">
        <f t="shared" si="99"/>
        <v/>
      </c>
      <c r="AK249" s="12">
        <f t="shared" si="112"/>
        <v>0.97680016000001046</v>
      </c>
      <c r="AL249" s="12">
        <f t="shared" si="113"/>
        <v>-0.6080000400000074</v>
      </c>
      <c r="AM249" s="7" t="str">
        <f t="shared" si="114"/>
        <v/>
      </c>
      <c r="AN249" s="7" t="str">
        <f t="shared" si="115"/>
        <v/>
      </c>
      <c r="AO249" s="12">
        <f t="shared" si="121"/>
        <v>1.2468946788494932</v>
      </c>
      <c r="AP249" s="12">
        <f t="shared" si="122"/>
        <v>-1.1195795948071066</v>
      </c>
      <c r="AQ249" s="7" t="str">
        <f t="shared" si="116"/>
        <v/>
      </c>
      <c r="AR249" s="7" t="str">
        <f t="shared" si="117"/>
        <v/>
      </c>
      <c r="AS249" s="12">
        <f t="shared" si="123"/>
        <v>1.249200160000008</v>
      </c>
      <c r="AT249" s="12">
        <f t="shared" si="124"/>
        <v>-1.0568001600000088</v>
      </c>
      <c r="AU249" s="7" t="str">
        <f t="shared" si="118"/>
        <v/>
      </c>
      <c r="AV249" s="7" t="str">
        <f t="shared" si="119"/>
        <v/>
      </c>
    </row>
    <row r="250" spans="12:48" x14ac:dyDescent="0.25">
      <c r="L250" s="11">
        <v>43096</v>
      </c>
      <c r="M250" s="7">
        <v>59.790000999999997</v>
      </c>
      <c r="N250" s="12">
        <v>59.93</v>
      </c>
      <c r="O250" s="12">
        <v>59.330002</v>
      </c>
      <c r="P250" s="12">
        <v>59.639999000000003</v>
      </c>
      <c r="Q250" s="7">
        <v>437785</v>
      </c>
      <c r="R250" s="12">
        <f t="shared" si="100"/>
        <v>59.639999000000003</v>
      </c>
      <c r="S250" s="12">
        <v>58.850909721094744</v>
      </c>
      <c r="T250" s="12">
        <v>58.639999000000003</v>
      </c>
      <c r="U250" s="12">
        <f t="shared" si="120"/>
        <v>58.906000400000003</v>
      </c>
      <c r="V250" s="12">
        <f t="shared" si="107"/>
        <v>57.616800239999996</v>
      </c>
      <c r="W250" s="7" t="str">
        <f t="shared" si="101"/>
        <v/>
      </c>
      <c r="X250" s="12">
        <f t="shared" si="108"/>
        <v>50.599997999999999</v>
      </c>
      <c r="Y250" s="13" t="str">
        <f t="shared" si="125"/>
        <v/>
      </c>
      <c r="Z250" s="12">
        <f t="shared" si="102"/>
        <v>59.041950451467514</v>
      </c>
      <c r="AA250" s="12">
        <f t="shared" si="109"/>
        <v>57.674923225807127</v>
      </c>
      <c r="AB250" s="7" t="str">
        <f t="shared" si="110"/>
        <v/>
      </c>
      <c r="AC250" s="12">
        <f t="shared" si="104"/>
        <v>58.09</v>
      </c>
      <c r="AD250" s="13" t="str">
        <f t="shared" si="126"/>
        <v/>
      </c>
      <c r="AE250" s="12">
        <f t="shared" si="103"/>
        <v>59.656000399999996</v>
      </c>
      <c r="AF250" s="12">
        <f t="shared" si="106"/>
        <v>57.886800239999985</v>
      </c>
      <c r="AG250" s="7" t="str">
        <f t="shared" si="111"/>
        <v/>
      </c>
      <c r="AH250" s="12">
        <f t="shared" si="105"/>
        <v>58.360000999999997</v>
      </c>
      <c r="AI250" s="13" t="str">
        <f t="shared" si="99"/>
        <v/>
      </c>
      <c r="AK250" s="12">
        <f t="shared" si="112"/>
        <v>1.2892001600000071</v>
      </c>
      <c r="AL250" s="12">
        <f t="shared" si="113"/>
        <v>-0.97680016000001046</v>
      </c>
      <c r="AM250" s="7" t="str">
        <f t="shared" si="114"/>
        <v/>
      </c>
      <c r="AN250" s="7" t="str">
        <f t="shared" si="115"/>
        <v/>
      </c>
      <c r="AO250" s="12">
        <f t="shared" si="121"/>
        <v>1.3670272256603866</v>
      </c>
      <c r="AP250" s="12">
        <f t="shared" si="122"/>
        <v>-1.2468946788494932</v>
      </c>
      <c r="AQ250" s="7" t="str">
        <f t="shared" si="116"/>
        <v/>
      </c>
      <c r="AR250" s="7" t="str">
        <f t="shared" si="117"/>
        <v/>
      </c>
      <c r="AS250" s="12">
        <f t="shared" si="123"/>
        <v>1.7692001600000111</v>
      </c>
      <c r="AT250" s="12">
        <f t="shared" si="124"/>
        <v>-1.249200160000008</v>
      </c>
      <c r="AU250" s="7" t="str">
        <f t="shared" si="118"/>
        <v/>
      </c>
      <c r="AV250" s="7" t="str">
        <f t="shared" si="119"/>
        <v/>
      </c>
    </row>
    <row r="251" spans="12:48" x14ac:dyDescent="0.25">
      <c r="L251" s="11">
        <v>43097</v>
      </c>
      <c r="M251" s="7">
        <v>59.529998999999997</v>
      </c>
      <c r="N251" s="12">
        <v>59.939999</v>
      </c>
      <c r="O251" s="12">
        <v>59.439999</v>
      </c>
      <c r="P251" s="12">
        <v>59.84</v>
      </c>
      <c r="Q251" s="7">
        <v>402396</v>
      </c>
      <c r="R251" s="12">
        <f t="shared" si="100"/>
        <v>59.84</v>
      </c>
      <c r="S251" s="12">
        <v>58.419460499533706</v>
      </c>
      <c r="T251" s="12">
        <v>60.84</v>
      </c>
      <c r="U251" s="12">
        <f t="shared" si="120"/>
        <v>59.256000399999991</v>
      </c>
      <c r="V251" s="12">
        <f t="shared" si="107"/>
        <v>57.766800239999981</v>
      </c>
      <c r="W251" s="7" t="str">
        <f t="shared" si="101"/>
        <v/>
      </c>
      <c r="X251" s="12">
        <f t="shared" si="108"/>
        <v>50.599997999999999</v>
      </c>
      <c r="Y251" s="13" t="str">
        <f t="shared" si="125"/>
        <v/>
      </c>
      <c r="Z251" s="12">
        <f t="shared" si="102"/>
        <v>59.11585857020966</v>
      </c>
      <c r="AA251" s="12">
        <f t="shared" si="109"/>
        <v>57.722456659132995</v>
      </c>
      <c r="AB251" s="7" t="str">
        <f t="shared" si="110"/>
        <v/>
      </c>
      <c r="AC251" s="12">
        <f t="shared" si="104"/>
        <v>58.09</v>
      </c>
      <c r="AD251" s="13" t="str">
        <f t="shared" si="126"/>
        <v/>
      </c>
      <c r="AE251" s="12">
        <f t="shared" si="103"/>
        <v>59.867999800000007</v>
      </c>
      <c r="AF251" s="12">
        <f t="shared" si="106"/>
        <v>58.030400079999993</v>
      </c>
      <c r="AG251" s="7" t="str">
        <f t="shared" si="111"/>
        <v/>
      </c>
      <c r="AH251" s="12">
        <f t="shared" si="105"/>
        <v>58.360000999999997</v>
      </c>
      <c r="AI251" s="13" t="str">
        <f t="shared" si="99"/>
        <v/>
      </c>
      <c r="AK251" s="12">
        <f t="shared" si="112"/>
        <v>1.48920016000001</v>
      </c>
      <c r="AL251" s="12">
        <f t="shared" si="113"/>
        <v>-1.2892001600000071</v>
      </c>
      <c r="AM251" s="7" t="str">
        <f t="shared" si="114"/>
        <v/>
      </c>
      <c r="AN251" s="7" t="str">
        <f t="shared" si="115"/>
        <v/>
      </c>
      <c r="AO251" s="12">
        <f t="shared" si="121"/>
        <v>1.3934019110766656</v>
      </c>
      <c r="AP251" s="12">
        <f t="shared" si="122"/>
        <v>-1.3670272256603866</v>
      </c>
      <c r="AQ251" s="7" t="str">
        <f t="shared" si="116"/>
        <v/>
      </c>
      <c r="AR251" s="7" t="str">
        <f t="shared" si="117"/>
        <v/>
      </c>
      <c r="AS251" s="12">
        <f t="shared" si="123"/>
        <v>1.8375997200000143</v>
      </c>
      <c r="AT251" s="12">
        <f t="shared" si="124"/>
        <v>-1.7692001600000111</v>
      </c>
      <c r="AU251" s="7" t="str">
        <f t="shared" si="118"/>
        <v/>
      </c>
      <c r="AV251" s="7" t="str">
        <f t="shared" si="119"/>
        <v/>
      </c>
    </row>
    <row r="252" spans="12:48" x14ac:dyDescent="0.25">
      <c r="L252" s="11">
        <v>43098</v>
      </c>
      <c r="M252" s="7">
        <v>59.91</v>
      </c>
      <c r="N252" s="12">
        <v>60.509998000000003</v>
      </c>
      <c r="O252" s="12">
        <v>59.82</v>
      </c>
      <c r="P252" s="12">
        <v>60.419998</v>
      </c>
      <c r="Q252" s="7">
        <v>345962</v>
      </c>
      <c r="R252" s="12">
        <f t="shared" si="100"/>
        <v>60.419998</v>
      </c>
      <c r="S252" s="12">
        <v>58.901594126739717</v>
      </c>
      <c r="T252" s="12">
        <v>60.419998</v>
      </c>
      <c r="U252" s="12">
        <f t="shared" si="120"/>
        <v>59.667999800000004</v>
      </c>
      <c r="V252" s="12">
        <f t="shared" si="107"/>
        <v>57.910400079999988</v>
      </c>
      <c r="W252" s="7" t="str">
        <f t="shared" si="101"/>
        <v/>
      </c>
      <c r="X252" s="12">
        <f t="shared" si="108"/>
        <v>50.599997999999999</v>
      </c>
      <c r="Y252" s="13" t="str">
        <f t="shared" si="125"/>
        <v/>
      </c>
      <c r="Z252" s="12">
        <f t="shared" si="102"/>
        <v>59.458144631718127</v>
      </c>
      <c r="AA252" s="12">
        <f t="shared" si="109"/>
        <v>57.797076703015847</v>
      </c>
      <c r="AB252" s="7" t="str">
        <f t="shared" si="110"/>
        <v/>
      </c>
      <c r="AC252" s="12">
        <f t="shared" si="104"/>
        <v>58.09</v>
      </c>
      <c r="AD252" s="13" t="str">
        <f t="shared" si="126"/>
        <v/>
      </c>
      <c r="AE252" s="12">
        <f t="shared" si="103"/>
        <v>60.247999400000005</v>
      </c>
      <c r="AF252" s="12">
        <f t="shared" si="106"/>
        <v>58.12440003999999</v>
      </c>
      <c r="AG252" s="7" t="str">
        <f t="shared" si="111"/>
        <v/>
      </c>
      <c r="AH252" s="12">
        <f t="shared" si="105"/>
        <v>58.360000999999997</v>
      </c>
      <c r="AI252" s="13" t="str">
        <f t="shared" si="99"/>
        <v/>
      </c>
      <c r="AK252" s="12">
        <f t="shared" si="112"/>
        <v>1.757599720000016</v>
      </c>
      <c r="AL252" s="12">
        <f t="shared" si="113"/>
        <v>-1.48920016000001</v>
      </c>
      <c r="AM252" s="7" t="str">
        <f t="shared" si="114"/>
        <v/>
      </c>
      <c r="AN252" s="7" t="str">
        <f t="shared" si="115"/>
        <v/>
      </c>
      <c r="AO252" s="12">
        <f t="shared" si="121"/>
        <v>1.6610679287022805</v>
      </c>
      <c r="AP252" s="12">
        <f t="shared" si="122"/>
        <v>-1.3934019110766656</v>
      </c>
      <c r="AQ252" s="7" t="str">
        <f t="shared" si="116"/>
        <v/>
      </c>
      <c r="AR252" s="7" t="str">
        <f t="shared" si="117"/>
        <v/>
      </c>
      <c r="AS252" s="12">
        <f t="shared" si="123"/>
        <v>2.1235993600000143</v>
      </c>
      <c r="AT252" s="12">
        <f t="shared" si="124"/>
        <v>-1.8375997200000143</v>
      </c>
      <c r="AU252" s="7" t="str">
        <f t="shared" si="118"/>
        <v/>
      </c>
      <c r="AV252" s="7" t="str">
        <f t="shared" si="119"/>
        <v/>
      </c>
    </row>
    <row r="253" spans="12:48" x14ac:dyDescent="0.25">
      <c r="L253" s="11">
        <v>43102</v>
      </c>
      <c r="M253" s="7">
        <v>60.200001</v>
      </c>
      <c r="N253" s="12">
        <v>60.740001999999997</v>
      </c>
      <c r="O253" s="12">
        <v>60.099997999999999</v>
      </c>
      <c r="P253" s="12">
        <v>60.369999</v>
      </c>
      <c r="Q253" s="7">
        <v>464478</v>
      </c>
      <c r="R253" s="12">
        <f t="shared" si="100"/>
        <v>60.369999</v>
      </c>
      <c r="S253" s="12">
        <v>59.710254292257645</v>
      </c>
      <c r="T253" s="12">
        <v>60.369999</v>
      </c>
      <c r="U253" s="12">
        <f t="shared" si="120"/>
        <v>60.047999400000002</v>
      </c>
      <c r="V253" s="12">
        <f t="shared" si="107"/>
        <v>58.004400039999993</v>
      </c>
      <c r="W253" s="7" t="str">
        <f t="shared" si="101"/>
        <v/>
      </c>
      <c r="X253" s="12">
        <f t="shared" si="108"/>
        <v>50.599997999999999</v>
      </c>
      <c r="Y253" s="13" t="str">
        <f t="shared" si="125"/>
        <v/>
      </c>
      <c r="Z253" s="12">
        <f t="shared" si="102"/>
        <v>59.603075755146236</v>
      </c>
      <c r="AA253" s="12">
        <f t="shared" si="109"/>
        <v>57.931025378543062</v>
      </c>
      <c r="AB253" s="7" t="str">
        <f t="shared" si="110"/>
        <v/>
      </c>
      <c r="AC253" s="12">
        <f t="shared" si="104"/>
        <v>58.09</v>
      </c>
      <c r="AD253" s="13" t="str">
        <f t="shared" si="126"/>
        <v/>
      </c>
      <c r="AE253" s="12">
        <f t="shared" si="103"/>
        <v>60.37999940000001</v>
      </c>
      <c r="AF253" s="12">
        <f t="shared" si="106"/>
        <v>58.22520003999999</v>
      </c>
      <c r="AG253" s="7" t="str">
        <f t="shared" si="111"/>
        <v/>
      </c>
      <c r="AH253" s="12">
        <f t="shared" si="105"/>
        <v>58.360000999999997</v>
      </c>
      <c r="AI253" s="13" t="str">
        <f t="shared" si="99"/>
        <v/>
      </c>
      <c r="AK253" s="12">
        <f t="shared" si="112"/>
        <v>2.0435993600000089</v>
      </c>
      <c r="AL253" s="12">
        <f t="shared" si="113"/>
        <v>-1.757599720000016</v>
      </c>
      <c r="AM253" s="7" t="str">
        <f t="shared" si="114"/>
        <v/>
      </c>
      <c r="AN253" s="7" t="str">
        <f t="shared" si="115"/>
        <v/>
      </c>
      <c r="AO253" s="12">
        <f t="shared" si="121"/>
        <v>1.672050376603174</v>
      </c>
      <c r="AP253" s="12">
        <f t="shared" si="122"/>
        <v>-1.6610679287022805</v>
      </c>
      <c r="AQ253" s="7" t="str">
        <f t="shared" si="116"/>
        <v/>
      </c>
      <c r="AR253" s="7" t="str">
        <f t="shared" si="117"/>
        <v/>
      </c>
      <c r="AS253" s="12">
        <f t="shared" si="123"/>
        <v>2.1547993600000197</v>
      </c>
      <c r="AT253" s="12">
        <f t="shared" si="124"/>
        <v>-2.1235993600000143</v>
      </c>
      <c r="AU253" s="7" t="str">
        <f t="shared" si="118"/>
        <v/>
      </c>
      <c r="AV253" s="7" t="str">
        <f t="shared" si="119"/>
        <v/>
      </c>
    </row>
    <row r="254" spans="12:48" x14ac:dyDescent="0.25">
      <c r="L254" s="11">
        <v>43103</v>
      </c>
      <c r="M254" s="7">
        <v>60.389999000000003</v>
      </c>
      <c r="N254" s="12">
        <v>61.970001000000003</v>
      </c>
      <c r="O254" s="12">
        <v>60.279998999999997</v>
      </c>
      <c r="P254" s="12">
        <v>61.630001</v>
      </c>
      <c r="Q254" s="7">
        <v>510313</v>
      </c>
      <c r="R254" s="12">
        <f t="shared" si="100"/>
        <v>61.630001</v>
      </c>
      <c r="S254" s="12">
        <v>62.133160136105374</v>
      </c>
      <c r="T254" s="12">
        <v>61.630001</v>
      </c>
      <c r="U254" s="12">
        <f t="shared" si="120"/>
        <v>60.37999940000001</v>
      </c>
      <c r="V254" s="12">
        <f t="shared" si="107"/>
        <v>58.145200039999992</v>
      </c>
      <c r="W254" s="7" t="str">
        <f t="shared" si="101"/>
        <v/>
      </c>
      <c r="X254" s="12">
        <f t="shared" si="108"/>
        <v>50.599997999999999</v>
      </c>
      <c r="Y254" s="13" t="str">
        <f t="shared" si="125"/>
        <v/>
      </c>
      <c r="Z254" s="12">
        <f t="shared" si="102"/>
        <v>60.225229795082029</v>
      </c>
      <c r="AA254" s="12">
        <f t="shared" si="109"/>
        <v>58.119211761328785</v>
      </c>
      <c r="AB254" s="7" t="str">
        <f t="shared" si="110"/>
        <v/>
      </c>
      <c r="AC254" s="12">
        <f t="shared" si="104"/>
        <v>58.09</v>
      </c>
      <c r="AD254" s="13" t="str">
        <f t="shared" si="126"/>
        <v/>
      </c>
      <c r="AE254" s="12">
        <f t="shared" si="103"/>
        <v>61.253999199999996</v>
      </c>
      <c r="AF254" s="12">
        <f t="shared" si="106"/>
        <v>58.385999879999993</v>
      </c>
      <c r="AG254" s="7" t="str">
        <f t="shared" si="111"/>
        <v/>
      </c>
      <c r="AH254" s="12">
        <f t="shared" si="105"/>
        <v>58.360000999999997</v>
      </c>
      <c r="AI254" s="13" t="str">
        <f t="shared" si="99"/>
        <v/>
      </c>
      <c r="AK254" s="12">
        <f t="shared" si="112"/>
        <v>2.234799360000018</v>
      </c>
      <c r="AL254" s="12">
        <f t="shared" si="113"/>
        <v>-2.0435993600000089</v>
      </c>
      <c r="AM254" s="7" t="str">
        <f t="shared" si="114"/>
        <v/>
      </c>
      <c r="AN254" s="7" t="str">
        <f t="shared" si="115"/>
        <v/>
      </c>
      <c r="AO254" s="12">
        <f t="shared" si="121"/>
        <v>2.1060180337532444</v>
      </c>
      <c r="AP254" s="12">
        <f t="shared" si="122"/>
        <v>-1.672050376603174</v>
      </c>
      <c r="AQ254" s="7" t="str">
        <f t="shared" si="116"/>
        <v/>
      </c>
      <c r="AR254" s="7" t="str">
        <f t="shared" si="117"/>
        <v/>
      </c>
      <c r="AS254" s="12">
        <f t="shared" si="123"/>
        <v>2.8679993200000027</v>
      </c>
      <c r="AT254" s="12">
        <f t="shared" si="124"/>
        <v>-2.1547993600000197</v>
      </c>
      <c r="AU254" s="7" t="str">
        <f t="shared" si="118"/>
        <v/>
      </c>
      <c r="AV254" s="7" t="str">
        <f t="shared" si="119"/>
        <v/>
      </c>
    </row>
    <row r="255" spans="12:48" x14ac:dyDescent="0.25">
      <c r="L255" s="11">
        <v>43104</v>
      </c>
      <c r="M255" s="7">
        <v>61.959999000000003</v>
      </c>
      <c r="N255" s="12">
        <v>62.209999000000003</v>
      </c>
      <c r="O255" s="12">
        <v>61.59</v>
      </c>
      <c r="P255" s="12">
        <v>62.009998000000003</v>
      </c>
      <c r="Q255" s="7">
        <v>673859</v>
      </c>
      <c r="R255" s="12">
        <f t="shared" si="100"/>
        <v>62.009998000000003</v>
      </c>
      <c r="S255" s="12">
        <v>61.961679920773726</v>
      </c>
      <c r="T255" s="12">
        <v>63.009998000000003</v>
      </c>
      <c r="U255" s="12">
        <f t="shared" si="120"/>
        <v>60.853999199999997</v>
      </c>
      <c r="V255" s="12">
        <f t="shared" si="107"/>
        <v>58.305999879999987</v>
      </c>
      <c r="W255" s="7" t="str">
        <f t="shared" si="101"/>
        <v/>
      </c>
      <c r="X255" s="12">
        <f t="shared" si="108"/>
        <v>50.599997999999999</v>
      </c>
      <c r="Y255" s="13" t="str">
        <f t="shared" si="125"/>
        <v/>
      </c>
      <c r="Z255" s="12">
        <f t="shared" si="102"/>
        <v>61.03493924818649</v>
      </c>
      <c r="AA255" s="12">
        <f t="shared" si="109"/>
        <v>58.3863885652043</v>
      </c>
      <c r="AB255" s="7" t="str">
        <f t="shared" si="110"/>
        <v/>
      </c>
      <c r="AC255" s="12">
        <f t="shared" si="104"/>
        <v>58.09</v>
      </c>
      <c r="AD255" s="13" t="str">
        <f t="shared" si="126"/>
        <v/>
      </c>
      <c r="AE255" s="12">
        <f t="shared" si="103"/>
        <v>61.373999000000005</v>
      </c>
      <c r="AF255" s="12">
        <f t="shared" si="106"/>
        <v>58.591599879999997</v>
      </c>
      <c r="AG255" s="7" t="str">
        <f t="shared" si="111"/>
        <v/>
      </c>
      <c r="AH255" s="12">
        <f t="shared" si="105"/>
        <v>58.360000999999997</v>
      </c>
      <c r="AI255" s="13" t="str">
        <f t="shared" si="99"/>
        <v/>
      </c>
      <c r="AK255" s="12">
        <f t="shared" si="112"/>
        <v>2.5479993200000095</v>
      </c>
      <c r="AL255" s="12">
        <f t="shared" si="113"/>
        <v>-2.234799360000018</v>
      </c>
      <c r="AM255" s="7" t="str">
        <f t="shared" si="114"/>
        <v/>
      </c>
      <c r="AN255" s="7" t="str">
        <f t="shared" si="115"/>
        <v/>
      </c>
      <c r="AO255" s="12">
        <f t="shared" si="121"/>
        <v>2.6485506829821901</v>
      </c>
      <c r="AP255" s="12">
        <f t="shared" si="122"/>
        <v>-2.1060180337532444</v>
      </c>
      <c r="AQ255" s="7" t="str">
        <f t="shared" si="116"/>
        <v/>
      </c>
      <c r="AR255" s="7" t="str">
        <f t="shared" si="117"/>
        <v/>
      </c>
      <c r="AS255" s="12">
        <f t="shared" si="123"/>
        <v>2.782399120000008</v>
      </c>
      <c r="AT255" s="12">
        <f t="shared" si="124"/>
        <v>-2.8679993200000027</v>
      </c>
      <c r="AU255" s="7" t="str">
        <f t="shared" si="118"/>
        <v/>
      </c>
      <c r="AV255" s="7" t="str">
        <f t="shared" si="119"/>
        <v/>
      </c>
    </row>
    <row r="256" spans="12:48" x14ac:dyDescent="0.25">
      <c r="L256" s="11">
        <v>43105</v>
      </c>
      <c r="M256" s="7">
        <v>61.900002000000001</v>
      </c>
      <c r="N256" s="12">
        <v>62.040000999999997</v>
      </c>
      <c r="O256" s="12">
        <v>61.09</v>
      </c>
      <c r="P256" s="12">
        <v>61.439999</v>
      </c>
      <c r="Q256" s="7">
        <v>654363</v>
      </c>
      <c r="R256" s="12">
        <f t="shared" si="100"/>
        <v>61.439999</v>
      </c>
      <c r="S256" s="12">
        <v>62.468007765056001</v>
      </c>
      <c r="T256" s="12">
        <v>61.439999</v>
      </c>
      <c r="U256" s="12">
        <f t="shared" si="120"/>
        <v>61.173999000000002</v>
      </c>
      <c r="V256" s="12">
        <f t="shared" si="107"/>
        <v>58.471599879999992</v>
      </c>
      <c r="W256" s="7" t="str">
        <f t="shared" si="101"/>
        <v/>
      </c>
      <c r="X256" s="12">
        <f t="shared" si="108"/>
        <v>50.599997999999999</v>
      </c>
      <c r="Y256" s="13" t="str">
        <f t="shared" si="125"/>
        <v/>
      </c>
      <c r="Z256" s="12">
        <f t="shared" si="102"/>
        <v>61.633484772487463</v>
      </c>
      <c r="AA256" s="12">
        <f t="shared" si="109"/>
        <v>58.590196499617967</v>
      </c>
      <c r="AB256" s="7" t="str">
        <f t="shared" si="110"/>
        <v/>
      </c>
      <c r="AC256" s="12">
        <f t="shared" si="104"/>
        <v>58.09</v>
      </c>
      <c r="AD256" s="13" t="str">
        <f t="shared" si="126"/>
        <v/>
      </c>
      <c r="AE256" s="12">
        <f t="shared" si="103"/>
        <v>61.4359994</v>
      </c>
      <c r="AF256" s="12">
        <f t="shared" si="106"/>
        <v>58.6847998</v>
      </c>
      <c r="AG256" s="7" t="str">
        <f t="shared" si="111"/>
        <v/>
      </c>
      <c r="AH256" s="12">
        <f t="shared" si="105"/>
        <v>58.360000999999997</v>
      </c>
      <c r="AI256" s="13" t="str">
        <f t="shared" si="99"/>
        <v/>
      </c>
      <c r="AK256" s="12">
        <f t="shared" si="112"/>
        <v>2.7023991200000097</v>
      </c>
      <c r="AL256" s="12">
        <f t="shared" si="113"/>
        <v>-2.5479993200000095</v>
      </c>
      <c r="AM256" s="7" t="str">
        <f t="shared" si="114"/>
        <v/>
      </c>
      <c r="AN256" s="7" t="str">
        <f t="shared" si="115"/>
        <v/>
      </c>
      <c r="AO256" s="12">
        <f t="shared" si="121"/>
        <v>3.0432882728694963</v>
      </c>
      <c r="AP256" s="12">
        <f t="shared" si="122"/>
        <v>-2.6485506829821901</v>
      </c>
      <c r="AQ256" s="7" t="str">
        <f t="shared" si="116"/>
        <v/>
      </c>
      <c r="AR256" s="7" t="str">
        <f t="shared" si="117"/>
        <v/>
      </c>
      <c r="AS256" s="12">
        <f t="shared" si="123"/>
        <v>2.7511995999999996</v>
      </c>
      <c r="AT256" s="12">
        <f t="shared" si="124"/>
        <v>-2.782399120000008</v>
      </c>
      <c r="AU256" s="7" t="str">
        <f t="shared" si="118"/>
        <v/>
      </c>
      <c r="AV256" s="7" t="str">
        <f t="shared" si="119"/>
        <v/>
      </c>
    </row>
    <row r="257" spans="12:48" x14ac:dyDescent="0.25">
      <c r="L257" s="11">
        <v>43108</v>
      </c>
      <c r="M257" s="7">
        <v>61.610000999999997</v>
      </c>
      <c r="N257" s="12">
        <v>61.970001000000003</v>
      </c>
      <c r="O257" s="12">
        <v>61.34</v>
      </c>
      <c r="P257" s="12">
        <v>61.73</v>
      </c>
      <c r="Q257" s="7">
        <v>563036</v>
      </c>
      <c r="R257" s="12">
        <f t="shared" si="100"/>
        <v>61.73</v>
      </c>
      <c r="S257" s="12">
        <v>61.894321748244572</v>
      </c>
      <c r="T257" s="12">
        <v>60.73</v>
      </c>
      <c r="U257" s="12">
        <f t="shared" si="120"/>
        <v>61.4359994</v>
      </c>
      <c r="V257" s="12">
        <f t="shared" si="107"/>
        <v>58.644799800000001</v>
      </c>
      <c r="W257" s="7" t="str">
        <f t="shared" si="101"/>
        <v/>
      </c>
      <c r="X257" s="12">
        <f t="shared" si="108"/>
        <v>50.599997999999999</v>
      </c>
      <c r="Y257" s="13" t="str">
        <f t="shared" si="125"/>
        <v/>
      </c>
      <c r="Z257" s="12">
        <f t="shared" si="102"/>
        <v>62.540217805532066</v>
      </c>
      <c r="AA257" s="12">
        <f t="shared" si="109"/>
        <v>58.781456978428302</v>
      </c>
      <c r="AB257" s="7" t="str">
        <f t="shared" si="110"/>
        <v/>
      </c>
      <c r="AC257" s="12">
        <f t="shared" si="104"/>
        <v>58.09</v>
      </c>
      <c r="AD257" s="13" t="str">
        <f t="shared" si="126"/>
        <v/>
      </c>
      <c r="AE257" s="12">
        <f t="shared" si="103"/>
        <v>61.953999400000001</v>
      </c>
      <c r="AF257" s="12">
        <f t="shared" si="106"/>
        <v>58.868799719999998</v>
      </c>
      <c r="AG257" s="7" t="str">
        <f t="shared" si="111"/>
        <v/>
      </c>
      <c r="AH257" s="12">
        <f t="shared" si="105"/>
        <v>58.360000999999997</v>
      </c>
      <c r="AI257" s="13" t="str">
        <f t="shared" si="99"/>
        <v/>
      </c>
      <c r="AK257" s="12">
        <f t="shared" si="112"/>
        <v>2.7911995999999988</v>
      </c>
      <c r="AL257" s="12">
        <f t="shared" si="113"/>
        <v>-2.7023991200000097</v>
      </c>
      <c r="AM257" s="7" t="str">
        <f t="shared" si="114"/>
        <v/>
      </c>
      <c r="AN257" s="7" t="str">
        <f t="shared" si="115"/>
        <v/>
      </c>
      <c r="AO257" s="12">
        <f t="shared" si="121"/>
        <v>3.7587608271037638</v>
      </c>
      <c r="AP257" s="12">
        <f t="shared" si="122"/>
        <v>-3.0432882728694963</v>
      </c>
      <c r="AQ257" s="7" t="str">
        <f t="shared" si="116"/>
        <v/>
      </c>
      <c r="AR257" s="7" t="str">
        <f t="shared" si="117"/>
        <v/>
      </c>
      <c r="AS257" s="12">
        <f t="shared" si="123"/>
        <v>3.0851996800000023</v>
      </c>
      <c r="AT257" s="12">
        <f t="shared" si="124"/>
        <v>-2.7511995999999996</v>
      </c>
      <c r="AU257" s="7" t="str">
        <f t="shared" si="118"/>
        <v/>
      </c>
      <c r="AV257" s="7" t="str">
        <f t="shared" si="119"/>
        <v/>
      </c>
    </row>
    <row r="258" spans="12:48" x14ac:dyDescent="0.25">
      <c r="L258" s="11">
        <v>43109</v>
      </c>
      <c r="M258" s="7">
        <v>61.919998</v>
      </c>
      <c r="N258" s="12">
        <v>63.48</v>
      </c>
      <c r="O258" s="12">
        <v>61.799999</v>
      </c>
      <c r="P258" s="12">
        <v>62.959999000000003</v>
      </c>
      <c r="Q258" s="7">
        <v>616474</v>
      </c>
      <c r="R258" s="12">
        <f t="shared" si="100"/>
        <v>62.959999000000003</v>
      </c>
      <c r="S258" s="12">
        <v>64.243919457480658</v>
      </c>
      <c r="T258" s="12">
        <v>62.959999000000003</v>
      </c>
      <c r="U258" s="12">
        <f t="shared" si="120"/>
        <v>61.953999400000001</v>
      </c>
      <c r="V258" s="12">
        <f t="shared" si="107"/>
        <v>58.828799719999999</v>
      </c>
      <c r="W258" s="7" t="str">
        <f t="shared" si="101"/>
        <v/>
      </c>
      <c r="X258" s="12">
        <f t="shared" si="108"/>
        <v>50.599997999999999</v>
      </c>
      <c r="Y258" s="13" t="str">
        <f t="shared" si="125"/>
        <v/>
      </c>
      <c r="Z258" s="12">
        <f t="shared" si="102"/>
        <v>63.145931462891966</v>
      </c>
      <c r="AA258" s="12">
        <f t="shared" si="109"/>
        <v>59.082306233923298</v>
      </c>
      <c r="AB258" s="7" t="str">
        <f t="shared" si="110"/>
        <v/>
      </c>
      <c r="AC258" s="12">
        <f t="shared" si="104"/>
        <v>58.09</v>
      </c>
      <c r="AD258" s="13" t="str">
        <f t="shared" si="126"/>
        <v/>
      </c>
      <c r="AE258" s="12">
        <f t="shared" si="103"/>
        <v>62.141999200000001</v>
      </c>
      <c r="AF258" s="12">
        <f t="shared" si="106"/>
        <v>59.032799679999997</v>
      </c>
      <c r="AG258" s="7" t="str">
        <f t="shared" si="111"/>
        <v/>
      </c>
      <c r="AH258" s="12">
        <f t="shared" si="105"/>
        <v>58.360000999999997</v>
      </c>
      <c r="AI258" s="13" t="str">
        <f t="shared" si="99"/>
        <v/>
      </c>
      <c r="AK258" s="12">
        <f t="shared" si="112"/>
        <v>3.1251996800000015</v>
      </c>
      <c r="AL258" s="12">
        <f t="shared" si="113"/>
        <v>-2.7911995999999988</v>
      </c>
      <c r="AM258" s="7" t="str">
        <f t="shared" si="114"/>
        <v/>
      </c>
      <c r="AN258" s="7" t="str">
        <f t="shared" si="115"/>
        <v/>
      </c>
      <c r="AO258" s="12">
        <f t="shared" si="121"/>
        <v>4.0636252289686681</v>
      </c>
      <c r="AP258" s="12">
        <f t="shared" si="122"/>
        <v>-3.7587608271037638</v>
      </c>
      <c r="AQ258" s="7" t="str">
        <f t="shared" si="116"/>
        <v/>
      </c>
      <c r="AR258" s="7" t="str">
        <f t="shared" si="117"/>
        <v/>
      </c>
      <c r="AS258" s="12">
        <f t="shared" si="123"/>
        <v>3.1091995200000042</v>
      </c>
      <c r="AT258" s="12">
        <f t="shared" si="124"/>
        <v>-3.0851996800000023</v>
      </c>
      <c r="AU258" s="7" t="str">
        <f t="shared" si="118"/>
        <v/>
      </c>
      <c r="AV258" s="7" t="str">
        <f t="shared" si="119"/>
        <v/>
      </c>
    </row>
    <row r="259" spans="12:48" x14ac:dyDescent="0.25">
      <c r="L259" s="11">
        <v>43110</v>
      </c>
      <c r="M259" s="7">
        <v>63.41</v>
      </c>
      <c r="N259" s="12">
        <v>63.669998</v>
      </c>
      <c r="O259" s="12">
        <v>63.09</v>
      </c>
      <c r="P259" s="12">
        <v>63.57</v>
      </c>
      <c r="Q259" s="7">
        <v>844720</v>
      </c>
      <c r="R259" s="12">
        <f t="shared" si="100"/>
        <v>63.57</v>
      </c>
      <c r="S259" s="12">
        <v>65.161728422904858</v>
      </c>
      <c r="T259" s="12">
        <v>62.57</v>
      </c>
      <c r="U259" s="12">
        <f t="shared" si="120"/>
        <v>62.341999199999997</v>
      </c>
      <c r="V259" s="12">
        <f t="shared" si="107"/>
        <v>59.072799679999996</v>
      </c>
      <c r="W259" s="7" t="str">
        <f t="shared" si="101"/>
        <v/>
      </c>
      <c r="X259" s="12">
        <f t="shared" si="108"/>
        <v>50.599997999999999</v>
      </c>
      <c r="Y259" s="13" t="str">
        <f t="shared" si="125"/>
        <v/>
      </c>
      <c r="Z259" s="12">
        <f t="shared" si="102"/>
        <v>63.372025491531154</v>
      </c>
      <c r="AA259" s="12">
        <f t="shared" si="109"/>
        <v>59.292015571720292</v>
      </c>
      <c r="AB259" s="7" t="str">
        <f t="shared" si="110"/>
        <v/>
      </c>
      <c r="AC259" s="12">
        <f t="shared" si="104"/>
        <v>58.09</v>
      </c>
      <c r="AD259" s="13" t="str">
        <f t="shared" si="126"/>
        <v/>
      </c>
      <c r="AE259" s="12">
        <f t="shared" si="103"/>
        <v>62.099999400000002</v>
      </c>
      <c r="AF259" s="12">
        <f t="shared" si="106"/>
        <v>59.239999680000004</v>
      </c>
      <c r="AG259" s="7" t="str">
        <f t="shared" si="111"/>
        <v/>
      </c>
      <c r="AH259" s="12">
        <f t="shared" si="105"/>
        <v>58.360000999999997</v>
      </c>
      <c r="AI259" s="13" t="str">
        <f t="shared" ref="AI259:AI322" si="127">IF(AG258="SELL",AH259/AH258-1,IF(AG258="BUY",1-AH259/AH258,""))</f>
        <v/>
      </c>
      <c r="AK259" s="12">
        <f t="shared" si="112"/>
        <v>3.2691995200000008</v>
      </c>
      <c r="AL259" s="12">
        <f t="shared" si="113"/>
        <v>-3.1251996800000015</v>
      </c>
      <c r="AM259" s="7" t="str">
        <f t="shared" si="114"/>
        <v/>
      </c>
      <c r="AN259" s="7" t="str">
        <f t="shared" si="115"/>
        <v/>
      </c>
      <c r="AO259" s="12">
        <f t="shared" si="121"/>
        <v>4.0800099198108626</v>
      </c>
      <c r="AP259" s="12">
        <f t="shared" si="122"/>
        <v>-4.0636252289686681</v>
      </c>
      <c r="AQ259" s="7" t="str">
        <f t="shared" si="116"/>
        <v/>
      </c>
      <c r="AR259" s="7" t="str">
        <f t="shared" si="117"/>
        <v/>
      </c>
      <c r="AS259" s="12">
        <f t="shared" si="123"/>
        <v>2.8599997199999976</v>
      </c>
      <c r="AT259" s="12">
        <f t="shared" si="124"/>
        <v>-3.1091995200000042</v>
      </c>
      <c r="AU259" s="7" t="str">
        <f t="shared" si="118"/>
        <v/>
      </c>
      <c r="AV259" s="7" t="str">
        <f t="shared" si="119"/>
        <v/>
      </c>
    </row>
    <row r="260" spans="12:48" x14ac:dyDescent="0.25">
      <c r="L260" s="11">
        <v>43111</v>
      </c>
      <c r="M260" s="7">
        <v>63.5</v>
      </c>
      <c r="N260" s="12">
        <v>64.769997000000004</v>
      </c>
      <c r="O260" s="12">
        <v>63.43</v>
      </c>
      <c r="P260" s="12">
        <v>63.799999</v>
      </c>
      <c r="Q260" s="7">
        <v>697844</v>
      </c>
      <c r="R260" s="12">
        <f t="shared" ref="R260:R323" si="128">P260</f>
        <v>63.799999</v>
      </c>
      <c r="S260" s="12">
        <v>63.092150063969704</v>
      </c>
      <c r="T260" s="12">
        <v>62.799999</v>
      </c>
      <c r="U260" s="12">
        <f t="shared" si="120"/>
        <v>62.699999400000003</v>
      </c>
      <c r="V260" s="12">
        <f t="shared" si="107"/>
        <v>59.319999680000002</v>
      </c>
      <c r="W260" s="7" t="str">
        <f t="shared" si="101"/>
        <v/>
      </c>
      <c r="X260" s="12">
        <f t="shared" si="108"/>
        <v>50.599997999999999</v>
      </c>
      <c r="Y260" s="13" t="str">
        <f t="shared" si="125"/>
        <v/>
      </c>
      <c r="Z260" s="12">
        <f t="shared" si="102"/>
        <v>63.578004938996585</v>
      </c>
      <c r="AA260" s="12">
        <f t="shared" si="109"/>
        <v>59.584011088879734</v>
      </c>
      <c r="AB260" s="7" t="str">
        <f t="shared" si="110"/>
        <v/>
      </c>
      <c r="AC260" s="12">
        <f t="shared" si="104"/>
        <v>58.09</v>
      </c>
      <c r="AD260" s="13" t="str">
        <f t="shared" si="126"/>
        <v/>
      </c>
      <c r="AE260" s="12">
        <f t="shared" si="103"/>
        <v>62.672000199999999</v>
      </c>
      <c r="AF260" s="12">
        <f t="shared" si="106"/>
        <v>59.533599840000008</v>
      </c>
      <c r="AG260" s="7" t="str">
        <f t="shared" si="111"/>
        <v/>
      </c>
      <c r="AH260" s="12">
        <f t="shared" si="105"/>
        <v>58.360000999999997</v>
      </c>
      <c r="AI260" s="13" t="str">
        <f t="shared" si="127"/>
        <v/>
      </c>
      <c r="AK260" s="12">
        <f t="shared" si="112"/>
        <v>3.3799997200000007</v>
      </c>
      <c r="AL260" s="12">
        <f t="shared" si="113"/>
        <v>-3.2691995200000008</v>
      </c>
      <c r="AM260" s="7" t="str">
        <f t="shared" si="114"/>
        <v/>
      </c>
      <c r="AN260" s="7" t="str">
        <f t="shared" si="115"/>
        <v/>
      </c>
      <c r="AO260" s="12">
        <f t="shared" si="121"/>
        <v>3.9939938501168513</v>
      </c>
      <c r="AP260" s="12">
        <f t="shared" si="122"/>
        <v>-4.0800099198108626</v>
      </c>
      <c r="AQ260" s="7" t="str">
        <f t="shared" si="116"/>
        <v/>
      </c>
      <c r="AR260" s="7" t="str">
        <f t="shared" si="117"/>
        <v/>
      </c>
      <c r="AS260" s="12">
        <f t="shared" si="123"/>
        <v>3.1384003599999915</v>
      </c>
      <c r="AT260" s="12">
        <f t="shared" si="124"/>
        <v>-2.8599997199999976</v>
      </c>
      <c r="AU260" s="7" t="str">
        <f t="shared" si="118"/>
        <v/>
      </c>
      <c r="AV260" s="7" t="str">
        <f t="shared" si="119"/>
        <v/>
      </c>
    </row>
    <row r="261" spans="12:48" x14ac:dyDescent="0.25">
      <c r="L261" s="11">
        <v>43112</v>
      </c>
      <c r="M261" s="7">
        <v>63.57</v>
      </c>
      <c r="N261" s="12">
        <v>64.5</v>
      </c>
      <c r="O261" s="12">
        <v>63.060001</v>
      </c>
      <c r="P261" s="12">
        <v>64.300003000000004</v>
      </c>
      <c r="Q261" s="7">
        <v>876642</v>
      </c>
      <c r="R261" s="12">
        <f t="shared" si="128"/>
        <v>64.300003000000004</v>
      </c>
      <c r="S261" s="12">
        <v>63.497905002383092</v>
      </c>
      <c r="T261" s="12">
        <v>64.300003000000004</v>
      </c>
      <c r="U261" s="12">
        <f t="shared" si="120"/>
        <v>63.272000200000001</v>
      </c>
      <c r="V261" s="12">
        <f t="shared" si="107"/>
        <v>59.653599840000005</v>
      </c>
      <c r="W261" s="7" t="str">
        <f t="shared" ref="W261:W324" si="129" xml:space="preserve"> IF(AND(U261&gt;V261,U260&lt;V260),"BUY",IF(AND(U261&lt;V261,U260&gt;V260),"SELL",""))</f>
        <v/>
      </c>
      <c r="X261" s="12">
        <f t="shared" si="108"/>
        <v>50.599997999999999</v>
      </c>
      <c r="Y261" s="13" t="str">
        <f t="shared" si="125"/>
        <v/>
      </c>
      <c r="Z261" s="12">
        <f t="shared" si="102"/>
        <v>63.918976159752944</v>
      </c>
      <c r="AA261" s="12">
        <f t="shared" si="109"/>
        <v>59.875176657726662</v>
      </c>
      <c r="AB261" s="7" t="str">
        <f t="shared" si="110"/>
        <v/>
      </c>
      <c r="AC261" s="12">
        <f t="shared" si="104"/>
        <v>58.09</v>
      </c>
      <c r="AD261" s="13" t="str">
        <f t="shared" si="126"/>
        <v/>
      </c>
      <c r="AE261" s="12">
        <f t="shared" si="103"/>
        <v>63.272000200000001</v>
      </c>
      <c r="AF261" s="12">
        <f t="shared" si="106"/>
        <v>59.775199880000002</v>
      </c>
      <c r="AG261" s="7" t="str">
        <f t="shared" si="111"/>
        <v/>
      </c>
      <c r="AH261" s="12">
        <f t="shared" si="105"/>
        <v>58.360000999999997</v>
      </c>
      <c r="AI261" s="13" t="str">
        <f t="shared" si="127"/>
        <v/>
      </c>
      <c r="AK261" s="12">
        <f t="shared" si="112"/>
        <v>3.6184003599999954</v>
      </c>
      <c r="AL261" s="12">
        <f t="shared" si="113"/>
        <v>-3.3799997200000007</v>
      </c>
      <c r="AM261" s="7" t="str">
        <f t="shared" si="114"/>
        <v/>
      </c>
      <c r="AN261" s="7" t="str">
        <f t="shared" si="115"/>
        <v/>
      </c>
      <c r="AO261" s="12">
        <f t="shared" si="121"/>
        <v>4.0437995020262818</v>
      </c>
      <c r="AP261" s="12">
        <f t="shared" si="122"/>
        <v>-3.9939938501168513</v>
      </c>
      <c r="AQ261" s="7" t="str">
        <f t="shared" si="116"/>
        <v/>
      </c>
      <c r="AR261" s="7" t="str">
        <f t="shared" si="117"/>
        <v/>
      </c>
      <c r="AS261" s="12">
        <f t="shared" si="123"/>
        <v>3.4968003199999984</v>
      </c>
      <c r="AT261" s="12">
        <f t="shared" si="124"/>
        <v>-3.1384003599999915</v>
      </c>
      <c r="AU261" s="7" t="str">
        <f t="shared" si="118"/>
        <v/>
      </c>
      <c r="AV261" s="7" t="str">
        <f t="shared" si="119"/>
        <v/>
      </c>
    </row>
    <row r="262" spans="12:48" x14ac:dyDescent="0.25">
      <c r="L262" s="11">
        <v>43116</v>
      </c>
      <c r="M262" s="7">
        <v>64.430000000000007</v>
      </c>
      <c r="N262" s="12">
        <v>64.889999000000003</v>
      </c>
      <c r="O262" s="12">
        <v>63.389999000000003</v>
      </c>
      <c r="P262" s="12">
        <v>63.73</v>
      </c>
      <c r="Q262" s="7">
        <v>678727</v>
      </c>
      <c r="R262" s="12">
        <f t="shared" si="128"/>
        <v>63.73</v>
      </c>
      <c r="S262" s="12">
        <v>63.599177852026401</v>
      </c>
      <c r="T262" s="12">
        <v>63.73</v>
      </c>
      <c r="U262" s="12">
        <f t="shared" si="120"/>
        <v>63.672000199999999</v>
      </c>
      <c r="V262" s="12">
        <f t="shared" si="107"/>
        <v>59.935199879999999</v>
      </c>
      <c r="W262" s="7" t="str">
        <f t="shared" si="129"/>
        <v/>
      </c>
      <c r="X262" s="12">
        <f t="shared" si="108"/>
        <v>50.599997999999999</v>
      </c>
      <c r="Y262" s="13" t="str">
        <f t="shared" si="125"/>
        <v/>
      </c>
      <c r="Z262" s="12">
        <f t="shared" si="102"/>
        <v>63.911252095133719</v>
      </c>
      <c r="AA262" s="12">
        <f t="shared" si="109"/>
        <v>60.176455840196475</v>
      </c>
      <c r="AB262" s="7" t="str">
        <f t="shared" si="110"/>
        <v/>
      </c>
      <c r="AC262" s="12">
        <f t="shared" si="104"/>
        <v>58.09</v>
      </c>
      <c r="AD262" s="13" t="str">
        <f t="shared" si="126"/>
        <v/>
      </c>
      <c r="AE262" s="12">
        <f t="shared" si="103"/>
        <v>63.674000599999999</v>
      </c>
      <c r="AF262" s="12">
        <f t="shared" si="106"/>
        <v>60.079599879999996</v>
      </c>
      <c r="AG262" s="7" t="str">
        <f t="shared" si="111"/>
        <v/>
      </c>
      <c r="AH262" s="12">
        <f t="shared" si="105"/>
        <v>58.360000999999997</v>
      </c>
      <c r="AI262" s="13" t="str">
        <f t="shared" si="127"/>
        <v/>
      </c>
      <c r="AK262" s="12">
        <f t="shared" si="112"/>
        <v>3.7368003200000004</v>
      </c>
      <c r="AL262" s="12">
        <f t="shared" si="113"/>
        <v>-3.6184003599999954</v>
      </c>
      <c r="AM262" s="7" t="str">
        <f t="shared" si="114"/>
        <v/>
      </c>
      <c r="AN262" s="7" t="str">
        <f t="shared" si="115"/>
        <v/>
      </c>
      <c r="AO262" s="12">
        <f t="shared" si="121"/>
        <v>3.734796254937244</v>
      </c>
      <c r="AP262" s="12">
        <f t="shared" si="122"/>
        <v>-4.0437995020262818</v>
      </c>
      <c r="AQ262" s="7" t="str">
        <f t="shared" si="116"/>
        <v/>
      </c>
      <c r="AR262" s="7" t="str">
        <f t="shared" si="117"/>
        <v/>
      </c>
      <c r="AS262" s="12">
        <f t="shared" si="123"/>
        <v>3.594400720000003</v>
      </c>
      <c r="AT262" s="12">
        <f t="shared" si="124"/>
        <v>-3.4968003199999984</v>
      </c>
      <c r="AU262" s="7" t="str">
        <f t="shared" si="118"/>
        <v/>
      </c>
      <c r="AV262" s="7" t="str">
        <f t="shared" si="119"/>
        <v/>
      </c>
    </row>
    <row r="263" spans="12:48" x14ac:dyDescent="0.25">
      <c r="L263" s="11">
        <v>43117</v>
      </c>
      <c r="M263" s="7">
        <v>63.889999000000003</v>
      </c>
      <c r="N263" s="12">
        <v>64.169998000000007</v>
      </c>
      <c r="O263" s="12">
        <v>63.310001</v>
      </c>
      <c r="P263" s="12">
        <v>63.970001000000003</v>
      </c>
      <c r="Q263" s="7">
        <v>867771</v>
      </c>
      <c r="R263" s="12">
        <f t="shared" si="128"/>
        <v>63.970001000000003</v>
      </c>
      <c r="S263" s="12">
        <v>64.205299134384532</v>
      </c>
      <c r="T263" s="12">
        <v>64.970000999999996</v>
      </c>
      <c r="U263" s="12">
        <f t="shared" si="120"/>
        <v>63.874000600000002</v>
      </c>
      <c r="V263" s="12">
        <f t="shared" si="107"/>
        <v>60.199599879999994</v>
      </c>
      <c r="W263" s="7" t="str">
        <f t="shared" si="129"/>
        <v/>
      </c>
      <c r="X263" s="12">
        <f t="shared" si="108"/>
        <v>50.599997999999999</v>
      </c>
      <c r="Y263" s="13" t="str">
        <f t="shared" si="125"/>
        <v/>
      </c>
      <c r="Z263" s="12">
        <f t="shared" si="102"/>
        <v>63.751167885793379</v>
      </c>
      <c r="AA263" s="12">
        <f t="shared" si="109"/>
        <v>60.433063584492118</v>
      </c>
      <c r="AB263" s="7" t="str">
        <f t="shared" si="110"/>
        <v/>
      </c>
      <c r="AC263" s="12">
        <f t="shared" si="104"/>
        <v>58.09</v>
      </c>
      <c r="AD263" s="13" t="str">
        <f t="shared" si="126"/>
        <v/>
      </c>
      <c r="AE263" s="12">
        <f t="shared" si="103"/>
        <v>63.750000799999995</v>
      </c>
      <c r="AF263" s="12">
        <f t="shared" si="106"/>
        <v>60.317999839999992</v>
      </c>
      <c r="AG263" s="7" t="str">
        <f t="shared" si="111"/>
        <v/>
      </c>
      <c r="AH263" s="12">
        <f t="shared" si="105"/>
        <v>58.360000999999997</v>
      </c>
      <c r="AI263" s="13" t="str">
        <f t="shared" si="127"/>
        <v/>
      </c>
      <c r="AK263" s="12">
        <f t="shared" si="112"/>
        <v>3.6744007200000084</v>
      </c>
      <c r="AL263" s="12">
        <f t="shared" si="113"/>
        <v>-3.7368003200000004</v>
      </c>
      <c r="AM263" s="7" t="str">
        <f t="shared" si="114"/>
        <v/>
      </c>
      <c r="AN263" s="7" t="str">
        <f t="shared" si="115"/>
        <v/>
      </c>
      <c r="AO263" s="12">
        <f t="shared" si="121"/>
        <v>3.3181043013012612</v>
      </c>
      <c r="AP263" s="12">
        <f t="shared" si="122"/>
        <v>-3.734796254937244</v>
      </c>
      <c r="AQ263" s="7" t="str">
        <f t="shared" si="116"/>
        <v/>
      </c>
      <c r="AR263" s="7" t="str">
        <f t="shared" si="117"/>
        <v/>
      </c>
      <c r="AS263" s="12">
        <f t="shared" si="123"/>
        <v>3.4320009600000034</v>
      </c>
      <c r="AT263" s="12">
        <f t="shared" si="124"/>
        <v>-3.594400720000003</v>
      </c>
      <c r="AU263" s="7" t="str">
        <f t="shared" si="118"/>
        <v/>
      </c>
      <c r="AV263" s="7" t="str">
        <f t="shared" si="119"/>
        <v/>
      </c>
    </row>
    <row r="264" spans="12:48" x14ac:dyDescent="0.25">
      <c r="L264" s="11">
        <v>43118</v>
      </c>
      <c r="M264" s="7">
        <v>64.069999999999993</v>
      </c>
      <c r="N264" s="12">
        <v>64.349997999999999</v>
      </c>
      <c r="O264" s="12">
        <v>63.470001000000003</v>
      </c>
      <c r="P264" s="12">
        <v>63.950001</v>
      </c>
      <c r="Q264" s="7">
        <v>444384</v>
      </c>
      <c r="R264" s="12">
        <f t="shared" si="128"/>
        <v>63.950001</v>
      </c>
      <c r="S264" s="12">
        <v>64.361307376203172</v>
      </c>
      <c r="T264" s="12">
        <v>62.950001</v>
      </c>
      <c r="U264" s="12">
        <f t="shared" si="120"/>
        <v>63.950000799999998</v>
      </c>
      <c r="V264" s="12">
        <f t="shared" si="107"/>
        <v>60.437999839999996</v>
      </c>
      <c r="W264" s="7" t="str">
        <f t="shared" si="129"/>
        <v/>
      </c>
      <c r="X264" s="12">
        <f t="shared" si="108"/>
        <v>50.599997999999999</v>
      </c>
      <c r="Y264" s="13" t="str">
        <f t="shared" si="125"/>
        <v/>
      </c>
      <c r="Z264" s="12">
        <f t="shared" ref="Z264:Z327" si="130">AVERAGE(S261:S265)</f>
        <v>63.753158538345119</v>
      </c>
      <c r="AA264" s="12">
        <f t="shared" si="109"/>
        <v>60.612502966964115</v>
      </c>
      <c r="AB264" s="7" t="str">
        <f t="shared" si="110"/>
        <v/>
      </c>
      <c r="AC264" s="12">
        <f t="shared" si="104"/>
        <v>58.09</v>
      </c>
      <c r="AD264" s="13" t="str">
        <f t="shared" si="126"/>
        <v/>
      </c>
      <c r="AE264" s="12">
        <f t="shared" ref="AE264:AE327" si="131">AVERAGE(T261:T265)</f>
        <v>63.864000799999999</v>
      </c>
      <c r="AF264" s="12">
        <f t="shared" si="106"/>
        <v>60.607199839999993</v>
      </c>
      <c r="AG264" s="7" t="str">
        <f t="shared" si="111"/>
        <v/>
      </c>
      <c r="AH264" s="12">
        <f t="shared" si="105"/>
        <v>58.360000999999997</v>
      </c>
      <c r="AI264" s="13" t="str">
        <f t="shared" si="127"/>
        <v/>
      </c>
      <c r="AK264" s="12">
        <f t="shared" si="112"/>
        <v>3.5120009600000017</v>
      </c>
      <c r="AL264" s="12">
        <f t="shared" si="113"/>
        <v>-3.6744007200000084</v>
      </c>
      <c r="AM264" s="7" t="str">
        <f t="shared" si="114"/>
        <v/>
      </c>
      <c r="AN264" s="7" t="str">
        <f t="shared" si="115"/>
        <v/>
      </c>
      <c r="AO264" s="12">
        <f t="shared" si="121"/>
        <v>3.1406555713810036</v>
      </c>
      <c r="AP264" s="12">
        <f t="shared" si="122"/>
        <v>-3.3181043013012612</v>
      </c>
      <c r="AQ264" s="7" t="str">
        <f t="shared" si="116"/>
        <v/>
      </c>
      <c r="AR264" s="7" t="str">
        <f t="shared" si="117"/>
        <v/>
      </c>
      <c r="AS264" s="12">
        <f t="shared" si="123"/>
        <v>3.2568009600000067</v>
      </c>
      <c r="AT264" s="12">
        <f t="shared" si="124"/>
        <v>-3.4320009600000034</v>
      </c>
      <c r="AU264" s="7" t="str">
        <f t="shared" si="118"/>
        <v/>
      </c>
      <c r="AV264" s="7" t="str">
        <f t="shared" si="119"/>
        <v/>
      </c>
    </row>
    <row r="265" spans="12:48" x14ac:dyDescent="0.25">
      <c r="L265" s="11">
        <v>43119</v>
      </c>
      <c r="M265" s="7">
        <v>63.740001999999997</v>
      </c>
      <c r="N265" s="12">
        <v>63.77</v>
      </c>
      <c r="O265" s="12">
        <v>62.849997999999999</v>
      </c>
      <c r="P265" s="12">
        <v>63.369999</v>
      </c>
      <c r="Q265" s="7">
        <v>204504</v>
      </c>
      <c r="R265" s="12">
        <f t="shared" si="128"/>
        <v>63.369999</v>
      </c>
      <c r="S265" s="12">
        <v>63.102103326728411</v>
      </c>
      <c r="T265" s="12">
        <v>63.369999</v>
      </c>
      <c r="U265" s="12">
        <f t="shared" si="120"/>
        <v>63.864000799999999</v>
      </c>
      <c r="V265" s="12">
        <f t="shared" si="107"/>
        <v>60.687199839999991</v>
      </c>
      <c r="W265" s="7" t="str">
        <f t="shared" si="129"/>
        <v/>
      </c>
      <c r="X265" s="12">
        <f t="shared" si="108"/>
        <v>50.599997999999999</v>
      </c>
      <c r="Y265" s="13" t="str">
        <f t="shared" si="125"/>
        <v/>
      </c>
      <c r="Z265" s="12">
        <f t="shared" si="130"/>
        <v>63.553265181630842</v>
      </c>
      <c r="AA265" s="12">
        <f t="shared" si="109"/>
        <v>60.921562599664725</v>
      </c>
      <c r="AB265" s="7" t="str">
        <f t="shared" si="110"/>
        <v/>
      </c>
      <c r="AC265" s="12">
        <f t="shared" ref="AC265:AC328" si="132">IF(AB264&lt;&gt;"",R265,AC264)</f>
        <v>58.09</v>
      </c>
      <c r="AD265" s="13" t="str">
        <f t="shared" si="126"/>
        <v/>
      </c>
      <c r="AE265" s="12">
        <f t="shared" si="131"/>
        <v>63.502000599999995</v>
      </c>
      <c r="AF265" s="12">
        <f t="shared" si="106"/>
        <v>60.842800000000004</v>
      </c>
      <c r="AG265" s="7" t="str">
        <f t="shared" si="111"/>
        <v/>
      </c>
      <c r="AH265" s="12">
        <f t="shared" ref="AH265:AH328" si="133">IF(AG264&lt;&gt;"",P265,AH264)</f>
        <v>58.360000999999997</v>
      </c>
      <c r="AI265" s="13" t="str">
        <f t="shared" si="127"/>
        <v/>
      </c>
      <c r="AK265" s="12">
        <f t="shared" si="112"/>
        <v>3.1768009600000084</v>
      </c>
      <c r="AL265" s="12">
        <f t="shared" si="113"/>
        <v>-3.5120009600000017</v>
      </c>
      <c r="AM265" s="7" t="str">
        <f t="shared" si="114"/>
        <v/>
      </c>
      <c r="AN265" s="7" t="str">
        <f t="shared" si="115"/>
        <v/>
      </c>
      <c r="AO265" s="12">
        <f t="shared" si="121"/>
        <v>2.6317025819661168</v>
      </c>
      <c r="AP265" s="12">
        <f t="shared" si="122"/>
        <v>-3.1406555713810036</v>
      </c>
      <c r="AQ265" s="7" t="str">
        <f t="shared" si="116"/>
        <v/>
      </c>
      <c r="AR265" s="7" t="str">
        <f t="shared" si="117"/>
        <v/>
      </c>
      <c r="AS265" s="12">
        <f t="shared" si="123"/>
        <v>2.6592005999999913</v>
      </c>
      <c r="AT265" s="12">
        <f t="shared" si="124"/>
        <v>-3.2568009600000067</v>
      </c>
      <c r="AU265" s="7" t="str">
        <f t="shared" si="118"/>
        <v/>
      </c>
      <c r="AV265" s="7" t="str">
        <f t="shared" si="119"/>
        <v/>
      </c>
    </row>
    <row r="266" spans="12:48" x14ac:dyDescent="0.25">
      <c r="L266" s="11">
        <v>43122</v>
      </c>
      <c r="M266" s="7">
        <v>63.610000999999997</v>
      </c>
      <c r="N266" s="12">
        <v>64.139999000000003</v>
      </c>
      <c r="O266" s="12">
        <v>63.169998</v>
      </c>
      <c r="P266" s="12">
        <v>63.490001999999997</v>
      </c>
      <c r="Q266" s="7">
        <v>142711</v>
      </c>
      <c r="R266" s="12">
        <f t="shared" si="128"/>
        <v>63.490001999999997</v>
      </c>
      <c r="S266" s="12">
        <v>62.4984382188117</v>
      </c>
      <c r="T266" s="12">
        <v>62.490001999999997</v>
      </c>
      <c r="U266" s="12">
        <f t="shared" si="120"/>
        <v>63.702000599999998</v>
      </c>
      <c r="V266" s="12">
        <f t="shared" si="107"/>
        <v>60.962800000000009</v>
      </c>
      <c r="W266" s="7" t="str">
        <f t="shared" si="129"/>
        <v/>
      </c>
      <c r="X266" s="12">
        <f t="shared" si="108"/>
        <v>50.599997999999999</v>
      </c>
      <c r="Y266" s="13" t="str">
        <f t="shared" si="125"/>
        <v/>
      </c>
      <c r="Z266" s="12">
        <f t="shared" si="130"/>
        <v>63.673043861537849</v>
      </c>
      <c r="AA266" s="12">
        <f t="shared" si="109"/>
        <v>61.235729243076982</v>
      </c>
      <c r="AB266" s="7" t="str">
        <f t="shared" si="110"/>
        <v/>
      </c>
      <c r="AC266" s="12">
        <f t="shared" si="132"/>
        <v>58.09</v>
      </c>
      <c r="AD266" s="13" t="str">
        <f t="shared" si="126"/>
        <v/>
      </c>
      <c r="AE266" s="12">
        <f t="shared" si="131"/>
        <v>63.650000800000001</v>
      </c>
      <c r="AF266" s="12">
        <f t="shared" si="106"/>
        <v>61.14</v>
      </c>
      <c r="AG266" s="7" t="str">
        <f t="shared" si="111"/>
        <v/>
      </c>
      <c r="AH266" s="12">
        <f t="shared" si="133"/>
        <v>58.360000999999997</v>
      </c>
      <c r="AI266" s="13" t="str">
        <f t="shared" si="127"/>
        <v/>
      </c>
      <c r="AK266" s="12">
        <f t="shared" si="112"/>
        <v>2.7392005999999895</v>
      </c>
      <c r="AL266" s="12">
        <f t="shared" si="113"/>
        <v>-3.1768009600000084</v>
      </c>
      <c r="AM266" s="7" t="str">
        <f t="shared" si="114"/>
        <v/>
      </c>
      <c r="AN266" s="7" t="str">
        <f t="shared" si="115"/>
        <v/>
      </c>
      <c r="AO266" s="12">
        <f t="shared" si="121"/>
        <v>2.4373146184608672</v>
      </c>
      <c r="AP266" s="12">
        <f t="shared" si="122"/>
        <v>-2.6317025819661168</v>
      </c>
      <c r="AQ266" s="7" t="str">
        <f t="shared" si="116"/>
        <v/>
      </c>
      <c r="AR266" s="7" t="str">
        <f t="shared" si="117"/>
        <v/>
      </c>
      <c r="AS266" s="12">
        <f t="shared" si="123"/>
        <v>2.5100008000000003</v>
      </c>
      <c r="AT266" s="12">
        <f t="shared" si="124"/>
        <v>-2.6592005999999913</v>
      </c>
      <c r="AU266" s="7" t="str">
        <f t="shared" si="118"/>
        <v/>
      </c>
      <c r="AV266" s="7" t="str">
        <f t="shared" si="119"/>
        <v/>
      </c>
    </row>
    <row r="267" spans="12:48" x14ac:dyDescent="0.25">
      <c r="L267" s="11">
        <v>43123</v>
      </c>
      <c r="M267" s="7">
        <v>63.880001</v>
      </c>
      <c r="N267" s="12">
        <v>64.879997000000003</v>
      </c>
      <c r="O267" s="12">
        <v>63.700001</v>
      </c>
      <c r="P267" s="12">
        <v>64.470000999999996</v>
      </c>
      <c r="Q267" s="7">
        <v>625662</v>
      </c>
      <c r="R267" s="12">
        <f t="shared" si="128"/>
        <v>64.470000999999996</v>
      </c>
      <c r="S267" s="12">
        <v>64.198071251561402</v>
      </c>
      <c r="T267" s="12">
        <v>64.470000999999996</v>
      </c>
      <c r="U267" s="12">
        <f t="shared" si="120"/>
        <v>63.850000799999997</v>
      </c>
      <c r="V267" s="12">
        <f t="shared" si="107"/>
        <v>61.26</v>
      </c>
      <c r="W267" s="7" t="str">
        <f t="shared" si="129"/>
        <v/>
      </c>
      <c r="X267" s="12">
        <f t="shared" si="108"/>
        <v>50.599997999999999</v>
      </c>
      <c r="Y267" s="13" t="str">
        <f t="shared" si="125"/>
        <v/>
      </c>
      <c r="Z267" s="12">
        <f t="shared" si="130"/>
        <v>63.786170915972733</v>
      </c>
      <c r="AA267" s="12">
        <f t="shared" si="109"/>
        <v>61.492948891575551</v>
      </c>
      <c r="AB267" s="7" t="str">
        <f t="shared" si="110"/>
        <v/>
      </c>
      <c r="AC267" s="12">
        <f t="shared" si="132"/>
        <v>58.09</v>
      </c>
      <c r="AD267" s="13" t="str">
        <f t="shared" si="126"/>
        <v/>
      </c>
      <c r="AE267" s="12">
        <f t="shared" si="131"/>
        <v>63.778000799999994</v>
      </c>
      <c r="AF267" s="12">
        <f t="shared" si="106"/>
        <v>61.512400079999999</v>
      </c>
      <c r="AG267" s="7" t="str">
        <f t="shared" si="111"/>
        <v/>
      </c>
      <c r="AH267" s="12">
        <f t="shared" si="133"/>
        <v>58.360000999999997</v>
      </c>
      <c r="AI267" s="13" t="str">
        <f t="shared" si="127"/>
        <v/>
      </c>
      <c r="AK267" s="12">
        <f t="shared" si="112"/>
        <v>2.5900007999999985</v>
      </c>
      <c r="AL267" s="12">
        <f t="shared" si="113"/>
        <v>-2.7392005999999895</v>
      </c>
      <c r="AM267" s="7" t="str">
        <f t="shared" si="114"/>
        <v/>
      </c>
      <c r="AN267" s="7" t="str">
        <f t="shared" si="115"/>
        <v/>
      </c>
      <c r="AO267" s="12">
        <f t="shared" si="121"/>
        <v>2.2932220243971813</v>
      </c>
      <c r="AP267" s="12">
        <f t="shared" si="122"/>
        <v>-2.4373146184608672</v>
      </c>
      <c r="AQ267" s="7" t="str">
        <f t="shared" si="116"/>
        <v/>
      </c>
      <c r="AR267" s="7" t="str">
        <f t="shared" si="117"/>
        <v/>
      </c>
      <c r="AS267" s="12">
        <f t="shared" si="123"/>
        <v>2.2656007199999948</v>
      </c>
      <c r="AT267" s="12">
        <f t="shared" si="124"/>
        <v>-2.5100008000000003</v>
      </c>
      <c r="AU267" s="7" t="str">
        <f t="shared" si="118"/>
        <v/>
      </c>
      <c r="AV267" s="7" t="str">
        <f t="shared" si="119"/>
        <v/>
      </c>
    </row>
    <row r="268" spans="12:48" x14ac:dyDescent="0.25">
      <c r="L268" s="11">
        <v>43124</v>
      </c>
      <c r="M268" s="7">
        <v>64.419998000000007</v>
      </c>
      <c r="N268" s="12">
        <v>66.050003000000004</v>
      </c>
      <c r="O268" s="12">
        <v>64.339995999999999</v>
      </c>
      <c r="P268" s="12">
        <v>65.610000999999997</v>
      </c>
      <c r="Q268" s="7">
        <v>662456</v>
      </c>
      <c r="R268" s="12">
        <f t="shared" si="128"/>
        <v>65.610000999999997</v>
      </c>
      <c r="S268" s="12">
        <v>64.770934406558951</v>
      </c>
      <c r="T268" s="12">
        <v>65.610000999999997</v>
      </c>
      <c r="U268" s="12">
        <f t="shared" si="120"/>
        <v>64.178000799999992</v>
      </c>
      <c r="V268" s="12">
        <f t="shared" si="107"/>
        <v>61.592400079999997</v>
      </c>
      <c r="W268" s="7" t="str">
        <f t="shared" si="129"/>
        <v/>
      </c>
      <c r="X268" s="12">
        <f t="shared" si="108"/>
        <v>50.599997999999999</v>
      </c>
      <c r="Y268" s="13" t="str">
        <f t="shared" si="125"/>
        <v/>
      </c>
      <c r="Z268" s="12">
        <f t="shared" si="130"/>
        <v>63.719661910135486</v>
      </c>
      <c r="AA268" s="12">
        <f t="shared" si="109"/>
        <v>61.762830706184815</v>
      </c>
      <c r="AB268" s="7" t="str">
        <f t="shared" si="110"/>
        <v/>
      </c>
      <c r="AC268" s="12">
        <f t="shared" si="132"/>
        <v>58.09</v>
      </c>
      <c r="AD268" s="13" t="str">
        <f t="shared" si="126"/>
        <v/>
      </c>
      <c r="AE268" s="12">
        <f t="shared" si="131"/>
        <v>64.29000099999999</v>
      </c>
      <c r="AF268" s="12">
        <f t="shared" si="106"/>
        <v>61.846400159999995</v>
      </c>
      <c r="AG268" s="7" t="str">
        <f t="shared" si="111"/>
        <v/>
      </c>
      <c r="AH268" s="12">
        <f t="shared" si="133"/>
        <v>58.360000999999997</v>
      </c>
      <c r="AI268" s="13" t="str">
        <f t="shared" si="127"/>
        <v/>
      </c>
      <c r="AK268" s="12">
        <f t="shared" si="112"/>
        <v>2.5856007199999951</v>
      </c>
      <c r="AL268" s="12">
        <f t="shared" si="113"/>
        <v>-2.5900007999999985</v>
      </c>
      <c r="AM268" s="7" t="str">
        <f t="shared" si="114"/>
        <v/>
      </c>
      <c r="AN268" s="7" t="str">
        <f t="shared" si="115"/>
        <v/>
      </c>
      <c r="AO268" s="12">
        <f t="shared" si="121"/>
        <v>1.9568312039506708</v>
      </c>
      <c r="AP268" s="12">
        <f t="shared" si="122"/>
        <v>-2.2932220243971813</v>
      </c>
      <c r="AQ268" s="7" t="str">
        <f t="shared" si="116"/>
        <v/>
      </c>
      <c r="AR268" s="7" t="str">
        <f t="shared" si="117"/>
        <v/>
      </c>
      <c r="AS268" s="12">
        <f t="shared" si="123"/>
        <v>2.4436008399999949</v>
      </c>
      <c r="AT268" s="12">
        <f t="shared" si="124"/>
        <v>-2.2656007199999948</v>
      </c>
      <c r="AU268" s="7" t="str">
        <f t="shared" si="118"/>
        <v/>
      </c>
      <c r="AV268" s="7" t="str">
        <f t="shared" si="119"/>
        <v/>
      </c>
    </row>
    <row r="269" spans="12:48" x14ac:dyDescent="0.25">
      <c r="L269" s="11">
        <v>43125</v>
      </c>
      <c r="M269" s="7">
        <v>65.879997000000003</v>
      </c>
      <c r="N269" s="12">
        <v>66.660004000000001</v>
      </c>
      <c r="O269" s="12">
        <v>65.080001999999993</v>
      </c>
      <c r="P269" s="12">
        <v>65.510002</v>
      </c>
      <c r="Q269" s="7">
        <v>887018</v>
      </c>
      <c r="R269" s="12">
        <f t="shared" si="128"/>
        <v>65.510002</v>
      </c>
      <c r="S269" s="12">
        <v>64.028762347016936</v>
      </c>
      <c r="T269" s="12">
        <v>65.510002</v>
      </c>
      <c r="U269" s="12">
        <f t="shared" si="120"/>
        <v>64.490000999999992</v>
      </c>
      <c r="V269" s="12">
        <f t="shared" si="107"/>
        <v>61.926400159999993</v>
      </c>
      <c r="W269" s="7" t="str">
        <f t="shared" si="129"/>
        <v/>
      </c>
      <c r="X269" s="12">
        <f t="shared" si="108"/>
        <v>50.599997999999999</v>
      </c>
      <c r="Y269" s="13" t="str">
        <f t="shared" si="125"/>
        <v/>
      </c>
      <c r="Z269" s="12">
        <f t="shared" si="130"/>
        <v>64.30926511111808</v>
      </c>
      <c r="AA269" s="12">
        <f t="shared" si="109"/>
        <v>62.094896988699581</v>
      </c>
      <c r="AB269" s="7" t="str">
        <f t="shared" si="110"/>
        <v/>
      </c>
      <c r="AC269" s="12">
        <f t="shared" si="132"/>
        <v>58.09</v>
      </c>
      <c r="AD269" s="13" t="str">
        <f t="shared" si="126"/>
        <v/>
      </c>
      <c r="AE269" s="12">
        <f t="shared" si="131"/>
        <v>64.644000999999989</v>
      </c>
      <c r="AF269" s="12">
        <f t="shared" si="106"/>
        <v>62.153600159999996</v>
      </c>
      <c r="AG269" s="7" t="str">
        <f t="shared" si="111"/>
        <v/>
      </c>
      <c r="AH269" s="12">
        <f t="shared" si="133"/>
        <v>58.360000999999997</v>
      </c>
      <c r="AI269" s="13" t="str">
        <f t="shared" si="127"/>
        <v/>
      </c>
      <c r="AK269" s="12">
        <f t="shared" si="112"/>
        <v>2.5636008399999994</v>
      </c>
      <c r="AL269" s="12">
        <f t="shared" si="113"/>
        <v>-2.5856007199999951</v>
      </c>
      <c r="AM269" s="7" t="str">
        <f t="shared" si="114"/>
        <v/>
      </c>
      <c r="AN269" s="7" t="str">
        <f t="shared" si="115"/>
        <v/>
      </c>
      <c r="AO269" s="12">
        <f t="shared" si="121"/>
        <v>2.2143681224184988</v>
      </c>
      <c r="AP269" s="12">
        <f t="shared" si="122"/>
        <v>-1.9568312039506708</v>
      </c>
      <c r="AQ269" s="7" t="str">
        <f t="shared" si="116"/>
        <v/>
      </c>
      <c r="AR269" s="7" t="str">
        <f t="shared" si="117"/>
        <v/>
      </c>
      <c r="AS269" s="12">
        <f t="shared" si="123"/>
        <v>2.4904008399999924</v>
      </c>
      <c r="AT269" s="12">
        <f t="shared" si="124"/>
        <v>-2.4436008399999949</v>
      </c>
      <c r="AU269" s="7" t="str">
        <f t="shared" si="118"/>
        <v/>
      </c>
      <c r="AV269" s="7" t="str">
        <f t="shared" si="119"/>
        <v/>
      </c>
    </row>
    <row r="270" spans="12:48" x14ac:dyDescent="0.25">
      <c r="L270" s="11">
        <v>43126</v>
      </c>
      <c r="M270" s="7">
        <v>65.25</v>
      </c>
      <c r="N270" s="12">
        <v>66.349997999999999</v>
      </c>
      <c r="O270" s="12">
        <v>64.910004000000001</v>
      </c>
      <c r="P270" s="12">
        <v>66.139999000000003</v>
      </c>
      <c r="Q270" s="7">
        <v>771758</v>
      </c>
      <c r="R270" s="12">
        <f t="shared" si="128"/>
        <v>66.139999000000003</v>
      </c>
      <c r="S270" s="12">
        <v>66.050119331641369</v>
      </c>
      <c r="T270" s="12">
        <v>65.139999000000003</v>
      </c>
      <c r="U270" s="12">
        <f t="shared" si="120"/>
        <v>65.044000999999994</v>
      </c>
      <c r="V270" s="12">
        <f t="shared" si="107"/>
        <v>62.273600159999994</v>
      </c>
      <c r="W270" s="7" t="str">
        <f t="shared" si="129"/>
        <v/>
      </c>
      <c r="X270" s="12">
        <f t="shared" si="108"/>
        <v>50.599997999999999</v>
      </c>
      <c r="Y270" s="13" t="str">
        <f t="shared" si="125"/>
        <v/>
      </c>
      <c r="Z270" s="12">
        <f t="shared" si="130"/>
        <v>64.644089964036453</v>
      </c>
      <c r="AA270" s="12">
        <f t="shared" si="109"/>
        <v>62.370449956863574</v>
      </c>
      <c r="AB270" s="7" t="str">
        <f t="shared" si="110"/>
        <v/>
      </c>
      <c r="AC270" s="12">
        <f t="shared" si="132"/>
        <v>58.09</v>
      </c>
      <c r="AD270" s="13" t="str">
        <f t="shared" si="126"/>
        <v/>
      </c>
      <c r="AE270" s="12">
        <f t="shared" si="131"/>
        <v>65.458000199999987</v>
      </c>
      <c r="AF270" s="12">
        <f t="shared" si="106"/>
        <v>62.532400079999988</v>
      </c>
      <c r="AG270" s="7" t="str">
        <f t="shared" si="111"/>
        <v/>
      </c>
      <c r="AH270" s="12">
        <f t="shared" si="133"/>
        <v>58.360000999999997</v>
      </c>
      <c r="AI270" s="13" t="str">
        <f t="shared" si="127"/>
        <v/>
      </c>
      <c r="AK270" s="12">
        <f t="shared" si="112"/>
        <v>2.7704008400000006</v>
      </c>
      <c r="AL270" s="12">
        <f t="shared" si="113"/>
        <v>-2.5636008399999994</v>
      </c>
      <c r="AM270" s="7" t="str">
        <f t="shared" si="114"/>
        <v/>
      </c>
      <c r="AN270" s="7" t="str">
        <f t="shared" si="115"/>
        <v/>
      </c>
      <c r="AO270" s="12">
        <f t="shared" si="121"/>
        <v>2.2736400071728795</v>
      </c>
      <c r="AP270" s="12">
        <f t="shared" si="122"/>
        <v>-2.2143681224184988</v>
      </c>
      <c r="AQ270" s="7" t="str">
        <f t="shared" si="116"/>
        <v/>
      </c>
      <c r="AR270" s="7" t="str">
        <f t="shared" si="117"/>
        <v/>
      </c>
      <c r="AS270" s="12">
        <f t="shared" si="123"/>
        <v>2.9256001199999986</v>
      </c>
      <c r="AT270" s="12">
        <f t="shared" si="124"/>
        <v>-2.4904008399999924</v>
      </c>
      <c r="AU270" s="7" t="str">
        <f t="shared" si="118"/>
        <v/>
      </c>
      <c r="AV270" s="7" t="str">
        <f t="shared" si="119"/>
        <v/>
      </c>
    </row>
    <row r="271" spans="12:48" x14ac:dyDescent="0.25">
      <c r="L271" s="11">
        <v>43129</v>
      </c>
      <c r="M271" s="7">
        <v>66.180000000000007</v>
      </c>
      <c r="N271" s="12">
        <v>66.459998999999996</v>
      </c>
      <c r="O271" s="12">
        <v>64.980002999999996</v>
      </c>
      <c r="P271" s="12">
        <v>65.559997999999993</v>
      </c>
      <c r="Q271" s="7">
        <v>678186</v>
      </c>
      <c r="R271" s="12">
        <f t="shared" si="128"/>
        <v>65.559997999999993</v>
      </c>
      <c r="S271" s="12">
        <v>64.172562483403567</v>
      </c>
      <c r="T271" s="12">
        <v>66.559997999999993</v>
      </c>
      <c r="U271" s="12">
        <f t="shared" si="120"/>
        <v>65.458000199999987</v>
      </c>
      <c r="V271" s="12">
        <f t="shared" si="107"/>
        <v>62.572400079999987</v>
      </c>
      <c r="W271" s="7" t="str">
        <f t="shared" si="129"/>
        <v/>
      </c>
      <c r="X271" s="12">
        <f t="shared" si="108"/>
        <v>50.599997999999999</v>
      </c>
      <c r="Y271" s="13" t="str">
        <f t="shared" si="125"/>
        <v/>
      </c>
      <c r="Z271" s="12">
        <f t="shared" si="130"/>
        <v>64.810069948728781</v>
      </c>
      <c r="AA271" s="12">
        <f t="shared" si="109"/>
        <v>62.630286662543348</v>
      </c>
      <c r="AB271" s="7" t="str">
        <f t="shared" si="110"/>
        <v/>
      </c>
      <c r="AC271" s="12">
        <f t="shared" si="132"/>
        <v>58.09</v>
      </c>
      <c r="AD271" s="13" t="str">
        <f t="shared" si="126"/>
        <v/>
      </c>
      <c r="AE271" s="12">
        <f t="shared" si="131"/>
        <v>65.463999999999999</v>
      </c>
      <c r="AF271" s="12">
        <f t="shared" si="106"/>
        <v>62.738000039999996</v>
      </c>
      <c r="AG271" s="7" t="str">
        <f t="shared" si="111"/>
        <v/>
      </c>
      <c r="AH271" s="12">
        <f t="shared" si="133"/>
        <v>58.360000999999997</v>
      </c>
      <c r="AI271" s="13" t="str">
        <f t="shared" si="127"/>
        <v/>
      </c>
      <c r="AK271" s="12">
        <f t="shared" si="112"/>
        <v>2.8856001199999994</v>
      </c>
      <c r="AL271" s="12">
        <f t="shared" si="113"/>
        <v>-2.7704008400000006</v>
      </c>
      <c r="AM271" s="7" t="str">
        <f t="shared" si="114"/>
        <v/>
      </c>
      <c r="AN271" s="7" t="str">
        <f t="shared" si="115"/>
        <v/>
      </c>
      <c r="AO271" s="12">
        <f t="shared" si="121"/>
        <v>2.1797832861854332</v>
      </c>
      <c r="AP271" s="12">
        <f t="shared" si="122"/>
        <v>-2.2736400071728795</v>
      </c>
      <c r="AQ271" s="7" t="str">
        <f t="shared" si="116"/>
        <v/>
      </c>
      <c r="AR271" s="7" t="str">
        <f t="shared" si="117"/>
        <v/>
      </c>
      <c r="AS271" s="12">
        <f t="shared" si="123"/>
        <v>2.7259999600000029</v>
      </c>
      <c r="AT271" s="12">
        <f t="shared" si="124"/>
        <v>-2.9256001199999986</v>
      </c>
      <c r="AU271" s="7" t="str">
        <f t="shared" si="118"/>
        <v/>
      </c>
      <c r="AV271" s="7" t="str">
        <f t="shared" si="119"/>
        <v/>
      </c>
    </row>
    <row r="272" spans="12:48" x14ac:dyDescent="0.25">
      <c r="L272" s="11">
        <v>43130</v>
      </c>
      <c r="M272" s="7">
        <v>65.529999000000004</v>
      </c>
      <c r="N272" s="12">
        <v>65.559997999999993</v>
      </c>
      <c r="O272" s="12">
        <v>63.889999000000003</v>
      </c>
      <c r="P272" s="12">
        <v>64.5</v>
      </c>
      <c r="Q272" s="7">
        <v>656168</v>
      </c>
      <c r="R272" s="12">
        <f t="shared" si="128"/>
        <v>64.5</v>
      </c>
      <c r="S272" s="12">
        <v>65.027971175023097</v>
      </c>
      <c r="T272" s="12">
        <v>64.5</v>
      </c>
      <c r="U272" s="12">
        <f t="shared" si="120"/>
        <v>65.463999999999999</v>
      </c>
      <c r="V272" s="12">
        <f t="shared" si="107"/>
        <v>62.818000039999994</v>
      </c>
      <c r="W272" s="7" t="str">
        <f t="shared" si="129"/>
        <v/>
      </c>
      <c r="X272" s="12">
        <f t="shared" si="108"/>
        <v>50.599997999999999</v>
      </c>
      <c r="Y272" s="13" t="str">
        <f t="shared" si="125"/>
        <v/>
      </c>
      <c r="Z272" s="12">
        <f t="shared" si="130"/>
        <v>64.863841523946917</v>
      </c>
      <c r="AA272" s="12">
        <f t="shared" si="109"/>
        <v>62.911925394460724</v>
      </c>
      <c r="AB272" s="7" t="str">
        <f t="shared" si="110"/>
        <v/>
      </c>
      <c r="AC272" s="12">
        <f t="shared" si="132"/>
        <v>58.09</v>
      </c>
      <c r="AD272" s="13" t="str">
        <f t="shared" si="126"/>
        <v/>
      </c>
      <c r="AE272" s="12">
        <f t="shared" si="131"/>
        <v>65.288000400000001</v>
      </c>
      <c r="AF272" s="12">
        <f t="shared" si="106"/>
        <v>62.988400119999994</v>
      </c>
      <c r="AG272" s="7" t="str">
        <f t="shared" si="111"/>
        <v/>
      </c>
      <c r="AH272" s="12">
        <f t="shared" si="133"/>
        <v>58.360000999999997</v>
      </c>
      <c r="AI272" s="13" t="str">
        <f t="shared" si="127"/>
        <v/>
      </c>
      <c r="AK272" s="12">
        <f t="shared" si="112"/>
        <v>2.6459999600000046</v>
      </c>
      <c r="AL272" s="12">
        <f t="shared" si="113"/>
        <v>-2.8856001199999994</v>
      </c>
      <c r="AM272" s="7" t="str">
        <f t="shared" si="114"/>
        <v/>
      </c>
      <c r="AN272" s="7" t="str">
        <f t="shared" si="115"/>
        <v/>
      </c>
      <c r="AO272" s="12">
        <f t="shared" si="121"/>
        <v>1.9519161294861931</v>
      </c>
      <c r="AP272" s="12">
        <f t="shared" si="122"/>
        <v>-2.1797832861854332</v>
      </c>
      <c r="AQ272" s="7" t="str">
        <f t="shared" si="116"/>
        <v/>
      </c>
      <c r="AR272" s="7" t="str">
        <f t="shared" si="117"/>
        <v/>
      </c>
      <c r="AS272" s="12">
        <f t="shared" si="123"/>
        <v>2.299600280000007</v>
      </c>
      <c r="AT272" s="12">
        <f t="shared" si="124"/>
        <v>-2.7259999600000029</v>
      </c>
      <c r="AU272" s="7" t="str">
        <f t="shared" si="118"/>
        <v/>
      </c>
      <c r="AV272" s="7" t="str">
        <f t="shared" si="119"/>
        <v/>
      </c>
    </row>
    <row r="273" spans="12:48" x14ac:dyDescent="0.25">
      <c r="L273" s="11">
        <v>43131</v>
      </c>
      <c r="M273" s="7">
        <v>64.029999000000004</v>
      </c>
      <c r="N273" s="12">
        <v>64.940002000000007</v>
      </c>
      <c r="O273" s="12">
        <v>63.669998</v>
      </c>
      <c r="P273" s="12">
        <v>64.730002999999996</v>
      </c>
      <c r="Q273" s="7">
        <v>688380</v>
      </c>
      <c r="R273" s="12">
        <f t="shared" si="128"/>
        <v>64.730002999999996</v>
      </c>
      <c r="S273" s="12">
        <v>65.039792282649586</v>
      </c>
      <c r="T273" s="12">
        <v>64.730002999999996</v>
      </c>
      <c r="U273" s="12">
        <f t="shared" si="120"/>
        <v>65.288000400000001</v>
      </c>
      <c r="V273" s="12">
        <f t="shared" si="107"/>
        <v>63.06840012</v>
      </c>
      <c r="W273" s="7" t="str">
        <f t="shared" si="129"/>
        <v/>
      </c>
      <c r="X273" s="12">
        <f t="shared" si="108"/>
        <v>50.599997999999999</v>
      </c>
      <c r="Y273" s="13" t="str">
        <f t="shared" si="125"/>
        <v/>
      </c>
      <c r="Z273" s="12">
        <f t="shared" si="130"/>
        <v>65.009247946364511</v>
      </c>
      <c r="AA273" s="12">
        <f t="shared" si="109"/>
        <v>63.045816992066321</v>
      </c>
      <c r="AB273" s="7" t="str">
        <f t="shared" si="110"/>
        <v/>
      </c>
      <c r="AC273" s="12">
        <f t="shared" si="132"/>
        <v>58.09</v>
      </c>
      <c r="AD273" s="13" t="str">
        <f t="shared" si="126"/>
        <v/>
      </c>
      <c r="AE273" s="12">
        <f t="shared" si="131"/>
        <v>65.146000600000008</v>
      </c>
      <c r="AF273" s="12">
        <f t="shared" si="106"/>
        <v>63.141600199999999</v>
      </c>
      <c r="AG273" s="7" t="str">
        <f t="shared" si="111"/>
        <v/>
      </c>
      <c r="AH273" s="12">
        <f t="shared" si="133"/>
        <v>58.360000999999997</v>
      </c>
      <c r="AI273" s="13" t="str">
        <f t="shared" si="127"/>
        <v/>
      </c>
      <c r="AK273" s="12">
        <f t="shared" si="112"/>
        <v>2.2196002800000016</v>
      </c>
      <c r="AL273" s="12">
        <f t="shared" si="113"/>
        <v>-2.6459999600000046</v>
      </c>
      <c r="AM273" s="7" t="str">
        <f t="shared" si="114"/>
        <v/>
      </c>
      <c r="AN273" s="7" t="str">
        <f t="shared" si="115"/>
        <v/>
      </c>
      <c r="AO273" s="12">
        <f t="shared" si="121"/>
        <v>1.9634309542981896</v>
      </c>
      <c r="AP273" s="12">
        <f t="shared" si="122"/>
        <v>-1.9519161294861931</v>
      </c>
      <c r="AQ273" s="7" t="str">
        <f t="shared" si="116"/>
        <v/>
      </c>
      <c r="AR273" s="7" t="str">
        <f t="shared" si="117"/>
        <v/>
      </c>
      <c r="AS273" s="12">
        <f t="shared" si="123"/>
        <v>2.0044004000000086</v>
      </c>
      <c r="AT273" s="12">
        <f t="shared" si="124"/>
        <v>-2.299600280000007</v>
      </c>
      <c r="AU273" s="7" t="str">
        <f t="shared" si="118"/>
        <v/>
      </c>
      <c r="AV273" s="7" t="str">
        <f t="shared" si="119"/>
        <v/>
      </c>
    </row>
    <row r="274" spans="12:48" x14ac:dyDescent="0.25">
      <c r="L274" s="11">
        <v>43132</v>
      </c>
      <c r="M274" s="7">
        <v>64.760002</v>
      </c>
      <c r="N274" s="12">
        <v>66.25</v>
      </c>
      <c r="O274" s="12">
        <v>64.629997000000003</v>
      </c>
      <c r="P274" s="12">
        <v>65.800003000000004</v>
      </c>
      <c r="Q274" s="7">
        <v>613258</v>
      </c>
      <c r="R274" s="12">
        <f t="shared" si="128"/>
        <v>65.800003000000004</v>
      </c>
      <c r="S274" s="12">
        <v>64.755794459104862</v>
      </c>
      <c r="T274" s="12">
        <v>64.800003000000004</v>
      </c>
      <c r="U274" s="12">
        <f t="shared" si="120"/>
        <v>65.346000599999996</v>
      </c>
      <c r="V274" s="12">
        <f t="shared" si="107"/>
        <v>63.301600200000003</v>
      </c>
      <c r="W274" s="7" t="str">
        <f t="shared" si="129"/>
        <v/>
      </c>
      <c r="X274" s="12">
        <f t="shared" si="108"/>
        <v>50.599997999999999</v>
      </c>
      <c r="Y274" s="13" t="str">
        <f t="shared" si="125"/>
        <v/>
      </c>
      <c r="Z274" s="12">
        <f t="shared" si="130"/>
        <v>64.911298984927797</v>
      </c>
      <c r="AA274" s="12">
        <f t="shared" si="109"/>
        <v>63.314195584200846</v>
      </c>
      <c r="AB274" s="7" t="str">
        <f t="shared" si="110"/>
        <v/>
      </c>
      <c r="AC274" s="12">
        <f t="shared" si="132"/>
        <v>58.09</v>
      </c>
      <c r="AD274" s="13" t="str">
        <f t="shared" si="126"/>
        <v/>
      </c>
      <c r="AE274" s="12">
        <f t="shared" si="131"/>
        <v>65.008000199999998</v>
      </c>
      <c r="AF274" s="12">
        <f t="shared" si="106"/>
        <v>63.374000119999991</v>
      </c>
      <c r="AG274" s="7" t="str">
        <f t="shared" si="111"/>
        <v/>
      </c>
      <c r="AH274" s="12">
        <f t="shared" si="133"/>
        <v>58.360000999999997</v>
      </c>
      <c r="AI274" s="13" t="str">
        <f t="shared" si="127"/>
        <v/>
      </c>
      <c r="AK274" s="12">
        <f t="shared" si="112"/>
        <v>2.0444003999999936</v>
      </c>
      <c r="AL274" s="12">
        <f t="shared" si="113"/>
        <v>-2.2196002800000016</v>
      </c>
      <c r="AM274" s="7" t="str">
        <f t="shared" si="114"/>
        <v/>
      </c>
      <c r="AN274" s="7" t="str">
        <f t="shared" si="115"/>
        <v/>
      </c>
      <c r="AO274" s="12">
        <f t="shared" si="121"/>
        <v>1.5971034007269509</v>
      </c>
      <c r="AP274" s="12">
        <f t="shared" si="122"/>
        <v>-1.9634309542981896</v>
      </c>
      <c r="AQ274" s="7" t="str">
        <f t="shared" si="116"/>
        <v/>
      </c>
      <c r="AR274" s="7" t="str">
        <f t="shared" si="117"/>
        <v/>
      </c>
      <c r="AS274" s="12">
        <f t="shared" si="123"/>
        <v>1.634000080000007</v>
      </c>
      <c r="AT274" s="12">
        <f t="shared" si="124"/>
        <v>-2.0044004000000086</v>
      </c>
      <c r="AU274" s="7" t="str">
        <f t="shared" si="118"/>
        <v/>
      </c>
      <c r="AV274" s="7" t="str">
        <f t="shared" si="119"/>
        <v/>
      </c>
    </row>
    <row r="275" spans="12:48" x14ac:dyDescent="0.25">
      <c r="L275" s="11">
        <v>43133</v>
      </c>
      <c r="M275" s="7">
        <v>65.989998</v>
      </c>
      <c r="N275" s="12">
        <v>66.300003000000004</v>
      </c>
      <c r="O275" s="12">
        <v>64.470000999999996</v>
      </c>
      <c r="P275" s="12">
        <v>65.449996999999996</v>
      </c>
      <c r="Q275" s="7">
        <v>685750</v>
      </c>
      <c r="R275" s="12">
        <f t="shared" si="128"/>
        <v>65.449996999999996</v>
      </c>
      <c r="S275" s="12">
        <v>65.560374524457885</v>
      </c>
      <c r="T275" s="12">
        <v>64.449996999999996</v>
      </c>
      <c r="U275" s="12">
        <f t="shared" si="120"/>
        <v>65.208000200000001</v>
      </c>
      <c r="V275" s="12">
        <f t="shared" si="107"/>
        <v>63.534000119999995</v>
      </c>
      <c r="W275" s="7" t="str">
        <f t="shared" si="129"/>
        <v/>
      </c>
      <c r="X275" s="12">
        <f t="shared" si="108"/>
        <v>50.599997999999999</v>
      </c>
      <c r="Y275" s="13" t="str">
        <f t="shared" si="125"/>
        <v/>
      </c>
      <c r="Z275" s="12">
        <f t="shared" si="130"/>
        <v>65.085632759180939</v>
      </c>
      <c r="AA275" s="12">
        <f t="shared" si="109"/>
        <v>63.579186418406259</v>
      </c>
      <c r="AB275" s="7" t="str">
        <f t="shared" si="110"/>
        <v/>
      </c>
      <c r="AC275" s="12">
        <f t="shared" si="132"/>
        <v>58.09</v>
      </c>
      <c r="AD275" s="13" t="str">
        <f t="shared" si="126"/>
        <v/>
      </c>
      <c r="AE275" s="12">
        <f t="shared" si="131"/>
        <v>64.326000999999991</v>
      </c>
      <c r="AF275" s="12">
        <f t="shared" si="106"/>
        <v>63.466400199999995</v>
      </c>
      <c r="AG275" s="7" t="str">
        <f t="shared" si="111"/>
        <v/>
      </c>
      <c r="AH275" s="12">
        <f t="shared" si="133"/>
        <v>58.360000999999997</v>
      </c>
      <c r="AI275" s="13" t="str">
        <f t="shared" si="127"/>
        <v/>
      </c>
      <c r="AK275" s="12">
        <f t="shared" si="112"/>
        <v>1.6740000800000061</v>
      </c>
      <c r="AL275" s="12">
        <f t="shared" si="113"/>
        <v>-2.0444003999999936</v>
      </c>
      <c r="AM275" s="7" t="str">
        <f t="shared" si="114"/>
        <v/>
      </c>
      <c r="AN275" s="7" t="str">
        <f t="shared" si="115"/>
        <v/>
      </c>
      <c r="AO275" s="12">
        <f t="shared" si="121"/>
        <v>1.50644634077468</v>
      </c>
      <c r="AP275" s="12">
        <f t="shared" si="122"/>
        <v>-1.5971034007269509</v>
      </c>
      <c r="AQ275" s="7" t="str">
        <f t="shared" si="116"/>
        <v/>
      </c>
      <c r="AR275" s="7" t="str">
        <f t="shared" si="117"/>
        <v/>
      </c>
      <c r="AS275" s="12">
        <f t="shared" si="123"/>
        <v>0.8596007999999955</v>
      </c>
      <c r="AT275" s="12">
        <f t="shared" si="124"/>
        <v>-1.634000080000007</v>
      </c>
      <c r="AU275" s="7" t="str">
        <f t="shared" si="118"/>
        <v/>
      </c>
      <c r="AV275" s="7" t="str">
        <f t="shared" si="119"/>
        <v/>
      </c>
    </row>
    <row r="276" spans="12:48" x14ac:dyDescent="0.25">
      <c r="L276" s="11">
        <v>43136</v>
      </c>
      <c r="M276" s="7">
        <v>65.099997999999999</v>
      </c>
      <c r="N276" s="12">
        <v>65.400002000000001</v>
      </c>
      <c r="O276" s="12">
        <v>63.419998</v>
      </c>
      <c r="P276" s="12">
        <v>64.150002000000001</v>
      </c>
      <c r="Q276" s="7">
        <v>857572</v>
      </c>
      <c r="R276" s="12">
        <f t="shared" si="128"/>
        <v>64.150002000000001</v>
      </c>
      <c r="S276" s="12">
        <v>65.044231354669236</v>
      </c>
      <c r="T276" s="12">
        <v>63.150002000000001</v>
      </c>
      <c r="U276" s="12">
        <f t="shared" si="120"/>
        <v>64.926000999999999</v>
      </c>
      <c r="V276" s="12">
        <f t="shared" si="107"/>
        <v>63.706400199999997</v>
      </c>
      <c r="W276" s="7" t="str">
        <f t="shared" si="129"/>
        <v/>
      </c>
      <c r="X276" s="12">
        <f t="shared" si="108"/>
        <v>50.599997999999999</v>
      </c>
      <c r="Y276" s="13" t="str">
        <f t="shared" si="125"/>
        <v/>
      </c>
      <c r="Z276" s="12">
        <f t="shared" si="130"/>
        <v>65.018829266599226</v>
      </c>
      <c r="AA276" s="12">
        <f t="shared" si="109"/>
        <v>63.810880801821249</v>
      </c>
      <c r="AB276" s="7" t="str">
        <f t="shared" si="110"/>
        <v/>
      </c>
      <c r="AC276" s="12">
        <f t="shared" si="132"/>
        <v>58.09</v>
      </c>
      <c r="AD276" s="13" t="str">
        <f t="shared" si="126"/>
        <v/>
      </c>
      <c r="AE276" s="12">
        <f t="shared" si="131"/>
        <v>63.904000799999992</v>
      </c>
      <c r="AF276" s="12">
        <f t="shared" si="106"/>
        <v>63.545200240000007</v>
      </c>
      <c r="AG276" s="7" t="str">
        <f t="shared" si="111"/>
        <v/>
      </c>
      <c r="AH276" s="12">
        <f t="shared" si="133"/>
        <v>58.360000999999997</v>
      </c>
      <c r="AI276" s="13" t="str">
        <f t="shared" si="127"/>
        <v/>
      </c>
      <c r="AK276" s="12">
        <f t="shared" si="112"/>
        <v>1.219600800000002</v>
      </c>
      <c r="AL276" s="12">
        <f t="shared" si="113"/>
        <v>-1.6740000800000061</v>
      </c>
      <c r="AM276" s="7" t="str">
        <f t="shared" si="114"/>
        <v/>
      </c>
      <c r="AN276" s="7" t="str">
        <f t="shared" si="115"/>
        <v/>
      </c>
      <c r="AO276" s="12">
        <f t="shared" si="121"/>
        <v>1.2079484647779779</v>
      </c>
      <c r="AP276" s="12">
        <f t="shared" si="122"/>
        <v>-1.50644634077468</v>
      </c>
      <c r="AQ276" s="7" t="str">
        <f t="shared" si="116"/>
        <v/>
      </c>
      <c r="AR276" s="7" t="str">
        <f t="shared" si="117"/>
        <v/>
      </c>
      <c r="AS276" s="12">
        <f t="shared" si="123"/>
        <v>0.35880055999998461</v>
      </c>
      <c r="AT276" s="12">
        <f t="shared" si="124"/>
        <v>-0.8596007999999955</v>
      </c>
      <c r="AU276" s="7" t="str">
        <f t="shared" si="118"/>
        <v/>
      </c>
      <c r="AV276" s="7" t="str">
        <f t="shared" si="119"/>
        <v/>
      </c>
    </row>
    <row r="277" spans="12:48" x14ac:dyDescent="0.25">
      <c r="L277" s="11">
        <v>43137</v>
      </c>
      <c r="M277" s="7">
        <v>63.43</v>
      </c>
      <c r="N277" s="12">
        <v>64.290001000000004</v>
      </c>
      <c r="O277" s="12">
        <v>63.119999</v>
      </c>
      <c r="P277" s="12">
        <v>63.389999000000003</v>
      </c>
      <c r="Q277" s="7">
        <v>891063</v>
      </c>
      <c r="R277" s="12">
        <f t="shared" si="128"/>
        <v>63.389999000000003</v>
      </c>
      <c r="S277" s="12">
        <v>64.693953712114563</v>
      </c>
      <c r="T277" s="12">
        <v>62.389999000000003</v>
      </c>
      <c r="U277" s="12">
        <f t="shared" si="120"/>
        <v>64.704000799999989</v>
      </c>
      <c r="V277" s="12">
        <f t="shared" si="107"/>
        <v>63.825200240000001</v>
      </c>
      <c r="W277" s="7" t="str">
        <f t="shared" si="129"/>
        <v/>
      </c>
      <c r="X277" s="12">
        <f t="shared" si="108"/>
        <v>50.599997999999999</v>
      </c>
      <c r="Y277" s="13" t="str">
        <f t="shared" si="125"/>
        <v/>
      </c>
      <c r="Z277" s="12">
        <f t="shared" si="130"/>
        <v>64.651698392932744</v>
      </c>
      <c r="AA277" s="12">
        <f t="shared" si="109"/>
        <v>63.950636146703637</v>
      </c>
      <c r="AB277" s="7" t="str">
        <f t="shared" si="110"/>
        <v/>
      </c>
      <c r="AC277" s="12">
        <f t="shared" si="132"/>
        <v>58.09</v>
      </c>
      <c r="AD277" s="13" t="str">
        <f t="shared" si="126"/>
        <v/>
      </c>
      <c r="AE277" s="12">
        <f t="shared" si="131"/>
        <v>63.316000400000007</v>
      </c>
      <c r="AF277" s="12">
        <f t="shared" si="106"/>
        <v>63.602000320000009</v>
      </c>
      <c r="AG277" s="7" t="str">
        <f t="shared" si="111"/>
        <v>SELL</v>
      </c>
      <c r="AH277" s="12">
        <f t="shared" si="133"/>
        <v>58.360000999999997</v>
      </c>
      <c r="AI277" s="13" t="str">
        <f t="shared" si="127"/>
        <v/>
      </c>
      <c r="AK277" s="12">
        <f t="shared" si="112"/>
        <v>0.87880055999998774</v>
      </c>
      <c r="AL277" s="12">
        <f t="shared" si="113"/>
        <v>-1.219600800000002</v>
      </c>
      <c r="AM277" s="7" t="str">
        <f t="shared" si="114"/>
        <v/>
      </c>
      <c r="AN277" s="7" t="str">
        <f t="shared" si="115"/>
        <v/>
      </c>
      <c r="AO277" s="12">
        <f t="shared" si="121"/>
        <v>0.70106224622910673</v>
      </c>
      <c r="AP277" s="12">
        <f t="shared" si="122"/>
        <v>-1.2079484647779779</v>
      </c>
      <c r="AQ277" s="7" t="str">
        <f t="shared" si="116"/>
        <v/>
      </c>
      <c r="AR277" s="7" t="str">
        <f t="shared" si="117"/>
        <v/>
      </c>
      <c r="AS277" s="12">
        <f t="shared" si="123"/>
        <v>-0.28599992000000185</v>
      </c>
      <c r="AT277" s="12">
        <f t="shared" si="124"/>
        <v>-0.35880055999998461</v>
      </c>
      <c r="AU277" s="7">
        <f t="shared" si="118"/>
        <v>-0.64480047999998646</v>
      </c>
      <c r="AV277" s="7" t="str">
        <f t="shared" si="119"/>
        <v/>
      </c>
    </row>
    <row r="278" spans="12:48" x14ac:dyDescent="0.25">
      <c r="L278" s="11">
        <v>43138</v>
      </c>
      <c r="M278" s="7">
        <v>63.919998</v>
      </c>
      <c r="N278" s="12">
        <v>64.180000000000007</v>
      </c>
      <c r="O278" s="12">
        <v>61.25</v>
      </c>
      <c r="P278" s="12">
        <v>61.790000999999997</v>
      </c>
      <c r="Q278" s="7">
        <v>797814</v>
      </c>
      <c r="R278" s="12">
        <f t="shared" si="128"/>
        <v>61.790000999999997</v>
      </c>
      <c r="S278" s="12">
        <v>63.204137914317201</v>
      </c>
      <c r="T278" s="12">
        <v>61.790000999999997</v>
      </c>
      <c r="U278" s="12">
        <f t="shared" si="120"/>
        <v>64.116000400000004</v>
      </c>
      <c r="V278" s="12">
        <f t="shared" si="107"/>
        <v>63.882000320000003</v>
      </c>
      <c r="W278" s="7" t="str">
        <f t="shared" si="129"/>
        <v/>
      </c>
      <c r="X278" s="12">
        <f t="shared" si="108"/>
        <v>50.599997999999999</v>
      </c>
      <c r="Y278" s="13" t="str">
        <f t="shared" si="125"/>
        <v/>
      </c>
      <c r="Z278" s="12">
        <f t="shared" si="130"/>
        <v>63.794785999441714</v>
      </c>
      <c r="AA278" s="12">
        <f t="shared" si="109"/>
        <v>63.884159040925418</v>
      </c>
      <c r="AB278" s="7" t="str">
        <f t="shared" si="110"/>
        <v>SELL</v>
      </c>
      <c r="AC278" s="12">
        <f t="shared" si="132"/>
        <v>58.09</v>
      </c>
      <c r="AD278" s="13" t="str">
        <f t="shared" si="126"/>
        <v/>
      </c>
      <c r="AE278" s="12">
        <f t="shared" si="131"/>
        <v>62.786000200000004</v>
      </c>
      <c r="AF278" s="12">
        <f t="shared" si="106"/>
        <v>63.622800360000014</v>
      </c>
      <c r="AG278" s="7" t="str">
        <f t="shared" si="111"/>
        <v/>
      </c>
      <c r="AH278" s="12">
        <f t="shared" si="133"/>
        <v>61.790000999999997</v>
      </c>
      <c r="AI278" s="13">
        <f t="shared" si="127"/>
        <v>5.8773131275306145E-2</v>
      </c>
      <c r="AK278" s="12">
        <f t="shared" si="112"/>
        <v>0.23400008000000128</v>
      </c>
      <c r="AL278" s="12">
        <f t="shared" si="113"/>
        <v>-0.87880055999998774</v>
      </c>
      <c r="AM278" s="7" t="str">
        <f t="shared" si="114"/>
        <v/>
      </c>
      <c r="AN278" s="7" t="str">
        <f t="shared" si="115"/>
        <v/>
      </c>
      <c r="AO278" s="12">
        <f t="shared" si="121"/>
        <v>-8.937304148370373E-2</v>
      </c>
      <c r="AP278" s="12">
        <f t="shared" si="122"/>
        <v>-0.70106224622910673</v>
      </c>
      <c r="AQ278" s="7">
        <f t="shared" si="116"/>
        <v>-0.79043528771281046</v>
      </c>
      <c r="AR278" s="7" t="str">
        <f t="shared" si="117"/>
        <v/>
      </c>
      <c r="AS278" s="12">
        <f t="shared" si="123"/>
        <v>-0.8368001600000099</v>
      </c>
      <c r="AT278" s="12">
        <f t="shared" si="124"/>
        <v>0.28599992000000185</v>
      </c>
      <c r="AU278" s="7" t="str">
        <f t="shared" si="118"/>
        <v/>
      </c>
      <c r="AV278" s="7" t="str">
        <f t="shared" si="119"/>
        <v/>
      </c>
    </row>
    <row r="279" spans="12:48" x14ac:dyDescent="0.25">
      <c r="L279" s="11">
        <v>43139</v>
      </c>
      <c r="M279" s="7">
        <v>61.700001</v>
      </c>
      <c r="N279" s="12">
        <v>62.09</v>
      </c>
      <c r="O279" s="12">
        <v>60.27</v>
      </c>
      <c r="P279" s="12">
        <v>61.150002000000001</v>
      </c>
      <c r="Q279" s="7">
        <v>1029408</v>
      </c>
      <c r="R279" s="12">
        <f t="shared" si="128"/>
        <v>61.150002000000001</v>
      </c>
      <c r="S279" s="12">
        <v>60.47123249164968</v>
      </c>
      <c r="T279" s="12">
        <v>62.150002000000001</v>
      </c>
      <c r="U279" s="12">
        <f t="shared" si="120"/>
        <v>63.186000200000002</v>
      </c>
      <c r="V279" s="12">
        <f t="shared" si="107"/>
        <v>63.862800360000008</v>
      </c>
      <c r="W279" s="7" t="str">
        <f t="shared" si="129"/>
        <v>SELL</v>
      </c>
      <c r="X279" s="12">
        <f t="shared" si="108"/>
        <v>50.599997999999999</v>
      </c>
      <c r="Y279" s="13" t="str">
        <f t="shared" si="125"/>
        <v/>
      </c>
      <c r="Z279" s="12">
        <f t="shared" si="130"/>
        <v>62.82865710423404</v>
      </c>
      <c r="AA279" s="12">
        <f t="shared" si="109"/>
        <v>63.834881046031235</v>
      </c>
      <c r="AB279" s="7" t="str">
        <f t="shared" si="110"/>
        <v/>
      </c>
      <c r="AC279" s="12">
        <f t="shared" si="132"/>
        <v>61.150002000000001</v>
      </c>
      <c r="AD279" s="13">
        <f t="shared" si="126"/>
        <v>5.2676915131692148E-2</v>
      </c>
      <c r="AE279" s="12">
        <f t="shared" si="131"/>
        <v>61.736001000000002</v>
      </c>
      <c r="AF279" s="12">
        <f t="shared" si="106"/>
        <v>63.470400479999995</v>
      </c>
      <c r="AG279" s="7" t="str">
        <f t="shared" si="111"/>
        <v/>
      </c>
      <c r="AH279" s="12">
        <f t="shared" si="133"/>
        <v>61.790000999999997</v>
      </c>
      <c r="AI279" s="13" t="str">
        <f t="shared" si="127"/>
        <v/>
      </c>
      <c r="AK279" s="12">
        <f t="shared" si="112"/>
        <v>-0.6768001600000062</v>
      </c>
      <c r="AL279" s="12">
        <f t="shared" si="113"/>
        <v>-0.23400008000000128</v>
      </c>
      <c r="AM279" s="7">
        <f t="shared" si="114"/>
        <v>-0.91080024000000748</v>
      </c>
      <c r="AN279" s="7" t="str">
        <f t="shared" si="115"/>
        <v/>
      </c>
      <c r="AO279" s="12">
        <f t="shared" si="121"/>
        <v>-1.0062239417971952</v>
      </c>
      <c r="AP279" s="12">
        <f t="shared" si="122"/>
        <v>8.937304148370373E-2</v>
      </c>
      <c r="AQ279" s="7" t="str">
        <f t="shared" si="116"/>
        <v/>
      </c>
      <c r="AR279" s="7" t="str">
        <f t="shared" si="117"/>
        <v/>
      </c>
      <c r="AS279" s="12">
        <f t="shared" si="123"/>
        <v>-1.7343994799999933</v>
      </c>
      <c r="AT279" s="12">
        <f t="shared" si="124"/>
        <v>0.8368001600000099</v>
      </c>
      <c r="AU279" s="7" t="str">
        <f t="shared" si="118"/>
        <v/>
      </c>
      <c r="AV279" s="7" t="str">
        <f t="shared" si="119"/>
        <v/>
      </c>
    </row>
    <row r="280" spans="12:48" x14ac:dyDescent="0.25">
      <c r="L280" s="11">
        <v>43140</v>
      </c>
      <c r="M280" s="7">
        <v>60.43</v>
      </c>
      <c r="N280" s="12">
        <v>60.77</v>
      </c>
      <c r="O280" s="12">
        <v>58.07</v>
      </c>
      <c r="P280" s="12">
        <v>59.200001</v>
      </c>
      <c r="Q280" s="7">
        <v>929578</v>
      </c>
      <c r="R280" s="12">
        <f t="shared" si="128"/>
        <v>59.200001</v>
      </c>
      <c r="S280" s="12">
        <v>60.729730048419519</v>
      </c>
      <c r="T280" s="12">
        <v>59.200001</v>
      </c>
      <c r="U280" s="12">
        <f t="shared" si="120"/>
        <v>61.936000999999997</v>
      </c>
      <c r="V280" s="12">
        <f t="shared" si="107"/>
        <v>63.750400479999996</v>
      </c>
      <c r="W280" s="7" t="str">
        <f t="shared" si="129"/>
        <v/>
      </c>
      <c r="X280" s="12">
        <f t="shared" si="108"/>
        <v>59.200001</v>
      </c>
      <c r="Y280" s="13">
        <f t="shared" si="125"/>
        <v>0.1699605403146458</v>
      </c>
      <c r="Z280" s="12">
        <f t="shared" si="130"/>
        <v>61.805249365899712</v>
      </c>
      <c r="AA280" s="12">
        <f t="shared" si="109"/>
        <v>63.733248441948902</v>
      </c>
      <c r="AB280" s="7" t="str">
        <f t="shared" si="110"/>
        <v/>
      </c>
      <c r="AC280" s="12">
        <f t="shared" si="132"/>
        <v>61.150002000000001</v>
      </c>
      <c r="AD280" s="13" t="str">
        <f t="shared" si="126"/>
        <v/>
      </c>
      <c r="AE280" s="12">
        <f t="shared" si="131"/>
        <v>61.164000800000011</v>
      </c>
      <c r="AF280" s="12">
        <f t="shared" si="106"/>
        <v>63.424400560000002</v>
      </c>
      <c r="AG280" s="7" t="str">
        <f t="shared" si="111"/>
        <v/>
      </c>
      <c r="AH280" s="12">
        <f t="shared" si="133"/>
        <v>61.790000999999997</v>
      </c>
      <c r="AI280" s="13" t="str">
        <f t="shared" si="127"/>
        <v/>
      </c>
      <c r="AK280" s="12">
        <f t="shared" si="112"/>
        <v>-1.8143994799999987</v>
      </c>
      <c r="AL280" s="12">
        <f t="shared" si="113"/>
        <v>0.6768001600000062</v>
      </c>
      <c r="AM280" s="7" t="str">
        <f t="shared" si="114"/>
        <v/>
      </c>
      <c r="AN280" s="7" t="str">
        <f t="shared" si="115"/>
        <v/>
      </c>
      <c r="AO280" s="12">
        <f t="shared" si="121"/>
        <v>-1.9279990760491899</v>
      </c>
      <c r="AP280" s="12">
        <f t="shared" si="122"/>
        <v>1.0062239417971952</v>
      </c>
      <c r="AQ280" s="7" t="str">
        <f t="shared" si="116"/>
        <v/>
      </c>
      <c r="AR280" s="7" t="str">
        <f t="shared" si="117"/>
        <v/>
      </c>
      <c r="AS280" s="12">
        <f t="shared" si="123"/>
        <v>-2.2603997599999914</v>
      </c>
      <c r="AT280" s="12">
        <f t="shared" si="124"/>
        <v>1.7343994799999933</v>
      </c>
      <c r="AU280" s="7" t="str">
        <f t="shared" si="118"/>
        <v/>
      </c>
      <c r="AV280" s="7" t="str">
        <f t="shared" si="119"/>
        <v/>
      </c>
    </row>
    <row r="281" spans="12:48" x14ac:dyDescent="0.25">
      <c r="L281" s="11">
        <v>43143</v>
      </c>
      <c r="M281" s="7">
        <v>59.119999</v>
      </c>
      <c r="N281" s="12">
        <v>60.830002</v>
      </c>
      <c r="O281" s="12">
        <v>59.099997999999999</v>
      </c>
      <c r="P281" s="12">
        <v>59.290000999999997</v>
      </c>
      <c r="Q281" s="7">
        <v>933307</v>
      </c>
      <c r="R281" s="12">
        <f t="shared" si="128"/>
        <v>59.290000999999997</v>
      </c>
      <c r="S281" s="12">
        <v>59.927192662997591</v>
      </c>
      <c r="T281" s="12">
        <v>60.290000999999997</v>
      </c>
      <c r="U281" s="12">
        <f t="shared" si="120"/>
        <v>60.964000800000008</v>
      </c>
      <c r="V281" s="12">
        <f t="shared" si="107"/>
        <v>63.664400560000004</v>
      </c>
      <c r="W281" s="7" t="str">
        <f t="shared" si="129"/>
        <v/>
      </c>
      <c r="X281" s="12">
        <f t="shared" si="108"/>
        <v>59.200001</v>
      </c>
      <c r="Y281" s="13" t="str">
        <f t="shared" si="125"/>
        <v/>
      </c>
      <c r="Z281" s="12">
        <f t="shared" si="130"/>
        <v>60.639949902698945</v>
      </c>
      <c r="AA281" s="12">
        <f t="shared" si="109"/>
        <v>63.61217382786355</v>
      </c>
      <c r="AB281" s="7" t="str">
        <f t="shared" si="110"/>
        <v/>
      </c>
      <c r="AC281" s="12">
        <f t="shared" si="132"/>
        <v>61.150002000000001</v>
      </c>
      <c r="AD281" s="13" t="str">
        <f t="shared" si="126"/>
        <v/>
      </c>
      <c r="AE281" s="12">
        <f t="shared" si="131"/>
        <v>60.3240008</v>
      </c>
      <c r="AF281" s="12">
        <f t="shared" si="106"/>
        <v>63.322800520000001</v>
      </c>
      <c r="AG281" s="7" t="str">
        <f t="shared" si="111"/>
        <v/>
      </c>
      <c r="AH281" s="12">
        <f t="shared" si="133"/>
        <v>61.790000999999997</v>
      </c>
      <c r="AI281" s="13" t="str">
        <f t="shared" si="127"/>
        <v/>
      </c>
      <c r="AK281" s="12">
        <f t="shared" si="112"/>
        <v>-2.7003997599999963</v>
      </c>
      <c r="AL281" s="12">
        <f t="shared" si="113"/>
        <v>1.8143994799999987</v>
      </c>
      <c r="AM281" s="7" t="str">
        <f t="shared" si="114"/>
        <v/>
      </c>
      <c r="AN281" s="7" t="str">
        <f t="shared" si="115"/>
        <v/>
      </c>
      <c r="AO281" s="12">
        <f t="shared" si="121"/>
        <v>-2.9722239251646059</v>
      </c>
      <c r="AP281" s="12">
        <f t="shared" si="122"/>
        <v>1.9279990760491899</v>
      </c>
      <c r="AQ281" s="7" t="str">
        <f t="shared" si="116"/>
        <v/>
      </c>
      <c r="AR281" s="7" t="str">
        <f t="shared" si="117"/>
        <v/>
      </c>
      <c r="AS281" s="12">
        <f t="shared" si="123"/>
        <v>-2.9987997200000009</v>
      </c>
      <c r="AT281" s="12">
        <f t="shared" si="124"/>
        <v>2.2603997599999914</v>
      </c>
      <c r="AU281" s="7" t="str">
        <f t="shared" si="118"/>
        <v/>
      </c>
      <c r="AV281" s="7" t="str">
        <f t="shared" si="119"/>
        <v/>
      </c>
    </row>
    <row r="282" spans="12:48" x14ac:dyDescent="0.25">
      <c r="L282" s="11">
        <v>43144</v>
      </c>
      <c r="M282" s="7">
        <v>59.349997999999999</v>
      </c>
      <c r="N282" s="12">
        <v>59.73</v>
      </c>
      <c r="O282" s="12">
        <v>58.389999000000003</v>
      </c>
      <c r="P282" s="12">
        <v>59.189999</v>
      </c>
      <c r="Q282" s="7">
        <v>736917</v>
      </c>
      <c r="R282" s="12">
        <f t="shared" si="128"/>
        <v>59.189999</v>
      </c>
      <c r="S282" s="12">
        <v>58.867456396110747</v>
      </c>
      <c r="T282" s="12">
        <v>58.189999</v>
      </c>
      <c r="U282" s="12">
        <f t="shared" si="120"/>
        <v>60.124000799999997</v>
      </c>
      <c r="V282" s="12">
        <f t="shared" si="107"/>
        <v>63.562800520000003</v>
      </c>
      <c r="W282" s="7" t="str">
        <f t="shared" si="129"/>
        <v/>
      </c>
      <c r="X282" s="12">
        <f t="shared" si="108"/>
        <v>59.200001</v>
      </c>
      <c r="Y282" s="13" t="str">
        <f t="shared" si="125"/>
        <v/>
      </c>
      <c r="Z282" s="12">
        <f t="shared" si="130"/>
        <v>60.023100851119025</v>
      </c>
      <c r="AA282" s="12">
        <f t="shared" si="109"/>
        <v>63.447212755821027</v>
      </c>
      <c r="AB282" s="7" t="str">
        <f t="shared" si="110"/>
        <v/>
      </c>
      <c r="AC282" s="12">
        <f t="shared" si="132"/>
        <v>61.150002000000001</v>
      </c>
      <c r="AD282" s="13" t="str">
        <f t="shared" si="126"/>
        <v/>
      </c>
      <c r="AE282" s="12">
        <f t="shared" si="131"/>
        <v>60.286000200000004</v>
      </c>
      <c r="AF282" s="12">
        <f t="shared" si="106"/>
        <v>63.268400479999997</v>
      </c>
      <c r="AG282" s="7" t="str">
        <f t="shared" si="111"/>
        <v/>
      </c>
      <c r="AH282" s="12">
        <f t="shared" si="133"/>
        <v>61.790000999999997</v>
      </c>
      <c r="AI282" s="13" t="str">
        <f t="shared" si="127"/>
        <v/>
      </c>
      <c r="AK282" s="12">
        <f t="shared" si="112"/>
        <v>-3.4387997200000058</v>
      </c>
      <c r="AL282" s="12">
        <f t="shared" si="113"/>
        <v>2.7003997599999963</v>
      </c>
      <c r="AM282" s="7" t="str">
        <f t="shared" si="114"/>
        <v/>
      </c>
      <c r="AN282" s="7" t="str">
        <f t="shared" si="115"/>
        <v/>
      </c>
      <c r="AO282" s="12">
        <f t="shared" si="121"/>
        <v>-3.4241119047020021</v>
      </c>
      <c r="AP282" s="12">
        <f t="shared" si="122"/>
        <v>2.9722239251646059</v>
      </c>
      <c r="AQ282" s="7" t="str">
        <f t="shared" si="116"/>
        <v/>
      </c>
      <c r="AR282" s="7" t="str">
        <f t="shared" si="117"/>
        <v/>
      </c>
      <c r="AS282" s="12">
        <f t="shared" si="123"/>
        <v>-2.9824002799999931</v>
      </c>
      <c r="AT282" s="12">
        <f t="shared" si="124"/>
        <v>2.9987997200000009</v>
      </c>
      <c r="AU282" s="7" t="str">
        <f t="shared" si="118"/>
        <v/>
      </c>
      <c r="AV282" s="7" t="str">
        <f t="shared" si="119"/>
        <v/>
      </c>
    </row>
    <row r="283" spans="12:48" x14ac:dyDescent="0.25">
      <c r="L283" s="11">
        <v>43145</v>
      </c>
      <c r="M283" s="7">
        <v>58.98</v>
      </c>
      <c r="N283" s="12">
        <v>60.900002000000001</v>
      </c>
      <c r="O283" s="12">
        <v>58.200001</v>
      </c>
      <c r="P283" s="12">
        <v>60.599997999999999</v>
      </c>
      <c r="Q283" s="7">
        <v>580600</v>
      </c>
      <c r="R283" s="12">
        <f t="shared" si="128"/>
        <v>60.599997999999999</v>
      </c>
      <c r="S283" s="12">
        <v>60.119892656417576</v>
      </c>
      <c r="T283" s="12">
        <v>61.599997999999999</v>
      </c>
      <c r="U283" s="12">
        <f t="shared" si="120"/>
        <v>59.886000199999998</v>
      </c>
      <c r="V283" s="12">
        <f t="shared" si="107"/>
        <v>63.46840048</v>
      </c>
      <c r="W283" s="7" t="str">
        <f t="shared" si="129"/>
        <v/>
      </c>
      <c r="X283" s="12">
        <f t="shared" si="108"/>
        <v>59.200001</v>
      </c>
      <c r="Y283" s="13" t="str">
        <f t="shared" si="125"/>
        <v/>
      </c>
      <c r="Z283" s="12">
        <f t="shared" si="130"/>
        <v>60.167191054785654</v>
      </c>
      <c r="AA283" s="12">
        <f t="shared" si="109"/>
        <v>63.288410959304144</v>
      </c>
      <c r="AB283" s="7" t="str">
        <f t="shared" si="110"/>
        <v/>
      </c>
      <c r="AC283" s="12">
        <f t="shared" si="132"/>
        <v>61.150002000000001</v>
      </c>
      <c r="AD283" s="13" t="str">
        <f t="shared" si="126"/>
        <v/>
      </c>
      <c r="AE283" s="12">
        <f t="shared" si="131"/>
        <v>60.1239998</v>
      </c>
      <c r="AF283" s="12">
        <f t="shared" si="106"/>
        <v>63.219200479999998</v>
      </c>
      <c r="AG283" s="7" t="str">
        <f t="shared" si="111"/>
        <v/>
      </c>
      <c r="AH283" s="12">
        <f t="shared" si="133"/>
        <v>61.790000999999997</v>
      </c>
      <c r="AI283" s="13" t="str">
        <f t="shared" si="127"/>
        <v/>
      </c>
      <c r="AK283" s="12">
        <f t="shared" si="112"/>
        <v>-3.5824002800000017</v>
      </c>
      <c r="AL283" s="12">
        <f t="shared" si="113"/>
        <v>3.4387997200000058</v>
      </c>
      <c r="AM283" s="7" t="str">
        <f t="shared" si="114"/>
        <v/>
      </c>
      <c r="AN283" s="7" t="str">
        <f t="shared" si="115"/>
        <v/>
      </c>
      <c r="AO283" s="12">
        <f t="shared" si="121"/>
        <v>-3.1212199045184903</v>
      </c>
      <c r="AP283" s="12">
        <f t="shared" si="122"/>
        <v>3.4241119047020021</v>
      </c>
      <c r="AQ283" s="7" t="str">
        <f t="shared" si="116"/>
        <v/>
      </c>
      <c r="AR283" s="7" t="str">
        <f t="shared" si="117"/>
        <v/>
      </c>
      <c r="AS283" s="12">
        <f t="shared" si="123"/>
        <v>-3.0952006799999978</v>
      </c>
      <c r="AT283" s="12">
        <f t="shared" si="124"/>
        <v>2.9824002799999931</v>
      </c>
      <c r="AU283" s="7" t="str">
        <f t="shared" si="118"/>
        <v/>
      </c>
      <c r="AV283" s="7" t="str">
        <f t="shared" si="119"/>
        <v/>
      </c>
    </row>
    <row r="284" spans="12:48" x14ac:dyDescent="0.25">
      <c r="L284" s="11">
        <v>43146</v>
      </c>
      <c r="M284" s="7">
        <v>60.709999000000003</v>
      </c>
      <c r="N284" s="12">
        <v>61.639999000000003</v>
      </c>
      <c r="O284" s="12">
        <v>59.720001000000003</v>
      </c>
      <c r="P284" s="12">
        <v>61.34</v>
      </c>
      <c r="Q284" s="7">
        <v>650324</v>
      </c>
      <c r="R284" s="12">
        <f t="shared" si="128"/>
        <v>61.34</v>
      </c>
      <c r="S284" s="12">
        <v>61.191683509982852</v>
      </c>
      <c r="T284" s="12">
        <v>61.34</v>
      </c>
      <c r="U284" s="12">
        <f t="shared" si="120"/>
        <v>59.923999800000004</v>
      </c>
      <c r="V284" s="12">
        <f t="shared" si="107"/>
        <v>63.379200480000002</v>
      </c>
      <c r="W284" s="7" t="str">
        <f t="shared" si="129"/>
        <v/>
      </c>
      <c r="X284" s="12">
        <f t="shared" si="108"/>
        <v>59.200001</v>
      </c>
      <c r="Y284" s="13" t="str">
        <f t="shared" si="125"/>
        <v/>
      </c>
      <c r="Z284" s="12">
        <f t="shared" si="130"/>
        <v>60.601637515809479</v>
      </c>
      <c r="AA284" s="12">
        <f t="shared" si="109"/>
        <v>63.280803450886907</v>
      </c>
      <c r="AB284" s="7" t="str">
        <f t="shared" si="110"/>
        <v/>
      </c>
      <c r="AC284" s="12">
        <f t="shared" si="132"/>
        <v>61.150002000000001</v>
      </c>
      <c r="AD284" s="13" t="str">
        <f t="shared" si="126"/>
        <v/>
      </c>
      <c r="AE284" s="12">
        <f t="shared" si="131"/>
        <v>60.619999599999993</v>
      </c>
      <c r="AF284" s="12">
        <f t="shared" ref="AF284:AF347" si="134">AVERAGE(T261:T285)</f>
        <v>63.174400519999999</v>
      </c>
      <c r="AG284" s="7" t="str">
        <f t="shared" si="111"/>
        <v/>
      </c>
      <c r="AH284" s="12">
        <f t="shared" si="133"/>
        <v>61.790000999999997</v>
      </c>
      <c r="AI284" s="13" t="str">
        <f t="shared" si="127"/>
        <v/>
      </c>
      <c r="AK284" s="12">
        <f t="shared" si="112"/>
        <v>-3.4552006799999972</v>
      </c>
      <c r="AL284" s="12">
        <f t="shared" si="113"/>
        <v>3.5824002800000017</v>
      </c>
      <c r="AM284" s="7" t="str">
        <f t="shared" si="114"/>
        <v/>
      </c>
      <c r="AN284" s="7" t="str">
        <f t="shared" si="115"/>
        <v/>
      </c>
      <c r="AO284" s="12">
        <f t="shared" si="121"/>
        <v>-2.6791659350774282</v>
      </c>
      <c r="AP284" s="12">
        <f t="shared" si="122"/>
        <v>3.1212199045184903</v>
      </c>
      <c r="AQ284" s="7" t="str">
        <f t="shared" si="116"/>
        <v/>
      </c>
      <c r="AR284" s="7" t="str">
        <f t="shared" si="117"/>
        <v/>
      </c>
      <c r="AS284" s="12">
        <f t="shared" si="123"/>
        <v>-2.5544009200000062</v>
      </c>
      <c r="AT284" s="12">
        <f t="shared" si="124"/>
        <v>3.0952006799999978</v>
      </c>
      <c r="AU284" s="7" t="str">
        <f t="shared" si="118"/>
        <v/>
      </c>
      <c r="AV284" s="7" t="str">
        <f t="shared" si="119"/>
        <v/>
      </c>
    </row>
    <row r="285" spans="12:48" x14ac:dyDescent="0.25">
      <c r="L285" s="11">
        <v>43147</v>
      </c>
      <c r="M285" s="7">
        <v>61.450001</v>
      </c>
      <c r="N285" s="12">
        <v>61.990001999999997</v>
      </c>
      <c r="O285" s="12">
        <v>60.880001</v>
      </c>
      <c r="P285" s="12">
        <v>61.68</v>
      </c>
      <c r="Q285" s="7">
        <v>340401</v>
      </c>
      <c r="R285" s="12">
        <f t="shared" si="128"/>
        <v>61.68</v>
      </c>
      <c r="S285" s="12">
        <v>62.901962353538615</v>
      </c>
      <c r="T285" s="12">
        <v>61.68</v>
      </c>
      <c r="U285" s="12">
        <f t="shared" si="120"/>
        <v>60.419999599999997</v>
      </c>
      <c r="V285" s="12">
        <f t="shared" ref="V285:V348" si="135">AVERAGE(P261:P285)</f>
        <v>63.294400519999996</v>
      </c>
      <c r="W285" s="7" t="str">
        <f t="shared" si="129"/>
        <v/>
      </c>
      <c r="X285" s="12">
        <f t="shared" ref="X285:X348" si="136">IF(W284&lt;&gt;"",R285,X284)</f>
        <v>59.200001</v>
      </c>
      <c r="Y285" s="13" t="str">
        <f t="shared" si="125"/>
        <v/>
      </c>
      <c r="Z285" s="12">
        <f t="shared" si="130"/>
        <v>60.687976333833035</v>
      </c>
      <c r="AA285" s="12">
        <f t="shared" ref="AA285:AA348" si="137">AVERAGE(S262:S286)</f>
        <v>63.155242720916206</v>
      </c>
      <c r="AB285" s="7" t="str">
        <f t="shared" si="110"/>
        <v/>
      </c>
      <c r="AC285" s="12">
        <f t="shared" si="132"/>
        <v>61.150002000000001</v>
      </c>
      <c r="AD285" s="13" t="str">
        <f t="shared" si="126"/>
        <v/>
      </c>
      <c r="AE285" s="12">
        <f t="shared" si="131"/>
        <v>60.941999800000005</v>
      </c>
      <c r="AF285" s="12">
        <f t="shared" si="134"/>
        <v>63.078400479999999</v>
      </c>
      <c r="AG285" s="7" t="str">
        <f t="shared" si="111"/>
        <v/>
      </c>
      <c r="AH285" s="12">
        <f t="shared" si="133"/>
        <v>61.790000999999997</v>
      </c>
      <c r="AI285" s="13" t="str">
        <f t="shared" si="127"/>
        <v/>
      </c>
      <c r="AK285" s="12">
        <f t="shared" si="112"/>
        <v>-2.8744009199999994</v>
      </c>
      <c r="AL285" s="12">
        <f t="shared" si="113"/>
        <v>3.4552006799999972</v>
      </c>
      <c r="AM285" s="7" t="str">
        <f t="shared" si="114"/>
        <v/>
      </c>
      <c r="AN285" s="7" t="str">
        <f t="shared" si="115"/>
        <v/>
      </c>
      <c r="AO285" s="12">
        <f t="shared" si="121"/>
        <v>-2.4672663870831713</v>
      </c>
      <c r="AP285" s="12">
        <f t="shared" si="122"/>
        <v>2.6791659350774282</v>
      </c>
      <c r="AQ285" s="7" t="str">
        <f t="shared" si="116"/>
        <v/>
      </c>
      <c r="AR285" s="7" t="str">
        <f t="shared" si="117"/>
        <v/>
      </c>
      <c r="AS285" s="12">
        <f t="shared" si="123"/>
        <v>-2.1364006799999942</v>
      </c>
      <c r="AT285" s="12">
        <f t="shared" si="124"/>
        <v>2.5544009200000062</v>
      </c>
      <c r="AU285" s="7" t="str">
        <f t="shared" si="118"/>
        <v/>
      </c>
      <c r="AV285" s="7" t="str">
        <f t="shared" si="119"/>
        <v/>
      </c>
    </row>
    <row r="286" spans="12:48" x14ac:dyDescent="0.25">
      <c r="L286" s="11">
        <v>43151</v>
      </c>
      <c r="M286" s="7">
        <v>61.630001</v>
      </c>
      <c r="N286" s="12">
        <v>62.740001999999997</v>
      </c>
      <c r="O286" s="12">
        <v>61.580002</v>
      </c>
      <c r="P286" s="12">
        <v>61.900002000000001</v>
      </c>
      <c r="Q286" s="7">
        <v>181179</v>
      </c>
      <c r="R286" s="12">
        <f t="shared" si="128"/>
        <v>61.900002000000001</v>
      </c>
      <c r="S286" s="12">
        <v>60.358886753115385</v>
      </c>
      <c r="T286" s="12">
        <v>61.900002000000001</v>
      </c>
      <c r="U286" s="12">
        <f t="shared" si="120"/>
        <v>60.941999800000005</v>
      </c>
      <c r="V286" s="12">
        <f t="shared" si="135"/>
        <v>63.198400480000004</v>
      </c>
      <c r="W286" s="7" t="str">
        <f t="shared" si="129"/>
        <v/>
      </c>
      <c r="X286" s="12">
        <f t="shared" si="136"/>
        <v>59.200001</v>
      </c>
      <c r="Y286" s="13" t="str">
        <f t="shared" si="125"/>
        <v/>
      </c>
      <c r="Z286" s="12">
        <f t="shared" si="130"/>
        <v>61.357444123026383</v>
      </c>
      <c r="AA286" s="12">
        <f t="shared" si="137"/>
        <v>63.099867420518237</v>
      </c>
      <c r="AB286" s="7" t="str">
        <f t="shared" ref="AB286:AB349" si="138" xml:space="preserve"> IF(AND(Z286&gt;AA286,Z285&lt;AA285),"BUY",IF(AND(Z286&lt;AA286,Z285&gt;AA285),"SELL",""))</f>
        <v/>
      </c>
      <c r="AC286" s="12">
        <f t="shared" si="132"/>
        <v>61.150002000000001</v>
      </c>
      <c r="AD286" s="13" t="str">
        <f t="shared" si="126"/>
        <v/>
      </c>
      <c r="AE286" s="12">
        <f t="shared" si="131"/>
        <v>61.64</v>
      </c>
      <c r="AF286" s="12">
        <f t="shared" si="134"/>
        <v>62.996400479999991</v>
      </c>
      <c r="AG286" s="7" t="str">
        <f t="shared" ref="AG286:AG349" si="139" xml:space="preserve"> IF(AND(AE286&gt;AF286,AE285&lt;AF285),"BUY",IF(AND(AE286&lt;AF286,AE285&gt;AF285),"SELL",""))</f>
        <v/>
      </c>
      <c r="AH286" s="12">
        <f t="shared" si="133"/>
        <v>61.790000999999997</v>
      </c>
      <c r="AI286" s="13" t="str">
        <f t="shared" si="127"/>
        <v/>
      </c>
      <c r="AK286" s="12">
        <f t="shared" ref="AK286:AK349" si="140">U286-V286</f>
        <v>-2.2564006799999987</v>
      </c>
      <c r="AL286" s="12">
        <f t="shared" ref="AL286:AL349" si="141">V285-U285</f>
        <v>2.8744009199999994</v>
      </c>
      <c r="AM286" s="7" t="str">
        <f t="shared" ref="AM286:AM349" si="142">IF(AND(AK286&lt;0,AL286&lt;0),SUM(AK286:AL286),"")</f>
        <v/>
      </c>
      <c r="AN286" s="7" t="str">
        <f t="shared" ref="AN286:AN349" si="143">IF(AND(AK286&gt;0,AL286&gt;0),SUM(AK286:AL286),"")</f>
        <v/>
      </c>
      <c r="AO286" s="12">
        <f t="shared" si="121"/>
        <v>-1.7424232974918539</v>
      </c>
      <c r="AP286" s="12">
        <f t="shared" si="122"/>
        <v>2.4672663870831713</v>
      </c>
      <c r="AQ286" s="7" t="str">
        <f t="shared" ref="AQ286:AQ349" si="144">IF(AND(AO286&lt;0,AP286&lt;0),SUM(AO286:AP286),"")</f>
        <v/>
      </c>
      <c r="AR286" s="7" t="str">
        <f t="shared" ref="AR286:AR349" si="145">IF(AND(AO286&gt;0,AP286&gt;0),SUM(AO286:AP286),"")</f>
        <v/>
      </c>
      <c r="AS286" s="12">
        <f t="shared" si="123"/>
        <v>-1.3564004799999907</v>
      </c>
      <c r="AT286" s="12">
        <f t="shared" si="124"/>
        <v>2.1364006799999942</v>
      </c>
      <c r="AU286" s="7" t="str">
        <f t="shared" ref="AU286:AU349" si="146">IF(AND(AS286&lt;0,AT286&lt;0),SUM(AS286:AT286),"")</f>
        <v/>
      </c>
      <c r="AV286" s="7" t="str">
        <f t="shared" ref="AV286:AV349" si="147">IF(AND(AS286&gt;0,AT286&gt;0),SUM(AS286:AT286),"")</f>
        <v/>
      </c>
    </row>
    <row r="287" spans="12:48" x14ac:dyDescent="0.25">
      <c r="L287" s="11">
        <v>43152</v>
      </c>
      <c r="M287" s="7">
        <v>61.630001</v>
      </c>
      <c r="N287" s="12">
        <v>61.860000999999997</v>
      </c>
      <c r="O287" s="12">
        <v>60.919998</v>
      </c>
      <c r="P287" s="12">
        <v>61.68</v>
      </c>
      <c r="Q287" s="7">
        <v>794481</v>
      </c>
      <c r="R287" s="12">
        <f t="shared" si="128"/>
        <v>61.68</v>
      </c>
      <c r="S287" s="12">
        <v>62.214795342077451</v>
      </c>
      <c r="T287" s="12">
        <v>61.68</v>
      </c>
      <c r="U287" s="12">
        <f t="shared" si="120"/>
        <v>61.44</v>
      </c>
      <c r="V287" s="12">
        <f t="shared" si="135"/>
        <v>63.116400479999996</v>
      </c>
      <c r="W287" s="7" t="str">
        <f t="shared" si="129"/>
        <v/>
      </c>
      <c r="X287" s="12">
        <f t="shared" si="136"/>
        <v>59.200001</v>
      </c>
      <c r="Y287" s="13" t="str">
        <f t="shared" si="125"/>
        <v/>
      </c>
      <c r="Z287" s="12">
        <f t="shared" si="130"/>
        <v>61.867919679764952</v>
      </c>
      <c r="AA287" s="12">
        <f t="shared" si="137"/>
        <v>63.038546272747283</v>
      </c>
      <c r="AB287" s="7" t="str">
        <f t="shared" si="138"/>
        <v/>
      </c>
      <c r="AC287" s="12">
        <f t="shared" si="132"/>
        <v>61.150002000000001</v>
      </c>
      <c r="AD287" s="13" t="str">
        <f t="shared" si="126"/>
        <v/>
      </c>
      <c r="AE287" s="12">
        <f t="shared" si="131"/>
        <v>61.8740004</v>
      </c>
      <c r="AF287" s="12">
        <f t="shared" si="134"/>
        <v>62.908400439999994</v>
      </c>
      <c r="AG287" s="7" t="str">
        <f t="shared" si="139"/>
        <v/>
      </c>
      <c r="AH287" s="12">
        <f t="shared" si="133"/>
        <v>61.790000999999997</v>
      </c>
      <c r="AI287" s="13" t="str">
        <f t="shared" si="127"/>
        <v/>
      </c>
      <c r="AK287" s="12">
        <f t="shared" si="140"/>
        <v>-1.6764004799999981</v>
      </c>
      <c r="AL287" s="12">
        <f t="shared" si="141"/>
        <v>2.2564006799999987</v>
      </c>
      <c r="AM287" s="7" t="str">
        <f t="shared" si="142"/>
        <v/>
      </c>
      <c r="AN287" s="7" t="str">
        <f t="shared" si="143"/>
        <v/>
      </c>
      <c r="AO287" s="12">
        <f t="shared" si="121"/>
        <v>-1.1706265929823303</v>
      </c>
      <c r="AP287" s="12">
        <f t="shared" si="122"/>
        <v>1.7424232974918539</v>
      </c>
      <c r="AQ287" s="7" t="str">
        <f t="shared" si="144"/>
        <v/>
      </c>
      <c r="AR287" s="7" t="str">
        <f t="shared" si="145"/>
        <v/>
      </c>
      <c r="AS287" s="12">
        <f t="shared" si="123"/>
        <v>-1.0344000399999942</v>
      </c>
      <c r="AT287" s="12">
        <f t="shared" si="124"/>
        <v>1.3564004799999907</v>
      </c>
      <c r="AU287" s="7" t="str">
        <f t="shared" si="146"/>
        <v/>
      </c>
      <c r="AV287" s="7" t="str">
        <f t="shared" si="147"/>
        <v/>
      </c>
    </row>
    <row r="288" spans="12:48" x14ac:dyDescent="0.25">
      <c r="L288" s="11">
        <v>43153</v>
      </c>
      <c r="M288" s="7">
        <v>61.34</v>
      </c>
      <c r="N288" s="12">
        <v>63.09</v>
      </c>
      <c r="O288" s="12">
        <v>60.75</v>
      </c>
      <c r="P288" s="12">
        <v>62.77</v>
      </c>
      <c r="Q288" s="7">
        <v>466924</v>
      </c>
      <c r="R288" s="12">
        <f t="shared" si="128"/>
        <v>62.77</v>
      </c>
      <c r="S288" s="12">
        <v>62.672270440110445</v>
      </c>
      <c r="T288" s="12">
        <v>62.77</v>
      </c>
      <c r="U288" s="12">
        <f t="shared" si="120"/>
        <v>61.8740004</v>
      </c>
      <c r="V288" s="12">
        <f t="shared" si="135"/>
        <v>63.068400439999998</v>
      </c>
      <c r="W288" s="7" t="str">
        <f t="shared" si="129"/>
        <v/>
      </c>
      <c r="X288" s="12">
        <f t="shared" si="136"/>
        <v>59.200001</v>
      </c>
      <c r="Y288" s="13" t="str">
        <f t="shared" si="125"/>
        <v/>
      </c>
      <c r="Z288" s="12">
        <f t="shared" si="130"/>
        <v>62.263666414968995</v>
      </c>
      <c r="AA288" s="12">
        <f t="shared" si="137"/>
        <v>62.990910665139275</v>
      </c>
      <c r="AB288" s="7" t="str">
        <f t="shared" si="138"/>
        <v/>
      </c>
      <c r="AC288" s="12">
        <f t="shared" si="132"/>
        <v>61.150002000000001</v>
      </c>
      <c r="AD288" s="13" t="str">
        <f t="shared" si="126"/>
        <v/>
      </c>
      <c r="AE288" s="12">
        <f t="shared" si="131"/>
        <v>62.316000200000005</v>
      </c>
      <c r="AF288" s="12">
        <f t="shared" si="134"/>
        <v>62.932400360000003</v>
      </c>
      <c r="AG288" s="7" t="str">
        <f t="shared" si="139"/>
        <v/>
      </c>
      <c r="AH288" s="12">
        <f t="shared" si="133"/>
        <v>61.790000999999997</v>
      </c>
      <c r="AI288" s="13" t="str">
        <f t="shared" si="127"/>
        <v/>
      </c>
      <c r="AK288" s="12">
        <f t="shared" si="140"/>
        <v>-1.1944000399999979</v>
      </c>
      <c r="AL288" s="12">
        <f t="shared" si="141"/>
        <v>1.6764004799999981</v>
      </c>
      <c r="AM288" s="7" t="str">
        <f t="shared" si="142"/>
        <v/>
      </c>
      <c r="AN288" s="7" t="str">
        <f t="shared" si="143"/>
        <v/>
      </c>
      <c r="AO288" s="12">
        <f t="shared" si="121"/>
        <v>-0.72724425017027983</v>
      </c>
      <c r="AP288" s="12">
        <f t="shared" si="122"/>
        <v>1.1706265929823303</v>
      </c>
      <c r="AQ288" s="7" t="str">
        <f t="shared" si="144"/>
        <v/>
      </c>
      <c r="AR288" s="7" t="str">
        <f t="shared" si="145"/>
        <v/>
      </c>
      <c r="AS288" s="12">
        <f t="shared" si="123"/>
        <v>-0.61640015999999775</v>
      </c>
      <c r="AT288" s="12">
        <f t="shared" si="124"/>
        <v>1.0344000399999942</v>
      </c>
      <c r="AU288" s="7" t="str">
        <f t="shared" si="146"/>
        <v/>
      </c>
      <c r="AV288" s="7" t="str">
        <f t="shared" si="147"/>
        <v/>
      </c>
    </row>
    <row r="289" spans="12:48" x14ac:dyDescent="0.25">
      <c r="L289" s="11">
        <v>43154</v>
      </c>
      <c r="M289" s="7">
        <v>62.599997999999999</v>
      </c>
      <c r="N289" s="12">
        <v>63.73</v>
      </c>
      <c r="O289" s="12">
        <v>62.330002</v>
      </c>
      <c r="P289" s="12">
        <v>63.549999</v>
      </c>
      <c r="Q289" s="7">
        <v>592603</v>
      </c>
      <c r="R289" s="12">
        <f t="shared" si="128"/>
        <v>63.549999</v>
      </c>
      <c r="S289" s="12">
        <v>63.170417186003107</v>
      </c>
      <c r="T289" s="12">
        <v>63.549999</v>
      </c>
      <c r="U289" s="12">
        <f t="shared" si="120"/>
        <v>62.316000200000005</v>
      </c>
      <c r="V289" s="12">
        <f t="shared" si="135"/>
        <v>63.05240036</v>
      </c>
      <c r="W289" s="7" t="str">
        <f t="shared" si="129"/>
        <v/>
      </c>
      <c r="X289" s="12">
        <f t="shared" si="136"/>
        <v>59.200001</v>
      </c>
      <c r="Y289" s="13" t="str">
        <f t="shared" si="125"/>
        <v/>
      </c>
      <c r="Z289" s="12">
        <f t="shared" si="130"/>
        <v>62.303663709971943</v>
      </c>
      <c r="AA289" s="12">
        <f t="shared" si="137"/>
        <v>62.990904485212269</v>
      </c>
      <c r="AB289" s="7" t="str">
        <f t="shared" si="138"/>
        <v/>
      </c>
      <c r="AC289" s="12">
        <f t="shared" si="132"/>
        <v>61.150002000000001</v>
      </c>
      <c r="AD289" s="13" t="str">
        <f t="shared" si="126"/>
        <v/>
      </c>
      <c r="AE289" s="12">
        <f t="shared" si="131"/>
        <v>62.76200020000001</v>
      </c>
      <c r="AF289" s="12">
        <f t="shared" si="134"/>
        <v>62.954000400000005</v>
      </c>
      <c r="AG289" s="7" t="str">
        <f t="shared" si="139"/>
        <v/>
      </c>
      <c r="AH289" s="12">
        <f t="shared" si="133"/>
        <v>61.790000999999997</v>
      </c>
      <c r="AI289" s="13" t="str">
        <f t="shared" si="127"/>
        <v/>
      </c>
      <c r="AK289" s="12">
        <f t="shared" si="140"/>
        <v>-0.7364001599999952</v>
      </c>
      <c r="AL289" s="12">
        <f t="shared" si="141"/>
        <v>1.1944000399999979</v>
      </c>
      <c r="AM289" s="7" t="str">
        <f t="shared" si="142"/>
        <v/>
      </c>
      <c r="AN289" s="7" t="str">
        <f t="shared" si="143"/>
        <v/>
      </c>
      <c r="AO289" s="12">
        <f t="shared" si="121"/>
        <v>-0.68724077524032623</v>
      </c>
      <c r="AP289" s="12">
        <f t="shared" si="122"/>
        <v>0.72724425017027983</v>
      </c>
      <c r="AQ289" s="7" t="str">
        <f t="shared" si="144"/>
        <v/>
      </c>
      <c r="AR289" s="7" t="str">
        <f t="shared" si="145"/>
        <v/>
      </c>
      <c r="AS289" s="12">
        <f t="shared" si="123"/>
        <v>-0.1920001999999954</v>
      </c>
      <c r="AT289" s="12">
        <f t="shared" si="124"/>
        <v>0.61640015999999775</v>
      </c>
      <c r="AU289" s="7" t="str">
        <f t="shared" si="146"/>
        <v/>
      </c>
      <c r="AV289" s="7" t="str">
        <f t="shared" si="147"/>
        <v/>
      </c>
    </row>
    <row r="290" spans="12:48" x14ac:dyDescent="0.25">
      <c r="L290" s="11">
        <v>43157</v>
      </c>
      <c r="M290" s="7">
        <v>63.599997999999999</v>
      </c>
      <c r="N290" s="12">
        <v>64.239998</v>
      </c>
      <c r="O290" s="12">
        <v>63.060001</v>
      </c>
      <c r="P290" s="12">
        <v>63.91</v>
      </c>
      <c r="Q290" s="7">
        <v>460597</v>
      </c>
      <c r="R290" s="12">
        <f t="shared" si="128"/>
        <v>63.91</v>
      </c>
      <c r="S290" s="12">
        <v>63.10194882855334</v>
      </c>
      <c r="T290" s="12">
        <v>63.91</v>
      </c>
      <c r="U290" s="12">
        <f t="shared" si="120"/>
        <v>62.76200020000001</v>
      </c>
      <c r="V290" s="12">
        <f t="shared" si="135"/>
        <v>63.074000400000003</v>
      </c>
      <c r="W290" s="7" t="str">
        <f t="shared" si="129"/>
        <v/>
      </c>
      <c r="X290" s="12">
        <f t="shared" si="136"/>
        <v>59.200001</v>
      </c>
      <c r="Y290" s="13" t="str">
        <f t="shared" si="125"/>
        <v/>
      </c>
      <c r="Z290" s="12">
        <f t="shared" si="130"/>
        <v>62.840534046596375</v>
      </c>
      <c r="AA290" s="12">
        <f t="shared" si="137"/>
        <v>63.012696493909296</v>
      </c>
      <c r="AB290" s="7" t="str">
        <f t="shared" si="138"/>
        <v/>
      </c>
      <c r="AC290" s="12">
        <f t="shared" si="132"/>
        <v>61.150002000000001</v>
      </c>
      <c r="AD290" s="13" t="str">
        <f t="shared" si="126"/>
        <v/>
      </c>
      <c r="AE290" s="12">
        <f t="shared" si="131"/>
        <v>62.783999400000006</v>
      </c>
      <c r="AF290" s="12">
        <f t="shared" si="134"/>
        <v>62.934800240000001</v>
      </c>
      <c r="AG290" s="7" t="str">
        <f t="shared" si="139"/>
        <v/>
      </c>
      <c r="AH290" s="12">
        <f t="shared" si="133"/>
        <v>61.790000999999997</v>
      </c>
      <c r="AI290" s="13" t="str">
        <f t="shared" si="127"/>
        <v/>
      </c>
      <c r="AK290" s="12">
        <f t="shared" si="140"/>
        <v>-0.31200019999999284</v>
      </c>
      <c r="AL290" s="12">
        <f t="shared" si="141"/>
        <v>0.7364001599999952</v>
      </c>
      <c r="AM290" s="7" t="str">
        <f t="shared" si="142"/>
        <v/>
      </c>
      <c r="AN290" s="7" t="str">
        <f t="shared" si="143"/>
        <v/>
      </c>
      <c r="AO290" s="12">
        <f t="shared" si="121"/>
        <v>-0.17216244731292107</v>
      </c>
      <c r="AP290" s="12">
        <f t="shared" si="122"/>
        <v>0.68724077524032623</v>
      </c>
      <c r="AQ290" s="7" t="str">
        <f t="shared" si="144"/>
        <v/>
      </c>
      <c r="AR290" s="7" t="str">
        <f t="shared" si="145"/>
        <v/>
      </c>
      <c r="AS290" s="12">
        <f t="shared" si="123"/>
        <v>-0.15080083999999516</v>
      </c>
      <c r="AT290" s="12">
        <f t="shared" si="124"/>
        <v>0.1920001999999954</v>
      </c>
      <c r="AU290" s="7" t="str">
        <f t="shared" si="146"/>
        <v/>
      </c>
      <c r="AV290" s="7" t="str">
        <f t="shared" si="147"/>
        <v/>
      </c>
    </row>
    <row r="291" spans="12:48" x14ac:dyDescent="0.25">
      <c r="L291" s="11">
        <v>43158</v>
      </c>
      <c r="M291" s="7">
        <v>64.059997999999993</v>
      </c>
      <c r="N291" s="12">
        <v>64.080001999999993</v>
      </c>
      <c r="O291" s="12">
        <v>62.639999000000003</v>
      </c>
      <c r="P291" s="12">
        <v>63.009998000000003</v>
      </c>
      <c r="Q291" s="7">
        <v>469853</v>
      </c>
      <c r="R291" s="12">
        <f t="shared" si="128"/>
        <v>63.009998000000003</v>
      </c>
      <c r="S291" s="12">
        <v>63.043238436237516</v>
      </c>
      <c r="T291" s="12">
        <v>62.009998000000003</v>
      </c>
      <c r="U291" s="12">
        <f t="shared" si="120"/>
        <v>62.983999400000002</v>
      </c>
      <c r="V291" s="12">
        <f t="shared" si="135"/>
        <v>63.054800240000006</v>
      </c>
      <c r="W291" s="7" t="str">
        <f t="shared" si="129"/>
        <v/>
      </c>
      <c r="X291" s="12">
        <f t="shared" si="136"/>
        <v>59.200001</v>
      </c>
      <c r="Y291" s="13" t="str">
        <f t="shared" si="125"/>
        <v/>
      </c>
      <c r="Z291" s="12">
        <f t="shared" si="130"/>
        <v>62.669137509640947</v>
      </c>
      <c r="AA291" s="12">
        <f t="shared" si="137"/>
        <v>62.899086150138864</v>
      </c>
      <c r="AB291" s="7" t="str">
        <f t="shared" si="138"/>
        <v/>
      </c>
      <c r="AC291" s="12">
        <f t="shared" si="132"/>
        <v>61.150002000000001</v>
      </c>
      <c r="AD291" s="13" t="str">
        <f t="shared" si="126"/>
        <v/>
      </c>
      <c r="AE291" s="12">
        <f t="shared" si="131"/>
        <v>62.575999199999998</v>
      </c>
      <c r="AF291" s="12">
        <f t="shared" si="134"/>
        <v>62.781600160000018</v>
      </c>
      <c r="AG291" s="7" t="str">
        <f t="shared" si="139"/>
        <v/>
      </c>
      <c r="AH291" s="12">
        <f t="shared" si="133"/>
        <v>61.790000999999997</v>
      </c>
      <c r="AI291" s="13" t="str">
        <f t="shared" si="127"/>
        <v/>
      </c>
      <c r="AK291" s="12">
        <f t="shared" si="140"/>
        <v>-7.0800840000003973E-2</v>
      </c>
      <c r="AL291" s="12">
        <f t="shared" si="141"/>
        <v>0.31200019999999284</v>
      </c>
      <c r="AM291" s="7" t="str">
        <f t="shared" si="142"/>
        <v/>
      </c>
      <c r="AN291" s="7" t="str">
        <f t="shared" si="143"/>
        <v/>
      </c>
      <c r="AO291" s="12">
        <f t="shared" si="121"/>
        <v>-0.2299486404979163</v>
      </c>
      <c r="AP291" s="12">
        <f t="shared" si="122"/>
        <v>0.17216244731292107</v>
      </c>
      <c r="AQ291" s="7" t="str">
        <f t="shared" si="144"/>
        <v/>
      </c>
      <c r="AR291" s="7" t="str">
        <f t="shared" si="145"/>
        <v/>
      </c>
      <c r="AS291" s="12">
        <f t="shared" si="123"/>
        <v>-0.20560096000001948</v>
      </c>
      <c r="AT291" s="12">
        <f t="shared" si="124"/>
        <v>0.15080083999999516</v>
      </c>
      <c r="AU291" s="7" t="str">
        <f t="shared" si="146"/>
        <v/>
      </c>
      <c r="AV291" s="7" t="str">
        <f t="shared" si="147"/>
        <v/>
      </c>
    </row>
    <row r="292" spans="12:48" x14ac:dyDescent="0.25">
      <c r="L292" s="11">
        <v>43159</v>
      </c>
      <c r="M292" s="7">
        <v>62.790000999999997</v>
      </c>
      <c r="N292" s="12">
        <v>63.439999</v>
      </c>
      <c r="O292" s="12">
        <v>61.360000999999997</v>
      </c>
      <c r="P292" s="12">
        <v>61.639999000000003</v>
      </c>
      <c r="Q292" s="7">
        <v>562670</v>
      </c>
      <c r="R292" s="12">
        <f t="shared" si="128"/>
        <v>61.639999000000003</v>
      </c>
      <c r="S292" s="12">
        <v>61.357812657300371</v>
      </c>
      <c r="T292" s="12">
        <v>60.639999000000003</v>
      </c>
      <c r="U292" s="12">
        <f t="shared" si="120"/>
        <v>62.975999200000004</v>
      </c>
      <c r="V292" s="12">
        <f t="shared" si="135"/>
        <v>62.941600160000014</v>
      </c>
      <c r="W292" s="7" t="str">
        <f t="shared" si="129"/>
        <v>BUY</v>
      </c>
      <c r="X292" s="12">
        <f t="shared" si="136"/>
        <v>59.200001</v>
      </c>
      <c r="Y292" s="13" t="str">
        <f t="shared" si="125"/>
        <v/>
      </c>
      <c r="Z292" s="12">
        <f t="shared" si="130"/>
        <v>62.25156889950231</v>
      </c>
      <c r="AA292" s="12">
        <f t="shared" si="137"/>
        <v>62.73162586945319</v>
      </c>
      <c r="AB292" s="7" t="str">
        <f t="shared" si="138"/>
        <v/>
      </c>
      <c r="AC292" s="12">
        <f t="shared" si="132"/>
        <v>61.150002000000001</v>
      </c>
      <c r="AD292" s="13" t="str">
        <f t="shared" si="126"/>
        <v/>
      </c>
      <c r="AE292" s="12">
        <f t="shared" si="131"/>
        <v>62.219999600000008</v>
      </c>
      <c r="AF292" s="12">
        <f t="shared" si="134"/>
        <v>62.596800200000018</v>
      </c>
      <c r="AG292" s="7" t="str">
        <f t="shared" si="139"/>
        <v/>
      </c>
      <c r="AH292" s="12">
        <f t="shared" si="133"/>
        <v>61.790000999999997</v>
      </c>
      <c r="AI292" s="13" t="str">
        <f t="shared" si="127"/>
        <v/>
      </c>
      <c r="AK292" s="12">
        <f t="shared" si="140"/>
        <v>3.4399039999989611E-2</v>
      </c>
      <c r="AL292" s="12">
        <f t="shared" si="141"/>
        <v>7.0800840000003973E-2</v>
      </c>
      <c r="AM292" s="7" t="str">
        <f t="shared" si="142"/>
        <v/>
      </c>
      <c r="AN292" s="7">
        <f t="shared" si="143"/>
        <v>0.10519987999999358</v>
      </c>
      <c r="AO292" s="12">
        <f t="shared" si="121"/>
        <v>-0.48005696995087987</v>
      </c>
      <c r="AP292" s="12">
        <f t="shared" si="122"/>
        <v>0.2299486404979163</v>
      </c>
      <c r="AQ292" s="7" t="str">
        <f t="shared" si="144"/>
        <v/>
      </c>
      <c r="AR292" s="7" t="str">
        <f t="shared" si="145"/>
        <v/>
      </c>
      <c r="AS292" s="12">
        <f t="shared" si="123"/>
        <v>-0.37680060000000992</v>
      </c>
      <c r="AT292" s="12">
        <f t="shared" si="124"/>
        <v>0.20560096000001948</v>
      </c>
      <c r="AU292" s="7" t="str">
        <f t="shared" si="146"/>
        <v/>
      </c>
      <c r="AV292" s="7" t="str">
        <f t="shared" si="147"/>
        <v/>
      </c>
    </row>
    <row r="293" spans="12:48" x14ac:dyDescent="0.25">
      <c r="L293" s="11">
        <v>43160</v>
      </c>
      <c r="M293" s="7">
        <v>61.549999</v>
      </c>
      <c r="N293" s="12">
        <v>61.830002</v>
      </c>
      <c r="O293" s="12">
        <v>60.18</v>
      </c>
      <c r="P293" s="12">
        <v>60.990001999999997</v>
      </c>
      <c r="Q293" s="7">
        <v>768409</v>
      </c>
      <c r="R293" s="12">
        <f t="shared" si="128"/>
        <v>60.990001999999997</v>
      </c>
      <c r="S293" s="12">
        <v>60.584427389417186</v>
      </c>
      <c r="T293" s="12">
        <v>60.990001999999997</v>
      </c>
      <c r="U293" s="12">
        <f t="shared" si="120"/>
        <v>62.619999600000007</v>
      </c>
      <c r="V293" s="12">
        <f t="shared" si="135"/>
        <v>62.756800200000015</v>
      </c>
      <c r="W293" s="7" t="str">
        <f t="shared" si="129"/>
        <v>SELL</v>
      </c>
      <c r="X293" s="12">
        <f t="shared" si="136"/>
        <v>60.990001999999997</v>
      </c>
      <c r="Y293" s="13">
        <f t="shared" si="125"/>
        <v>-3.023650286762658E-2</v>
      </c>
      <c r="Z293" s="12">
        <f t="shared" si="130"/>
        <v>61.893871419176705</v>
      </c>
      <c r="AA293" s="12">
        <f t="shared" si="137"/>
        <v>62.625752566947511</v>
      </c>
      <c r="AB293" s="7" t="str">
        <f t="shared" si="138"/>
        <v/>
      </c>
      <c r="AC293" s="12">
        <f t="shared" si="132"/>
        <v>61.150002000000001</v>
      </c>
      <c r="AD293" s="13" t="str">
        <f t="shared" si="126"/>
        <v/>
      </c>
      <c r="AE293" s="12">
        <f t="shared" si="131"/>
        <v>61.759999800000003</v>
      </c>
      <c r="AF293" s="12">
        <f t="shared" si="134"/>
        <v>62.426400120000011</v>
      </c>
      <c r="AG293" s="7" t="str">
        <f t="shared" si="139"/>
        <v/>
      </c>
      <c r="AH293" s="12">
        <f t="shared" si="133"/>
        <v>61.790000999999997</v>
      </c>
      <c r="AI293" s="13" t="str">
        <f t="shared" si="127"/>
        <v/>
      </c>
      <c r="AK293" s="12">
        <f t="shared" si="140"/>
        <v>-0.13680060000000793</v>
      </c>
      <c r="AL293" s="12">
        <f t="shared" si="141"/>
        <v>-3.4399039999989611E-2</v>
      </c>
      <c r="AM293" s="7">
        <f t="shared" si="142"/>
        <v>-0.17119963999999754</v>
      </c>
      <c r="AN293" s="7" t="str">
        <f t="shared" si="143"/>
        <v/>
      </c>
      <c r="AO293" s="12">
        <f t="shared" si="121"/>
        <v>-0.73188114777080671</v>
      </c>
      <c r="AP293" s="12">
        <f t="shared" si="122"/>
        <v>0.48005696995087987</v>
      </c>
      <c r="AQ293" s="7" t="str">
        <f t="shared" si="144"/>
        <v/>
      </c>
      <c r="AR293" s="7" t="str">
        <f t="shared" si="145"/>
        <v/>
      </c>
      <c r="AS293" s="12">
        <f t="shared" si="123"/>
        <v>-0.66640032000000815</v>
      </c>
      <c r="AT293" s="12">
        <f t="shared" si="124"/>
        <v>0.37680060000000992</v>
      </c>
      <c r="AU293" s="7" t="str">
        <f t="shared" si="146"/>
        <v/>
      </c>
      <c r="AV293" s="7" t="str">
        <f t="shared" si="147"/>
        <v/>
      </c>
    </row>
    <row r="294" spans="12:48" x14ac:dyDescent="0.25">
      <c r="L294" s="11">
        <v>43161</v>
      </c>
      <c r="M294" s="7">
        <v>61.34</v>
      </c>
      <c r="N294" s="12">
        <v>61.599997999999999</v>
      </c>
      <c r="O294" s="12">
        <v>60.130001</v>
      </c>
      <c r="P294" s="12">
        <v>61.25</v>
      </c>
      <c r="Q294" s="7">
        <v>812505</v>
      </c>
      <c r="R294" s="12">
        <f t="shared" si="128"/>
        <v>61.25</v>
      </c>
      <c r="S294" s="12">
        <v>61.38192978437516</v>
      </c>
      <c r="T294" s="12">
        <v>61.25</v>
      </c>
      <c r="U294" s="12">
        <f t="shared" si="120"/>
        <v>62.159999800000001</v>
      </c>
      <c r="V294" s="12">
        <f t="shared" si="135"/>
        <v>62.586400120000008</v>
      </c>
      <c r="W294" s="7" t="str">
        <f t="shared" si="129"/>
        <v/>
      </c>
      <c r="X294" s="12">
        <f t="shared" si="136"/>
        <v>61.25</v>
      </c>
      <c r="Y294" s="13">
        <f t="shared" si="125"/>
        <v>4.2629610013786845E-3</v>
      </c>
      <c r="Z294" s="12">
        <f t="shared" si="130"/>
        <v>62.012642643510162</v>
      </c>
      <c r="AA294" s="12">
        <f t="shared" si="137"/>
        <v>62.531579991690684</v>
      </c>
      <c r="AB294" s="7" t="str">
        <f t="shared" si="138"/>
        <v/>
      </c>
      <c r="AC294" s="12">
        <f t="shared" si="132"/>
        <v>61.150002000000001</v>
      </c>
      <c r="AD294" s="13" t="str">
        <f t="shared" si="126"/>
        <v/>
      </c>
      <c r="AE294" s="12">
        <f t="shared" si="131"/>
        <v>61.291999800000006</v>
      </c>
      <c r="AF294" s="12">
        <f t="shared" si="134"/>
        <v>62.283600160000006</v>
      </c>
      <c r="AG294" s="7" t="str">
        <f t="shared" si="139"/>
        <v/>
      </c>
      <c r="AH294" s="12">
        <f t="shared" si="133"/>
        <v>61.790000999999997</v>
      </c>
      <c r="AI294" s="13" t="str">
        <f t="shared" si="127"/>
        <v/>
      </c>
      <c r="AK294" s="12">
        <f t="shared" si="140"/>
        <v>-0.42640032000000616</v>
      </c>
      <c r="AL294" s="12">
        <f t="shared" si="141"/>
        <v>0.13680060000000793</v>
      </c>
      <c r="AM294" s="7" t="str">
        <f t="shared" si="142"/>
        <v/>
      </c>
      <c r="AN294" s="7" t="str">
        <f t="shared" si="143"/>
        <v/>
      </c>
      <c r="AO294" s="12">
        <f t="shared" si="121"/>
        <v>-0.51893734818052195</v>
      </c>
      <c r="AP294" s="12">
        <f t="shared" si="122"/>
        <v>0.73188114777080671</v>
      </c>
      <c r="AQ294" s="7" t="str">
        <f t="shared" si="144"/>
        <v/>
      </c>
      <c r="AR294" s="7" t="str">
        <f t="shared" si="145"/>
        <v/>
      </c>
      <c r="AS294" s="12">
        <f t="shared" si="123"/>
        <v>-0.99160035999999963</v>
      </c>
      <c r="AT294" s="12">
        <f t="shared" si="124"/>
        <v>0.66640032000000815</v>
      </c>
      <c r="AU294" s="7" t="str">
        <f t="shared" si="146"/>
        <v/>
      </c>
      <c r="AV294" s="7" t="str">
        <f t="shared" si="147"/>
        <v/>
      </c>
    </row>
    <row r="295" spans="12:48" x14ac:dyDescent="0.25">
      <c r="L295" s="11">
        <v>43164</v>
      </c>
      <c r="M295" s="7">
        <v>61.549999</v>
      </c>
      <c r="N295" s="12">
        <v>62.790000999999997</v>
      </c>
      <c r="O295" s="12">
        <v>61.099997999999999</v>
      </c>
      <c r="P295" s="12">
        <v>62.57</v>
      </c>
      <c r="Q295" s="7">
        <v>613514</v>
      </c>
      <c r="R295" s="12">
        <f t="shared" si="128"/>
        <v>62.57</v>
      </c>
      <c r="S295" s="12">
        <v>63.695804950220605</v>
      </c>
      <c r="T295" s="12">
        <v>61.57</v>
      </c>
      <c r="U295" s="12">
        <f t="shared" si="120"/>
        <v>61.891999800000008</v>
      </c>
      <c r="V295" s="12">
        <f t="shared" si="135"/>
        <v>62.443600160000003</v>
      </c>
      <c r="W295" s="7" t="str">
        <f t="shared" si="129"/>
        <v/>
      </c>
      <c r="X295" s="12">
        <f t="shared" si="136"/>
        <v>61.25</v>
      </c>
      <c r="Y295" s="13" t="str">
        <f t="shared" si="125"/>
        <v/>
      </c>
      <c r="Z295" s="12">
        <f t="shared" si="130"/>
        <v>61.66804531599464</v>
      </c>
      <c r="AA295" s="12">
        <f t="shared" si="137"/>
        <v>62.417487564300949</v>
      </c>
      <c r="AB295" s="7" t="str">
        <f t="shared" si="138"/>
        <v/>
      </c>
      <c r="AC295" s="12">
        <f t="shared" si="132"/>
        <v>61.150002000000001</v>
      </c>
      <c r="AD295" s="13" t="str">
        <f t="shared" si="126"/>
        <v/>
      </c>
      <c r="AE295" s="12">
        <f t="shared" si="131"/>
        <v>61.409999799999994</v>
      </c>
      <c r="AF295" s="12">
        <f t="shared" si="134"/>
        <v>62.125200160000006</v>
      </c>
      <c r="AG295" s="7" t="str">
        <f t="shared" si="139"/>
        <v/>
      </c>
      <c r="AH295" s="12">
        <f t="shared" si="133"/>
        <v>61.790000999999997</v>
      </c>
      <c r="AI295" s="13" t="str">
        <f t="shared" si="127"/>
        <v/>
      </c>
      <c r="AK295" s="12">
        <f t="shared" si="140"/>
        <v>-0.55160035999999479</v>
      </c>
      <c r="AL295" s="12">
        <f t="shared" si="141"/>
        <v>0.42640032000000616</v>
      </c>
      <c r="AM295" s="7" t="str">
        <f t="shared" si="142"/>
        <v/>
      </c>
      <c r="AN295" s="7" t="str">
        <f t="shared" si="143"/>
        <v/>
      </c>
      <c r="AO295" s="12">
        <f t="shared" si="121"/>
        <v>-0.74944224830630901</v>
      </c>
      <c r="AP295" s="12">
        <f t="shared" si="122"/>
        <v>0.51893734818052195</v>
      </c>
      <c r="AQ295" s="7" t="str">
        <f t="shared" si="144"/>
        <v/>
      </c>
      <c r="AR295" s="7" t="str">
        <f t="shared" si="145"/>
        <v/>
      </c>
      <c r="AS295" s="12">
        <f t="shared" si="123"/>
        <v>-0.71520036000001141</v>
      </c>
      <c r="AT295" s="12">
        <f t="shared" si="124"/>
        <v>0.99160035999999963</v>
      </c>
      <c r="AU295" s="7" t="str">
        <f t="shared" si="146"/>
        <v/>
      </c>
      <c r="AV295" s="7" t="str">
        <f t="shared" si="147"/>
        <v/>
      </c>
    </row>
    <row r="296" spans="12:48" x14ac:dyDescent="0.25">
      <c r="L296" s="11">
        <v>43165</v>
      </c>
      <c r="M296" s="7">
        <v>62.580002</v>
      </c>
      <c r="N296" s="12">
        <v>63.279998999999997</v>
      </c>
      <c r="O296" s="12">
        <v>62.169998</v>
      </c>
      <c r="P296" s="12">
        <v>62.599997999999999</v>
      </c>
      <c r="Q296" s="7">
        <v>599266</v>
      </c>
      <c r="R296" s="12">
        <f t="shared" si="128"/>
        <v>62.599997999999999</v>
      </c>
      <c r="S296" s="12">
        <v>61.320251798659868</v>
      </c>
      <c r="T296" s="12">
        <v>62.599997999999999</v>
      </c>
      <c r="U296" s="12">
        <f t="shared" si="120"/>
        <v>61.809999799999993</v>
      </c>
      <c r="V296" s="12">
        <f t="shared" si="135"/>
        <v>62.325200160000001</v>
      </c>
      <c r="W296" s="7" t="str">
        <f t="shared" si="129"/>
        <v/>
      </c>
      <c r="X296" s="12">
        <f t="shared" si="136"/>
        <v>61.25</v>
      </c>
      <c r="Y296" s="13" t="str">
        <f t="shared" si="125"/>
        <v/>
      </c>
      <c r="Z296" s="12">
        <f t="shared" si="130"/>
        <v>61.62440055262099</v>
      </c>
      <c r="AA296" s="12">
        <f t="shared" si="137"/>
        <v>62.261952270917298</v>
      </c>
      <c r="AB296" s="7" t="str">
        <f t="shared" si="138"/>
        <v/>
      </c>
      <c r="AC296" s="12">
        <f t="shared" si="132"/>
        <v>61.150002000000001</v>
      </c>
      <c r="AD296" s="13" t="str">
        <f t="shared" si="126"/>
        <v/>
      </c>
      <c r="AE296" s="12">
        <f t="shared" si="131"/>
        <v>61.512000399999998</v>
      </c>
      <c r="AF296" s="12">
        <f t="shared" si="134"/>
        <v>61.991200239999998</v>
      </c>
      <c r="AG296" s="7" t="str">
        <f t="shared" si="139"/>
        <v/>
      </c>
      <c r="AH296" s="12">
        <f t="shared" si="133"/>
        <v>61.790000999999997</v>
      </c>
      <c r="AI296" s="13" t="str">
        <f t="shared" si="127"/>
        <v/>
      </c>
      <c r="AK296" s="12">
        <f t="shared" si="140"/>
        <v>-0.51520036000000857</v>
      </c>
      <c r="AL296" s="12">
        <f t="shared" si="141"/>
        <v>0.55160035999999479</v>
      </c>
      <c r="AM296" s="7" t="str">
        <f t="shared" si="142"/>
        <v/>
      </c>
      <c r="AN296" s="7" t="str">
        <f t="shared" si="143"/>
        <v/>
      </c>
      <c r="AO296" s="12">
        <f t="shared" si="121"/>
        <v>-0.63755171829630797</v>
      </c>
      <c r="AP296" s="12">
        <f t="shared" si="122"/>
        <v>0.74944224830630901</v>
      </c>
      <c r="AQ296" s="7" t="str">
        <f t="shared" si="144"/>
        <v/>
      </c>
      <c r="AR296" s="7" t="str">
        <f t="shared" si="145"/>
        <v/>
      </c>
      <c r="AS296" s="12">
        <f t="shared" si="123"/>
        <v>-0.47919983999999971</v>
      </c>
      <c r="AT296" s="12">
        <f t="shared" si="124"/>
        <v>0.71520036000001141</v>
      </c>
      <c r="AU296" s="7" t="str">
        <f t="shared" si="146"/>
        <v/>
      </c>
      <c r="AV296" s="7" t="str">
        <f t="shared" si="147"/>
        <v/>
      </c>
    </row>
    <row r="297" spans="12:48" x14ac:dyDescent="0.25">
      <c r="L297" s="11">
        <v>43166</v>
      </c>
      <c r="M297" s="7">
        <v>62.299999</v>
      </c>
      <c r="N297" s="12">
        <v>62.580002</v>
      </c>
      <c r="O297" s="12">
        <v>60.580002</v>
      </c>
      <c r="P297" s="12">
        <v>61.150002000000001</v>
      </c>
      <c r="Q297" s="7">
        <v>634953</v>
      </c>
      <c r="R297" s="12">
        <f t="shared" si="128"/>
        <v>61.150002000000001</v>
      </c>
      <c r="S297" s="12">
        <v>61.139588840432097</v>
      </c>
      <c r="T297" s="12">
        <v>61.150002000000001</v>
      </c>
      <c r="U297" s="12">
        <f t="shared" si="120"/>
        <v>61.712000400000001</v>
      </c>
      <c r="V297" s="12">
        <f t="shared" si="135"/>
        <v>62.191200240000001</v>
      </c>
      <c r="W297" s="7" t="str">
        <f t="shared" si="129"/>
        <v/>
      </c>
      <c r="X297" s="12">
        <f t="shared" si="136"/>
        <v>61.25</v>
      </c>
      <c r="Y297" s="13" t="str">
        <f t="shared" si="125"/>
        <v/>
      </c>
      <c r="Z297" s="12">
        <f t="shared" si="130"/>
        <v>61.484065947102621</v>
      </c>
      <c r="AA297" s="12">
        <f t="shared" si="137"/>
        <v>62.055670754084332</v>
      </c>
      <c r="AB297" s="7" t="str">
        <f t="shared" si="138"/>
        <v/>
      </c>
      <c r="AC297" s="12">
        <f t="shared" si="132"/>
        <v>61.150002000000001</v>
      </c>
      <c r="AD297" s="13" t="str">
        <f t="shared" si="126"/>
        <v/>
      </c>
      <c r="AE297" s="12">
        <f t="shared" si="131"/>
        <v>61.137999800000003</v>
      </c>
      <c r="AF297" s="12">
        <f t="shared" si="134"/>
        <v>61.766800079999996</v>
      </c>
      <c r="AG297" s="7" t="str">
        <f t="shared" si="139"/>
        <v/>
      </c>
      <c r="AH297" s="12">
        <f t="shared" si="133"/>
        <v>61.790000999999997</v>
      </c>
      <c r="AI297" s="13" t="str">
        <f t="shared" si="127"/>
        <v/>
      </c>
      <c r="AK297" s="12">
        <f t="shared" si="140"/>
        <v>-0.47919983999999971</v>
      </c>
      <c r="AL297" s="12">
        <f t="shared" si="141"/>
        <v>0.51520036000000857</v>
      </c>
      <c r="AM297" s="7" t="str">
        <f t="shared" si="142"/>
        <v/>
      </c>
      <c r="AN297" s="7" t="str">
        <f t="shared" si="143"/>
        <v/>
      </c>
      <c r="AO297" s="12">
        <f t="shared" si="121"/>
        <v>-0.57160480698171057</v>
      </c>
      <c r="AP297" s="12">
        <f t="shared" si="122"/>
        <v>0.63755171829630797</v>
      </c>
      <c r="AQ297" s="7" t="str">
        <f t="shared" si="144"/>
        <v/>
      </c>
      <c r="AR297" s="7" t="str">
        <f t="shared" si="145"/>
        <v/>
      </c>
      <c r="AS297" s="12">
        <f t="shared" si="123"/>
        <v>-0.62880027999999299</v>
      </c>
      <c r="AT297" s="12">
        <f t="shared" si="124"/>
        <v>0.47919983999999971</v>
      </c>
      <c r="AU297" s="7" t="str">
        <f t="shared" si="146"/>
        <v/>
      </c>
      <c r="AV297" s="7" t="str">
        <f t="shared" si="147"/>
        <v/>
      </c>
    </row>
    <row r="298" spans="12:48" x14ac:dyDescent="0.25">
      <c r="L298" s="11">
        <v>43167</v>
      </c>
      <c r="M298" s="7">
        <v>61.330002</v>
      </c>
      <c r="N298" s="12">
        <v>61.400002000000001</v>
      </c>
      <c r="O298" s="12">
        <v>59.950001</v>
      </c>
      <c r="P298" s="12">
        <v>60.119999</v>
      </c>
      <c r="Q298" s="7">
        <v>879119</v>
      </c>
      <c r="R298" s="12">
        <f t="shared" si="128"/>
        <v>60.119999</v>
      </c>
      <c r="S298" s="12">
        <v>59.88275436182537</v>
      </c>
      <c r="T298" s="12">
        <v>59.119999</v>
      </c>
      <c r="U298" s="12">
        <f t="shared" si="120"/>
        <v>61.537999800000001</v>
      </c>
      <c r="V298" s="12">
        <f t="shared" si="135"/>
        <v>62.006800079999991</v>
      </c>
      <c r="W298" s="7" t="str">
        <f t="shared" si="129"/>
        <v/>
      </c>
      <c r="X298" s="12">
        <f t="shared" si="136"/>
        <v>61.25</v>
      </c>
      <c r="Y298" s="13" t="str">
        <f t="shared" si="125"/>
        <v/>
      </c>
      <c r="Z298" s="12">
        <f t="shared" si="130"/>
        <v>61.826666510732096</v>
      </c>
      <c r="AA298" s="12">
        <f t="shared" si="137"/>
        <v>61.989236279821036</v>
      </c>
      <c r="AB298" s="7" t="str">
        <f t="shared" si="138"/>
        <v/>
      </c>
      <c r="AC298" s="12">
        <f t="shared" si="132"/>
        <v>61.150002000000001</v>
      </c>
      <c r="AD298" s="13" t="str">
        <f t="shared" si="126"/>
        <v/>
      </c>
      <c r="AE298" s="12">
        <f t="shared" si="131"/>
        <v>61.096000000000004</v>
      </c>
      <c r="AF298" s="12">
        <f t="shared" si="134"/>
        <v>61.616399999999992</v>
      </c>
      <c r="AG298" s="7" t="str">
        <f t="shared" si="139"/>
        <v/>
      </c>
      <c r="AH298" s="12">
        <f t="shared" si="133"/>
        <v>61.790000999999997</v>
      </c>
      <c r="AI298" s="13" t="str">
        <f t="shared" si="127"/>
        <v/>
      </c>
      <c r="AK298" s="12">
        <f t="shared" si="140"/>
        <v>-0.4688002799999893</v>
      </c>
      <c r="AL298" s="12">
        <f t="shared" si="141"/>
        <v>0.47919983999999971</v>
      </c>
      <c r="AM298" s="7" t="str">
        <f t="shared" si="142"/>
        <v/>
      </c>
      <c r="AN298" s="7" t="str">
        <f t="shared" si="143"/>
        <v/>
      </c>
      <c r="AO298" s="12">
        <f t="shared" si="121"/>
        <v>-0.16256976908893961</v>
      </c>
      <c r="AP298" s="12">
        <f t="shared" si="122"/>
        <v>0.57160480698171057</v>
      </c>
      <c r="AQ298" s="7" t="str">
        <f t="shared" si="144"/>
        <v/>
      </c>
      <c r="AR298" s="7" t="str">
        <f t="shared" si="145"/>
        <v/>
      </c>
      <c r="AS298" s="12">
        <f t="shared" si="123"/>
        <v>-0.52039999999998798</v>
      </c>
      <c r="AT298" s="12">
        <f t="shared" si="124"/>
        <v>0.62880027999999299</v>
      </c>
      <c r="AU298" s="7" t="str">
        <f t="shared" si="146"/>
        <v/>
      </c>
      <c r="AV298" s="7" t="str">
        <f t="shared" si="147"/>
        <v/>
      </c>
    </row>
    <row r="299" spans="12:48" x14ac:dyDescent="0.25">
      <c r="L299" s="11">
        <v>43168</v>
      </c>
      <c r="M299" s="7">
        <v>60.27</v>
      </c>
      <c r="N299" s="12">
        <v>62.18</v>
      </c>
      <c r="O299" s="12">
        <v>60.139999000000003</v>
      </c>
      <c r="P299" s="12">
        <v>62.040000999999997</v>
      </c>
      <c r="Q299" s="7">
        <v>720510</v>
      </c>
      <c r="R299" s="12">
        <f t="shared" si="128"/>
        <v>62.040000999999997</v>
      </c>
      <c r="S299" s="12">
        <v>63.094932602522526</v>
      </c>
      <c r="T299" s="12">
        <v>61.040000999999997</v>
      </c>
      <c r="U299" s="12">
        <f t="shared" si="120"/>
        <v>61.696000000000005</v>
      </c>
      <c r="V299" s="12">
        <f t="shared" si="135"/>
        <v>61.856399999999994</v>
      </c>
      <c r="W299" s="7" t="str">
        <f t="shared" si="129"/>
        <v/>
      </c>
      <c r="X299" s="12">
        <f t="shared" si="136"/>
        <v>61.25</v>
      </c>
      <c r="Y299" s="13" t="str">
        <f t="shared" si="125"/>
        <v/>
      </c>
      <c r="Z299" s="12">
        <f t="shared" si="130"/>
        <v>61.707504239109312</v>
      </c>
      <c r="AA299" s="12">
        <f t="shared" si="137"/>
        <v>61.890821042526987</v>
      </c>
      <c r="AB299" s="7" t="str">
        <f t="shared" si="138"/>
        <v/>
      </c>
      <c r="AC299" s="12">
        <f t="shared" si="132"/>
        <v>61.150002000000001</v>
      </c>
      <c r="AD299" s="13" t="str">
        <f t="shared" si="126"/>
        <v/>
      </c>
      <c r="AE299" s="12">
        <f t="shared" si="131"/>
        <v>60.854000199999994</v>
      </c>
      <c r="AF299" s="12">
        <f t="shared" si="134"/>
        <v>61.452800159999995</v>
      </c>
      <c r="AG299" s="7" t="str">
        <f t="shared" si="139"/>
        <v/>
      </c>
      <c r="AH299" s="12">
        <f t="shared" si="133"/>
        <v>61.790000999999997</v>
      </c>
      <c r="AI299" s="13" t="str">
        <f t="shared" si="127"/>
        <v/>
      </c>
      <c r="AK299" s="12">
        <f t="shared" si="140"/>
        <v>-0.16039999999998855</v>
      </c>
      <c r="AL299" s="12">
        <f t="shared" si="141"/>
        <v>0.4688002799999893</v>
      </c>
      <c r="AM299" s="7" t="str">
        <f t="shared" si="142"/>
        <v/>
      </c>
      <c r="AN299" s="7" t="str">
        <f t="shared" si="143"/>
        <v/>
      </c>
      <c r="AO299" s="12">
        <f t="shared" si="121"/>
        <v>-0.18331680341767509</v>
      </c>
      <c r="AP299" s="12">
        <f t="shared" si="122"/>
        <v>0.16256976908893961</v>
      </c>
      <c r="AQ299" s="7" t="str">
        <f t="shared" si="144"/>
        <v/>
      </c>
      <c r="AR299" s="7" t="str">
        <f t="shared" si="145"/>
        <v/>
      </c>
      <c r="AS299" s="12">
        <f t="shared" si="123"/>
        <v>-0.59879996000000091</v>
      </c>
      <c r="AT299" s="12">
        <f t="shared" si="124"/>
        <v>0.52039999999998798</v>
      </c>
      <c r="AU299" s="7" t="str">
        <f t="shared" si="146"/>
        <v/>
      </c>
      <c r="AV299" s="7" t="str">
        <f t="shared" si="147"/>
        <v/>
      </c>
    </row>
    <row r="300" spans="12:48" x14ac:dyDescent="0.25">
      <c r="L300" s="11">
        <v>43171</v>
      </c>
      <c r="M300" s="7">
        <v>62.099997999999999</v>
      </c>
      <c r="N300" s="12">
        <v>62.330002</v>
      </c>
      <c r="O300" s="12">
        <v>60.669998</v>
      </c>
      <c r="P300" s="12">
        <v>61.360000999999997</v>
      </c>
      <c r="Q300" s="7">
        <v>659722</v>
      </c>
      <c r="R300" s="12">
        <f t="shared" si="128"/>
        <v>61.360000999999997</v>
      </c>
      <c r="S300" s="12">
        <v>63.099993592106721</v>
      </c>
      <c r="T300" s="12">
        <v>60.360000999999997</v>
      </c>
      <c r="U300" s="12">
        <f t="shared" si="120"/>
        <v>61.454000199999996</v>
      </c>
      <c r="V300" s="12">
        <f t="shared" si="135"/>
        <v>61.692800159999997</v>
      </c>
      <c r="W300" s="7" t="str">
        <f t="shared" si="129"/>
        <v/>
      </c>
      <c r="X300" s="12">
        <f t="shared" si="136"/>
        <v>61.25</v>
      </c>
      <c r="Y300" s="13" t="str">
        <f t="shared" si="125"/>
        <v/>
      </c>
      <c r="Z300" s="12">
        <f t="shared" si="130"/>
        <v>61.562973452374173</v>
      </c>
      <c r="AA300" s="12">
        <f t="shared" si="137"/>
        <v>61.712955702939588</v>
      </c>
      <c r="AB300" s="7" t="str">
        <f t="shared" si="138"/>
        <v/>
      </c>
      <c r="AC300" s="12">
        <f t="shared" si="132"/>
        <v>61.150002000000001</v>
      </c>
      <c r="AD300" s="13" t="str">
        <f t="shared" si="126"/>
        <v/>
      </c>
      <c r="AE300" s="12">
        <f t="shared" si="131"/>
        <v>60.6760004</v>
      </c>
      <c r="AF300" s="12">
        <f t="shared" si="134"/>
        <v>61.395200039999992</v>
      </c>
      <c r="AG300" s="7" t="str">
        <f t="shared" si="139"/>
        <v/>
      </c>
      <c r="AH300" s="12">
        <f t="shared" si="133"/>
        <v>61.790000999999997</v>
      </c>
      <c r="AI300" s="13" t="str">
        <f t="shared" si="127"/>
        <v/>
      </c>
      <c r="AK300" s="12">
        <f t="shared" si="140"/>
        <v>-0.23879996000000148</v>
      </c>
      <c r="AL300" s="12">
        <f t="shared" si="141"/>
        <v>0.16039999999998855</v>
      </c>
      <c r="AM300" s="7" t="str">
        <f t="shared" si="142"/>
        <v/>
      </c>
      <c r="AN300" s="7" t="str">
        <f t="shared" si="143"/>
        <v/>
      </c>
      <c r="AO300" s="12">
        <f t="shared" si="121"/>
        <v>-0.14998225056541514</v>
      </c>
      <c r="AP300" s="12">
        <f t="shared" si="122"/>
        <v>0.18331680341767509</v>
      </c>
      <c r="AQ300" s="7" t="str">
        <f t="shared" si="144"/>
        <v/>
      </c>
      <c r="AR300" s="7" t="str">
        <f t="shared" si="145"/>
        <v/>
      </c>
      <c r="AS300" s="12">
        <f t="shared" si="123"/>
        <v>-0.71919963999999226</v>
      </c>
      <c r="AT300" s="12">
        <f t="shared" si="124"/>
        <v>0.59879996000000091</v>
      </c>
      <c r="AU300" s="7" t="str">
        <f t="shared" si="146"/>
        <v/>
      </c>
      <c r="AV300" s="7" t="str">
        <f t="shared" si="147"/>
        <v/>
      </c>
    </row>
    <row r="301" spans="12:48" x14ac:dyDescent="0.25">
      <c r="L301" s="11">
        <v>43172</v>
      </c>
      <c r="M301" s="7">
        <v>61.369999</v>
      </c>
      <c r="N301" s="12">
        <v>61.970001000000003</v>
      </c>
      <c r="O301" s="12">
        <v>60.27</v>
      </c>
      <c r="P301" s="12">
        <v>60.709999000000003</v>
      </c>
      <c r="Q301" s="7">
        <v>537990</v>
      </c>
      <c r="R301" s="12">
        <f t="shared" si="128"/>
        <v>60.709999000000003</v>
      </c>
      <c r="S301" s="12">
        <v>60.597597864984152</v>
      </c>
      <c r="T301" s="12">
        <v>61.709999000000003</v>
      </c>
      <c r="U301" s="12">
        <f t="shared" si="120"/>
        <v>61.076000399999998</v>
      </c>
      <c r="V301" s="12">
        <f t="shared" si="135"/>
        <v>61.555200039999988</v>
      </c>
      <c r="W301" s="7" t="str">
        <f t="shared" si="129"/>
        <v/>
      </c>
      <c r="X301" s="12">
        <f t="shared" si="136"/>
        <v>61.25</v>
      </c>
      <c r="Y301" s="13" t="str">
        <f t="shared" si="125"/>
        <v/>
      </c>
      <c r="Z301" s="12">
        <f t="shared" si="130"/>
        <v>61.439683033130834</v>
      </c>
      <c r="AA301" s="12">
        <f t="shared" si="137"/>
        <v>61.546123024223625</v>
      </c>
      <c r="AB301" s="7" t="str">
        <f t="shared" si="138"/>
        <v/>
      </c>
      <c r="AC301" s="12">
        <f t="shared" si="132"/>
        <v>61.150002000000001</v>
      </c>
      <c r="AD301" s="13" t="str">
        <f t="shared" si="126"/>
        <v/>
      </c>
      <c r="AE301" s="12">
        <f t="shared" si="131"/>
        <v>60.837999799999999</v>
      </c>
      <c r="AF301" s="12">
        <f t="shared" si="134"/>
        <v>61.378000039999989</v>
      </c>
      <c r="AG301" s="7" t="str">
        <f t="shared" si="139"/>
        <v/>
      </c>
      <c r="AH301" s="12">
        <f t="shared" si="133"/>
        <v>61.790000999999997</v>
      </c>
      <c r="AI301" s="13" t="str">
        <f t="shared" si="127"/>
        <v/>
      </c>
      <c r="AK301" s="12">
        <f t="shared" si="140"/>
        <v>-0.47919963999999027</v>
      </c>
      <c r="AL301" s="12">
        <f t="shared" si="141"/>
        <v>0.23879996000000148</v>
      </c>
      <c r="AM301" s="7" t="str">
        <f t="shared" si="142"/>
        <v/>
      </c>
      <c r="AN301" s="7" t="str">
        <f t="shared" si="143"/>
        <v/>
      </c>
      <c r="AO301" s="12">
        <f t="shared" si="121"/>
        <v>-0.10643999109279179</v>
      </c>
      <c r="AP301" s="12">
        <f t="shared" si="122"/>
        <v>0.14998225056541514</v>
      </c>
      <c r="AQ301" s="7" t="str">
        <f t="shared" si="144"/>
        <v/>
      </c>
      <c r="AR301" s="7" t="str">
        <f t="shared" si="145"/>
        <v/>
      </c>
      <c r="AS301" s="12">
        <f t="shared" si="123"/>
        <v>-0.54000023999999058</v>
      </c>
      <c r="AT301" s="12">
        <f t="shared" si="124"/>
        <v>0.71919963999999226</v>
      </c>
      <c r="AU301" s="7" t="str">
        <f t="shared" si="146"/>
        <v/>
      </c>
      <c r="AV301" s="7" t="str">
        <f t="shared" si="147"/>
        <v/>
      </c>
    </row>
    <row r="302" spans="12:48" x14ac:dyDescent="0.25">
      <c r="L302" s="11">
        <v>43173</v>
      </c>
      <c r="M302" s="7">
        <v>60.869999</v>
      </c>
      <c r="N302" s="12">
        <v>61.330002</v>
      </c>
      <c r="O302" s="12">
        <v>60.110000999999997</v>
      </c>
      <c r="P302" s="12">
        <v>60.959999000000003</v>
      </c>
      <c r="Q302" s="7">
        <v>747738</v>
      </c>
      <c r="R302" s="12">
        <f t="shared" si="128"/>
        <v>60.959999000000003</v>
      </c>
      <c r="S302" s="12">
        <v>60.523136744215428</v>
      </c>
      <c r="T302" s="12">
        <v>61.959999000000003</v>
      </c>
      <c r="U302" s="12">
        <f t="shared" si="120"/>
        <v>61.037999800000001</v>
      </c>
      <c r="V302" s="12">
        <f t="shared" si="135"/>
        <v>61.458000039999988</v>
      </c>
      <c r="W302" s="7" t="str">
        <f t="shared" si="129"/>
        <v/>
      </c>
      <c r="X302" s="12">
        <f t="shared" si="136"/>
        <v>61.25</v>
      </c>
      <c r="Y302" s="13" t="str">
        <f t="shared" si="125"/>
        <v/>
      </c>
      <c r="Z302" s="12">
        <f t="shared" si="130"/>
        <v>61.697085491080465</v>
      </c>
      <c r="AA302" s="12">
        <f t="shared" si="137"/>
        <v>61.464748173713872</v>
      </c>
      <c r="AB302" s="7" t="str">
        <f t="shared" si="138"/>
        <v>BUY</v>
      </c>
      <c r="AC302" s="12">
        <f t="shared" si="132"/>
        <v>61.150002000000001</v>
      </c>
      <c r="AD302" s="13" t="str">
        <f t="shared" si="126"/>
        <v/>
      </c>
      <c r="AE302" s="12">
        <f t="shared" si="131"/>
        <v>61.451999799999996</v>
      </c>
      <c r="AF302" s="12">
        <f t="shared" si="134"/>
        <v>61.393999959999995</v>
      </c>
      <c r="AG302" s="7" t="str">
        <f t="shared" si="139"/>
        <v>BUY</v>
      </c>
      <c r="AH302" s="12">
        <f t="shared" si="133"/>
        <v>61.790000999999997</v>
      </c>
      <c r="AI302" s="13" t="str">
        <f t="shared" si="127"/>
        <v/>
      </c>
      <c r="AK302" s="12">
        <f t="shared" si="140"/>
        <v>-0.42000023999998604</v>
      </c>
      <c r="AL302" s="12">
        <f t="shared" si="141"/>
        <v>0.47919963999999027</v>
      </c>
      <c r="AM302" s="7" t="str">
        <f t="shared" si="142"/>
        <v/>
      </c>
      <c r="AN302" s="7" t="str">
        <f t="shared" si="143"/>
        <v/>
      </c>
      <c r="AO302" s="12">
        <f t="shared" si="121"/>
        <v>0.2323373173665928</v>
      </c>
      <c r="AP302" s="12">
        <f t="shared" si="122"/>
        <v>0.10643999109279179</v>
      </c>
      <c r="AQ302" s="7" t="str">
        <f t="shared" si="144"/>
        <v/>
      </c>
      <c r="AR302" s="7">
        <f t="shared" si="145"/>
        <v>0.33877730845938459</v>
      </c>
      <c r="AS302" s="12">
        <f t="shared" si="123"/>
        <v>5.7999840000000802E-2</v>
      </c>
      <c r="AT302" s="12">
        <f t="shared" si="124"/>
        <v>0.54000023999999058</v>
      </c>
      <c r="AU302" s="7" t="str">
        <f t="shared" si="146"/>
        <v/>
      </c>
      <c r="AV302" s="7">
        <f t="shared" si="147"/>
        <v>0.59800007999999139</v>
      </c>
    </row>
    <row r="303" spans="12:48" x14ac:dyDescent="0.25">
      <c r="L303" s="11">
        <v>43174</v>
      </c>
      <c r="M303" s="7">
        <v>60.950001</v>
      </c>
      <c r="N303" s="12">
        <v>61.540000999999997</v>
      </c>
      <c r="O303" s="12">
        <v>60.82</v>
      </c>
      <c r="P303" s="12">
        <v>61.189999</v>
      </c>
      <c r="Q303" s="7">
        <v>665017</v>
      </c>
      <c r="R303" s="12">
        <f t="shared" si="128"/>
        <v>61.189999</v>
      </c>
      <c r="S303" s="12">
        <v>61.169766651573461</v>
      </c>
      <c r="T303" s="12">
        <v>62.189999</v>
      </c>
      <c r="U303" s="12">
        <f t="shared" si="120"/>
        <v>61.2519998</v>
      </c>
      <c r="V303" s="12">
        <f t="shared" si="135"/>
        <v>61.433999959999994</v>
      </c>
      <c r="W303" s="7" t="str">
        <f t="shared" si="129"/>
        <v/>
      </c>
      <c r="X303" s="12">
        <f t="shared" si="136"/>
        <v>61.25</v>
      </c>
      <c r="Y303" s="13" t="str">
        <f t="shared" si="125"/>
        <v/>
      </c>
      <c r="Z303" s="12">
        <f t="shared" si="130"/>
        <v>61.864939657960555</v>
      </c>
      <c r="AA303" s="12">
        <f t="shared" si="137"/>
        <v>61.603267011524785</v>
      </c>
      <c r="AB303" s="7" t="str">
        <f t="shared" si="138"/>
        <v/>
      </c>
      <c r="AC303" s="12">
        <f t="shared" si="132"/>
        <v>61.189999</v>
      </c>
      <c r="AD303" s="13">
        <f t="shared" si="126"/>
        <v>-6.5408010943324157E-4</v>
      </c>
      <c r="AE303" s="12">
        <f t="shared" si="131"/>
        <v>61.911999600000001</v>
      </c>
      <c r="AF303" s="12">
        <f t="shared" si="134"/>
        <v>61.441599879999991</v>
      </c>
      <c r="AG303" s="7" t="str">
        <f t="shared" si="139"/>
        <v/>
      </c>
      <c r="AH303" s="12">
        <f t="shared" si="133"/>
        <v>61.189999</v>
      </c>
      <c r="AI303" s="13">
        <f t="shared" si="127"/>
        <v>9.7103413220529511E-3</v>
      </c>
      <c r="AK303" s="12">
        <f t="shared" si="140"/>
        <v>-0.18200015999999408</v>
      </c>
      <c r="AL303" s="12">
        <f t="shared" si="141"/>
        <v>0.42000023999998604</v>
      </c>
      <c r="AM303" s="7" t="str">
        <f t="shared" si="142"/>
        <v/>
      </c>
      <c r="AN303" s="7" t="str">
        <f t="shared" si="143"/>
        <v/>
      </c>
      <c r="AO303" s="12">
        <f t="shared" si="121"/>
        <v>0.26167264643576971</v>
      </c>
      <c r="AP303" s="12">
        <f t="shared" si="122"/>
        <v>-0.2323373173665928</v>
      </c>
      <c r="AQ303" s="7" t="str">
        <f t="shared" si="144"/>
        <v/>
      </c>
      <c r="AR303" s="7" t="str">
        <f t="shared" si="145"/>
        <v/>
      </c>
      <c r="AS303" s="12">
        <f t="shared" si="123"/>
        <v>0.47039972000001029</v>
      </c>
      <c r="AT303" s="12">
        <f t="shared" si="124"/>
        <v>-5.7999840000000802E-2</v>
      </c>
      <c r="AU303" s="7" t="str">
        <f t="shared" si="146"/>
        <v/>
      </c>
      <c r="AV303" s="7" t="str">
        <f t="shared" si="147"/>
        <v/>
      </c>
    </row>
    <row r="304" spans="12:48" x14ac:dyDescent="0.25">
      <c r="L304" s="11">
        <v>43175</v>
      </c>
      <c r="M304" s="7">
        <v>61.189999</v>
      </c>
      <c r="N304" s="12">
        <v>62.540000999999997</v>
      </c>
      <c r="O304" s="12">
        <v>61.080002</v>
      </c>
      <c r="P304" s="12">
        <v>62.34</v>
      </c>
      <c r="Q304" s="7">
        <v>430201</v>
      </c>
      <c r="R304" s="12">
        <f t="shared" si="128"/>
        <v>62.34</v>
      </c>
      <c r="S304" s="12">
        <v>63.934203436922985</v>
      </c>
      <c r="T304" s="12">
        <v>63.34</v>
      </c>
      <c r="U304" s="12">
        <f t="shared" ref="U304:U367" si="148">AVERAGE(P300:P304)</f>
        <v>61.3119996</v>
      </c>
      <c r="V304" s="12">
        <f t="shared" si="135"/>
        <v>61.481599879999997</v>
      </c>
      <c r="W304" s="7" t="str">
        <f t="shared" si="129"/>
        <v/>
      </c>
      <c r="X304" s="12">
        <f t="shared" si="136"/>
        <v>61.25</v>
      </c>
      <c r="Y304" s="13" t="str">
        <f t="shared" si="125"/>
        <v/>
      </c>
      <c r="Z304" s="12">
        <f t="shared" si="130"/>
        <v>61.761628232097074</v>
      </c>
      <c r="AA304" s="12">
        <f t="shared" si="137"/>
        <v>61.677415268099594</v>
      </c>
      <c r="AB304" s="7" t="str">
        <f t="shared" si="138"/>
        <v/>
      </c>
      <c r="AC304" s="12">
        <f t="shared" si="132"/>
        <v>61.189999</v>
      </c>
      <c r="AD304" s="13" t="str">
        <f t="shared" si="126"/>
        <v/>
      </c>
      <c r="AE304" s="12">
        <f t="shared" si="131"/>
        <v>62.051999600000002</v>
      </c>
      <c r="AF304" s="12">
        <f t="shared" si="134"/>
        <v>61.515999880000003</v>
      </c>
      <c r="AG304" s="7" t="str">
        <f t="shared" si="139"/>
        <v/>
      </c>
      <c r="AH304" s="12">
        <f t="shared" si="133"/>
        <v>61.189999</v>
      </c>
      <c r="AI304" s="13" t="str">
        <f t="shared" si="127"/>
        <v/>
      </c>
      <c r="AK304" s="12">
        <f t="shared" si="140"/>
        <v>-0.16960027999999738</v>
      </c>
      <c r="AL304" s="12">
        <f t="shared" si="141"/>
        <v>0.18200015999999408</v>
      </c>
      <c r="AM304" s="7" t="str">
        <f t="shared" si="142"/>
        <v/>
      </c>
      <c r="AN304" s="7" t="str">
        <f t="shared" si="143"/>
        <v/>
      </c>
      <c r="AO304" s="12">
        <f t="shared" ref="AO304:AO367" si="149">Z304-AA304</f>
        <v>8.4212963997480017E-2</v>
      </c>
      <c r="AP304" s="12">
        <f t="shared" ref="AP304:AP367" si="150">AA303-Z303</f>
        <v>-0.26167264643576971</v>
      </c>
      <c r="AQ304" s="7" t="str">
        <f t="shared" si="144"/>
        <v/>
      </c>
      <c r="AR304" s="7" t="str">
        <f t="shared" si="145"/>
        <v/>
      </c>
      <c r="AS304" s="12">
        <f t="shared" ref="AS304:AS367" si="151">AE304-AF304</f>
        <v>0.53599971999999951</v>
      </c>
      <c r="AT304" s="12">
        <f t="shared" ref="AT304:AT367" si="152">AF303-AE303</f>
        <v>-0.47039972000001029</v>
      </c>
      <c r="AU304" s="7" t="str">
        <f t="shared" si="146"/>
        <v/>
      </c>
      <c r="AV304" s="7" t="str">
        <f t="shared" si="147"/>
        <v/>
      </c>
    </row>
    <row r="305" spans="12:48" x14ac:dyDescent="0.25">
      <c r="L305" s="11">
        <v>43178</v>
      </c>
      <c r="M305" s="7">
        <v>62.23</v>
      </c>
      <c r="N305" s="12">
        <v>62.349997999999999</v>
      </c>
      <c r="O305" s="12">
        <v>61.360000999999997</v>
      </c>
      <c r="P305" s="12">
        <v>62.060001</v>
      </c>
      <c r="Q305" s="7">
        <v>202493</v>
      </c>
      <c r="R305" s="12">
        <f t="shared" si="128"/>
        <v>62.060001</v>
      </c>
      <c r="S305" s="12">
        <v>62.583436462789351</v>
      </c>
      <c r="T305" s="12">
        <v>61.060001</v>
      </c>
      <c r="U305" s="12">
        <f t="shared" si="148"/>
        <v>61.451999600000001</v>
      </c>
      <c r="V305" s="12">
        <f t="shared" si="135"/>
        <v>61.595999880000001</v>
      </c>
      <c r="W305" s="7" t="str">
        <f t="shared" si="129"/>
        <v/>
      </c>
      <c r="X305" s="12">
        <f t="shared" si="136"/>
        <v>61.25</v>
      </c>
      <c r="Y305" s="13" t="str">
        <f t="shared" ref="Y305:Y368" si="153">IF(W304="SELL",X305/X304-1,IF(W304="BUY",1-X305/X304,""))</f>
        <v/>
      </c>
      <c r="Z305" s="12">
        <f t="shared" si="130"/>
        <v>62.382236468021404</v>
      </c>
      <c r="AA305" s="12">
        <f t="shared" si="137"/>
        <v>61.828353123363925</v>
      </c>
      <c r="AB305" s="7" t="str">
        <f t="shared" si="138"/>
        <v/>
      </c>
      <c r="AC305" s="12">
        <f t="shared" si="132"/>
        <v>61.189999</v>
      </c>
      <c r="AD305" s="13" t="str">
        <f t="shared" ref="AD305:AD368" si="154">IF(AB304="SELL",AC305/AC304-1,IF(AB304="BUY",1-AC305/AC304,""))</f>
        <v/>
      </c>
      <c r="AE305" s="12">
        <f t="shared" si="131"/>
        <v>62.190000200000007</v>
      </c>
      <c r="AF305" s="12">
        <f t="shared" si="134"/>
        <v>61.600399920000001</v>
      </c>
      <c r="AG305" s="7" t="str">
        <f t="shared" si="139"/>
        <v/>
      </c>
      <c r="AH305" s="12">
        <f t="shared" si="133"/>
        <v>61.189999</v>
      </c>
      <c r="AI305" s="13" t="str">
        <f t="shared" si="127"/>
        <v/>
      </c>
      <c r="AK305" s="12">
        <f t="shared" si="140"/>
        <v>-0.1440002800000002</v>
      </c>
      <c r="AL305" s="12">
        <f t="shared" si="141"/>
        <v>0.16960027999999738</v>
      </c>
      <c r="AM305" s="7" t="str">
        <f t="shared" si="142"/>
        <v/>
      </c>
      <c r="AN305" s="7" t="str">
        <f t="shared" si="143"/>
        <v/>
      </c>
      <c r="AO305" s="12">
        <f t="shared" si="149"/>
        <v>0.55388334465747846</v>
      </c>
      <c r="AP305" s="12">
        <f t="shared" si="150"/>
        <v>-8.4212963997480017E-2</v>
      </c>
      <c r="AQ305" s="7" t="str">
        <f t="shared" si="144"/>
        <v/>
      </c>
      <c r="AR305" s="7" t="str">
        <f t="shared" si="145"/>
        <v/>
      </c>
      <c r="AS305" s="12">
        <f t="shared" si="151"/>
        <v>0.58960028000000619</v>
      </c>
      <c r="AT305" s="12">
        <f t="shared" si="152"/>
        <v>-0.53599971999999951</v>
      </c>
      <c r="AU305" s="7" t="str">
        <f t="shared" si="146"/>
        <v/>
      </c>
      <c r="AV305" s="7" t="str">
        <f t="shared" si="147"/>
        <v/>
      </c>
    </row>
    <row r="306" spans="12:48" x14ac:dyDescent="0.25">
      <c r="L306" s="11">
        <v>43179</v>
      </c>
      <c r="M306" s="7">
        <v>62.099997999999999</v>
      </c>
      <c r="N306" s="12">
        <v>63.810001</v>
      </c>
      <c r="O306" s="12">
        <v>62.080002</v>
      </c>
      <c r="P306" s="12">
        <v>63.400002000000001</v>
      </c>
      <c r="Q306" s="7">
        <v>115962</v>
      </c>
      <c r="R306" s="12">
        <f t="shared" si="128"/>
        <v>63.400002000000001</v>
      </c>
      <c r="S306" s="12">
        <v>63.700639044605786</v>
      </c>
      <c r="T306" s="12">
        <v>62.400002000000001</v>
      </c>
      <c r="U306" s="12">
        <f t="shared" si="148"/>
        <v>61.990000200000011</v>
      </c>
      <c r="V306" s="12">
        <f t="shared" si="135"/>
        <v>61.760399919999998</v>
      </c>
      <c r="W306" s="7" t="str">
        <f t="shared" si="129"/>
        <v>BUY</v>
      </c>
      <c r="X306" s="12">
        <f t="shared" si="136"/>
        <v>61.25</v>
      </c>
      <c r="Y306" s="13" t="str">
        <f t="shared" si="153"/>
        <v/>
      </c>
      <c r="Z306" s="12">
        <f t="shared" si="130"/>
        <v>63.36935356655416</v>
      </c>
      <c r="AA306" s="12">
        <f t="shared" si="137"/>
        <v>62.092003756994671</v>
      </c>
      <c r="AB306" s="7" t="str">
        <f t="shared" si="138"/>
        <v/>
      </c>
      <c r="AC306" s="12">
        <f t="shared" si="132"/>
        <v>61.189999</v>
      </c>
      <c r="AD306" s="13" t="str">
        <f t="shared" si="154"/>
        <v/>
      </c>
      <c r="AE306" s="12">
        <f t="shared" si="131"/>
        <v>62.832000000000008</v>
      </c>
      <c r="AF306" s="12">
        <f t="shared" si="134"/>
        <v>61.879599879999994</v>
      </c>
      <c r="AG306" s="7" t="str">
        <f t="shared" si="139"/>
        <v/>
      </c>
      <c r="AH306" s="12">
        <f t="shared" si="133"/>
        <v>61.189999</v>
      </c>
      <c r="AI306" s="13" t="str">
        <f t="shared" si="127"/>
        <v/>
      </c>
      <c r="AK306" s="12">
        <f t="shared" si="140"/>
        <v>0.22960028000001387</v>
      </c>
      <c r="AL306" s="12">
        <f t="shared" si="141"/>
        <v>0.1440002800000002</v>
      </c>
      <c r="AM306" s="7" t="str">
        <f t="shared" si="142"/>
        <v/>
      </c>
      <c r="AN306" s="7">
        <f t="shared" si="143"/>
        <v>0.37360056000001407</v>
      </c>
      <c r="AO306" s="12">
        <f t="shared" si="149"/>
        <v>1.2773498095594888</v>
      </c>
      <c r="AP306" s="12">
        <f t="shared" si="150"/>
        <v>-0.55388334465747846</v>
      </c>
      <c r="AQ306" s="7" t="str">
        <f t="shared" si="144"/>
        <v/>
      </c>
      <c r="AR306" s="7" t="str">
        <f t="shared" si="145"/>
        <v/>
      </c>
      <c r="AS306" s="12">
        <f t="shared" si="151"/>
        <v>0.95240012000001428</v>
      </c>
      <c r="AT306" s="12">
        <f t="shared" si="152"/>
        <v>-0.58960028000000619</v>
      </c>
      <c r="AU306" s="7" t="str">
        <f t="shared" si="146"/>
        <v/>
      </c>
      <c r="AV306" s="7" t="str">
        <f t="shared" si="147"/>
        <v/>
      </c>
    </row>
    <row r="307" spans="12:48" x14ac:dyDescent="0.25">
      <c r="L307" s="11">
        <v>43180</v>
      </c>
      <c r="M307" s="7">
        <v>63.720001000000003</v>
      </c>
      <c r="N307" s="12">
        <v>65.550003000000004</v>
      </c>
      <c r="O307" s="12">
        <v>63.580002</v>
      </c>
      <c r="P307" s="12">
        <v>65.169998000000007</v>
      </c>
      <c r="Q307" s="7">
        <v>717709</v>
      </c>
      <c r="R307" s="12">
        <f t="shared" si="128"/>
        <v>65.169998000000007</v>
      </c>
      <c r="S307" s="12">
        <v>65.458722236879211</v>
      </c>
      <c r="T307" s="12">
        <v>65.169998000000007</v>
      </c>
      <c r="U307" s="12">
        <f t="shared" si="148"/>
        <v>62.832000000000008</v>
      </c>
      <c r="V307" s="12">
        <f t="shared" si="135"/>
        <v>61.999599879999998</v>
      </c>
      <c r="W307" s="7" t="str">
        <f t="shared" si="129"/>
        <v/>
      </c>
      <c r="X307" s="12">
        <f t="shared" si="136"/>
        <v>65.169998000000007</v>
      </c>
      <c r="Y307" s="13">
        <f t="shared" si="153"/>
        <v>-6.3999967346938913E-2</v>
      </c>
      <c r="Z307" s="12">
        <f t="shared" si="130"/>
        <v>63.719947984403134</v>
      </c>
      <c r="AA307" s="12">
        <f t="shared" si="137"/>
        <v>62.204117600370701</v>
      </c>
      <c r="AB307" s="7" t="str">
        <f t="shared" si="138"/>
        <v/>
      </c>
      <c r="AC307" s="12">
        <f t="shared" si="132"/>
        <v>61.189999</v>
      </c>
      <c r="AD307" s="13" t="str">
        <f t="shared" si="154"/>
        <v/>
      </c>
      <c r="AE307" s="12">
        <f t="shared" si="131"/>
        <v>63.454000800000003</v>
      </c>
      <c r="AF307" s="12">
        <f t="shared" si="134"/>
        <v>62.027600079999999</v>
      </c>
      <c r="AG307" s="7" t="str">
        <f t="shared" si="139"/>
        <v/>
      </c>
      <c r="AH307" s="12">
        <f t="shared" si="133"/>
        <v>61.189999</v>
      </c>
      <c r="AI307" s="13" t="str">
        <f t="shared" si="127"/>
        <v/>
      </c>
      <c r="AK307" s="12">
        <f t="shared" si="140"/>
        <v>0.83240012000000974</v>
      </c>
      <c r="AL307" s="12">
        <f t="shared" si="141"/>
        <v>-0.22960028000001387</v>
      </c>
      <c r="AM307" s="7" t="str">
        <f t="shared" si="142"/>
        <v/>
      </c>
      <c r="AN307" s="7" t="str">
        <f t="shared" si="143"/>
        <v/>
      </c>
      <c r="AO307" s="12">
        <f t="shared" si="149"/>
        <v>1.5158303840324336</v>
      </c>
      <c r="AP307" s="12">
        <f t="shared" si="150"/>
        <v>-1.2773498095594888</v>
      </c>
      <c r="AQ307" s="7" t="str">
        <f t="shared" si="144"/>
        <v/>
      </c>
      <c r="AR307" s="7" t="str">
        <f t="shared" si="145"/>
        <v/>
      </c>
      <c r="AS307" s="12">
        <f t="shared" si="151"/>
        <v>1.4264007200000037</v>
      </c>
      <c r="AT307" s="12">
        <f t="shared" si="152"/>
        <v>-0.95240012000001428</v>
      </c>
      <c r="AU307" s="7" t="str">
        <f t="shared" si="146"/>
        <v/>
      </c>
      <c r="AV307" s="7" t="str">
        <f t="shared" si="147"/>
        <v/>
      </c>
    </row>
    <row r="308" spans="12:48" x14ac:dyDescent="0.25">
      <c r="L308" s="11">
        <v>43181</v>
      </c>
      <c r="M308" s="7">
        <v>65.5</v>
      </c>
      <c r="N308" s="12">
        <v>65.739998</v>
      </c>
      <c r="O308" s="12">
        <v>64.139999000000003</v>
      </c>
      <c r="P308" s="12">
        <v>64.300003000000004</v>
      </c>
      <c r="Q308" s="7">
        <v>763768</v>
      </c>
      <c r="R308" s="12">
        <f t="shared" si="128"/>
        <v>64.300003000000004</v>
      </c>
      <c r="S308" s="12">
        <v>62.922738740818303</v>
      </c>
      <c r="T308" s="12">
        <v>65.300003000000004</v>
      </c>
      <c r="U308" s="12">
        <f t="shared" si="148"/>
        <v>63.454000800000003</v>
      </c>
      <c r="V308" s="12">
        <f t="shared" si="135"/>
        <v>62.147600080000004</v>
      </c>
      <c r="W308" s="7" t="str">
        <f t="shared" si="129"/>
        <v/>
      </c>
      <c r="X308" s="12">
        <f t="shared" si="136"/>
        <v>65.169998000000007</v>
      </c>
      <c r="Y308" s="13" t="str">
        <f t="shared" si="153"/>
        <v/>
      </c>
      <c r="Z308" s="12">
        <f t="shared" si="130"/>
        <v>64.397335076546781</v>
      </c>
      <c r="AA308" s="12">
        <f t="shared" si="137"/>
        <v>62.449295815877022</v>
      </c>
      <c r="AB308" s="7" t="str">
        <f t="shared" si="138"/>
        <v/>
      </c>
      <c r="AC308" s="12">
        <f t="shared" si="132"/>
        <v>61.189999</v>
      </c>
      <c r="AD308" s="13" t="str">
        <f t="shared" si="154"/>
        <v/>
      </c>
      <c r="AE308" s="12">
        <f t="shared" si="131"/>
        <v>64.162000199999994</v>
      </c>
      <c r="AF308" s="12">
        <f t="shared" si="134"/>
        <v>62.249199960000006</v>
      </c>
      <c r="AG308" s="7" t="str">
        <f t="shared" si="139"/>
        <v/>
      </c>
      <c r="AH308" s="12">
        <f t="shared" si="133"/>
        <v>61.189999</v>
      </c>
      <c r="AI308" s="13" t="str">
        <f t="shared" si="127"/>
        <v/>
      </c>
      <c r="AK308" s="12">
        <f t="shared" si="140"/>
        <v>1.3064007199999992</v>
      </c>
      <c r="AL308" s="12">
        <f t="shared" si="141"/>
        <v>-0.83240012000000974</v>
      </c>
      <c r="AM308" s="7" t="str">
        <f t="shared" si="142"/>
        <v/>
      </c>
      <c r="AN308" s="7" t="str">
        <f t="shared" si="143"/>
        <v/>
      </c>
      <c r="AO308" s="12">
        <f t="shared" si="149"/>
        <v>1.9480392606697592</v>
      </c>
      <c r="AP308" s="12">
        <f t="shared" si="150"/>
        <v>-1.5158303840324336</v>
      </c>
      <c r="AQ308" s="7" t="str">
        <f t="shared" si="144"/>
        <v/>
      </c>
      <c r="AR308" s="7" t="str">
        <f t="shared" si="145"/>
        <v/>
      </c>
      <c r="AS308" s="12">
        <f t="shared" si="151"/>
        <v>1.9128002399999886</v>
      </c>
      <c r="AT308" s="12">
        <f t="shared" si="152"/>
        <v>-1.4264007200000037</v>
      </c>
      <c r="AU308" s="7" t="str">
        <f t="shared" si="146"/>
        <v/>
      </c>
      <c r="AV308" s="7" t="str">
        <f t="shared" si="147"/>
        <v/>
      </c>
    </row>
    <row r="309" spans="12:48" x14ac:dyDescent="0.25">
      <c r="L309" s="11">
        <v>43182</v>
      </c>
      <c r="M309" s="7">
        <v>64.279999000000004</v>
      </c>
      <c r="N309" s="12">
        <v>66</v>
      </c>
      <c r="O309" s="12">
        <v>64.110000999999997</v>
      </c>
      <c r="P309" s="12">
        <v>65.879997000000003</v>
      </c>
      <c r="Q309" s="7">
        <v>689172</v>
      </c>
      <c r="R309" s="12">
        <f t="shared" si="128"/>
        <v>65.879997000000003</v>
      </c>
      <c r="S309" s="12">
        <v>67.321138897641191</v>
      </c>
      <c r="T309" s="12">
        <v>66.879997000000003</v>
      </c>
      <c r="U309" s="12">
        <f t="shared" si="148"/>
        <v>64.162000199999994</v>
      </c>
      <c r="V309" s="12">
        <f t="shared" si="135"/>
        <v>62.329199960000004</v>
      </c>
      <c r="W309" s="7" t="str">
        <f t="shared" si="129"/>
        <v/>
      </c>
      <c r="X309" s="12">
        <f t="shared" si="136"/>
        <v>65.169998000000007</v>
      </c>
      <c r="Y309" s="13" t="str">
        <f t="shared" si="153"/>
        <v/>
      </c>
      <c r="Z309" s="12">
        <f t="shared" si="130"/>
        <v>64.907081474708477</v>
      </c>
      <c r="AA309" s="12">
        <f t="shared" si="137"/>
        <v>62.538504059879386</v>
      </c>
      <c r="AB309" s="7" t="str">
        <f t="shared" si="138"/>
        <v/>
      </c>
      <c r="AC309" s="12">
        <f t="shared" si="132"/>
        <v>61.189999</v>
      </c>
      <c r="AD309" s="13" t="str">
        <f t="shared" si="154"/>
        <v/>
      </c>
      <c r="AE309" s="12">
        <f t="shared" si="131"/>
        <v>65.060000599999995</v>
      </c>
      <c r="AF309" s="12">
        <f t="shared" si="134"/>
        <v>62.404000080000017</v>
      </c>
      <c r="AG309" s="7" t="str">
        <f t="shared" si="139"/>
        <v/>
      </c>
      <c r="AH309" s="12">
        <f t="shared" si="133"/>
        <v>61.189999</v>
      </c>
      <c r="AI309" s="13" t="str">
        <f t="shared" si="127"/>
        <v/>
      </c>
      <c r="AK309" s="12">
        <f t="shared" si="140"/>
        <v>1.8328002399999903</v>
      </c>
      <c r="AL309" s="12">
        <f t="shared" si="141"/>
        <v>-1.3064007199999992</v>
      </c>
      <c r="AM309" s="7" t="str">
        <f t="shared" si="142"/>
        <v/>
      </c>
      <c r="AN309" s="7" t="str">
        <f t="shared" si="143"/>
        <v/>
      </c>
      <c r="AO309" s="12">
        <f t="shared" si="149"/>
        <v>2.3685774148290903</v>
      </c>
      <c r="AP309" s="12">
        <f t="shared" si="150"/>
        <v>-1.9480392606697592</v>
      </c>
      <c r="AQ309" s="7" t="str">
        <f t="shared" si="144"/>
        <v/>
      </c>
      <c r="AR309" s="7" t="str">
        <f t="shared" si="145"/>
        <v/>
      </c>
      <c r="AS309" s="12">
        <f t="shared" si="151"/>
        <v>2.6560005199999779</v>
      </c>
      <c r="AT309" s="12">
        <f t="shared" si="152"/>
        <v>-1.9128002399999886</v>
      </c>
      <c r="AU309" s="7" t="str">
        <f t="shared" si="146"/>
        <v/>
      </c>
      <c r="AV309" s="7" t="str">
        <f t="shared" si="147"/>
        <v/>
      </c>
    </row>
    <row r="310" spans="12:48" x14ac:dyDescent="0.25">
      <c r="L310" s="11">
        <v>43185</v>
      </c>
      <c r="M310" s="7">
        <v>65.900002000000001</v>
      </c>
      <c r="N310" s="12">
        <v>66.550003000000004</v>
      </c>
      <c r="O310" s="12">
        <v>65.080001999999993</v>
      </c>
      <c r="P310" s="12">
        <v>65.550003000000004</v>
      </c>
      <c r="Q310" s="7">
        <v>752994</v>
      </c>
      <c r="R310" s="12">
        <f t="shared" si="128"/>
        <v>65.550003000000004</v>
      </c>
      <c r="S310" s="12">
        <v>65.132168453597927</v>
      </c>
      <c r="T310" s="12">
        <v>65.550003000000004</v>
      </c>
      <c r="U310" s="12">
        <f t="shared" si="148"/>
        <v>64.860000600000006</v>
      </c>
      <c r="V310" s="12">
        <f t="shared" si="135"/>
        <v>62.484000080000015</v>
      </c>
      <c r="W310" s="7" t="str">
        <f t="shared" si="129"/>
        <v/>
      </c>
      <c r="X310" s="12">
        <f t="shared" si="136"/>
        <v>65.169998000000007</v>
      </c>
      <c r="Y310" s="13" t="str">
        <f t="shared" si="153"/>
        <v/>
      </c>
      <c r="Z310" s="12">
        <f t="shared" si="130"/>
        <v>65.047773498160993</v>
      </c>
      <c r="AA310" s="12">
        <f t="shared" si="137"/>
        <v>62.700312556229512</v>
      </c>
      <c r="AB310" s="7" t="str">
        <f t="shared" si="138"/>
        <v/>
      </c>
      <c r="AC310" s="12">
        <f t="shared" si="132"/>
        <v>61.189999</v>
      </c>
      <c r="AD310" s="13" t="str">
        <f t="shared" si="154"/>
        <v/>
      </c>
      <c r="AE310" s="12">
        <f t="shared" si="131"/>
        <v>65.830000200000001</v>
      </c>
      <c r="AF310" s="12">
        <f t="shared" si="134"/>
        <v>62.57800000000001</v>
      </c>
      <c r="AG310" s="7" t="str">
        <f t="shared" si="139"/>
        <v/>
      </c>
      <c r="AH310" s="12">
        <f t="shared" si="133"/>
        <v>61.189999</v>
      </c>
      <c r="AI310" s="13" t="str">
        <f t="shared" si="127"/>
        <v/>
      </c>
      <c r="AK310" s="12">
        <f t="shared" si="140"/>
        <v>2.376000519999991</v>
      </c>
      <c r="AL310" s="12">
        <f t="shared" si="141"/>
        <v>-1.8328002399999903</v>
      </c>
      <c r="AM310" s="7" t="str">
        <f t="shared" si="142"/>
        <v/>
      </c>
      <c r="AN310" s="7" t="str">
        <f t="shared" si="143"/>
        <v/>
      </c>
      <c r="AO310" s="12">
        <f t="shared" si="149"/>
        <v>2.3474609419314802</v>
      </c>
      <c r="AP310" s="12">
        <f t="shared" si="150"/>
        <v>-2.3685774148290903</v>
      </c>
      <c r="AQ310" s="7" t="str">
        <f t="shared" si="144"/>
        <v/>
      </c>
      <c r="AR310" s="7" t="str">
        <f t="shared" si="145"/>
        <v/>
      </c>
      <c r="AS310" s="12">
        <f t="shared" si="151"/>
        <v>3.2520001999999906</v>
      </c>
      <c r="AT310" s="12">
        <f t="shared" si="152"/>
        <v>-2.6560005199999779</v>
      </c>
      <c r="AU310" s="7" t="str">
        <f t="shared" si="146"/>
        <v/>
      </c>
      <c r="AV310" s="7" t="str">
        <f t="shared" si="147"/>
        <v/>
      </c>
    </row>
    <row r="311" spans="12:48" x14ac:dyDescent="0.25">
      <c r="L311" s="11">
        <v>43186</v>
      </c>
      <c r="M311" s="7">
        <v>65.529999000000004</v>
      </c>
      <c r="N311" s="12">
        <v>66.410004000000001</v>
      </c>
      <c r="O311" s="12">
        <v>64.529999000000004</v>
      </c>
      <c r="P311" s="12">
        <v>65.25</v>
      </c>
      <c r="Q311" s="7">
        <v>585899</v>
      </c>
      <c r="R311" s="12">
        <f t="shared" si="128"/>
        <v>65.25</v>
      </c>
      <c r="S311" s="12">
        <v>64.404099161868317</v>
      </c>
      <c r="T311" s="12">
        <v>66.25</v>
      </c>
      <c r="U311" s="12">
        <f t="shared" si="148"/>
        <v>65.230000200000006</v>
      </c>
      <c r="V311" s="12">
        <f t="shared" si="135"/>
        <v>62.618000000000009</v>
      </c>
      <c r="W311" s="7" t="str">
        <f t="shared" si="129"/>
        <v/>
      </c>
      <c r="X311" s="12">
        <f t="shared" si="136"/>
        <v>65.169998000000007</v>
      </c>
      <c r="Y311" s="13" t="str">
        <f t="shared" si="153"/>
        <v/>
      </c>
      <c r="Z311" s="12">
        <f t="shared" si="130"/>
        <v>64.880041302878936</v>
      </c>
      <c r="AA311" s="12">
        <f t="shared" si="137"/>
        <v>62.796523192965168</v>
      </c>
      <c r="AB311" s="7" t="str">
        <f t="shared" si="138"/>
        <v/>
      </c>
      <c r="AC311" s="12">
        <f t="shared" si="132"/>
        <v>61.189999</v>
      </c>
      <c r="AD311" s="13" t="str">
        <f t="shared" si="154"/>
        <v/>
      </c>
      <c r="AE311" s="12">
        <f t="shared" si="131"/>
        <v>65.671999999999997</v>
      </c>
      <c r="AF311" s="12">
        <f t="shared" si="134"/>
        <v>62.685999880000011</v>
      </c>
      <c r="AG311" s="7" t="str">
        <f t="shared" si="139"/>
        <v/>
      </c>
      <c r="AH311" s="12">
        <f t="shared" si="133"/>
        <v>61.189999</v>
      </c>
      <c r="AI311" s="13" t="str">
        <f t="shared" si="127"/>
        <v/>
      </c>
      <c r="AK311" s="12">
        <f t="shared" si="140"/>
        <v>2.6120001999999971</v>
      </c>
      <c r="AL311" s="12">
        <f t="shared" si="141"/>
        <v>-2.376000519999991</v>
      </c>
      <c r="AM311" s="7" t="str">
        <f t="shared" si="142"/>
        <v/>
      </c>
      <c r="AN311" s="7" t="str">
        <f t="shared" si="143"/>
        <v/>
      </c>
      <c r="AO311" s="12">
        <f t="shared" si="149"/>
        <v>2.0835181099137685</v>
      </c>
      <c r="AP311" s="12">
        <f t="shared" si="150"/>
        <v>-2.3474609419314802</v>
      </c>
      <c r="AQ311" s="7" t="str">
        <f t="shared" si="144"/>
        <v/>
      </c>
      <c r="AR311" s="7" t="str">
        <f t="shared" si="145"/>
        <v/>
      </c>
      <c r="AS311" s="12">
        <f t="shared" si="151"/>
        <v>2.9860001199999857</v>
      </c>
      <c r="AT311" s="12">
        <f t="shared" si="152"/>
        <v>-3.2520001999999906</v>
      </c>
      <c r="AU311" s="7" t="str">
        <f t="shared" si="146"/>
        <v/>
      </c>
      <c r="AV311" s="7" t="str">
        <f t="shared" si="147"/>
        <v/>
      </c>
    </row>
    <row r="312" spans="12:48" x14ac:dyDescent="0.25">
      <c r="L312" s="11">
        <v>43187</v>
      </c>
      <c r="M312" s="7">
        <v>64.699996999999996</v>
      </c>
      <c r="N312" s="12">
        <v>65.129997000000003</v>
      </c>
      <c r="O312" s="12">
        <v>63.720001000000003</v>
      </c>
      <c r="P312" s="12">
        <v>64.379997000000003</v>
      </c>
      <c r="Q312" s="7">
        <v>670811</v>
      </c>
      <c r="R312" s="12">
        <f t="shared" si="128"/>
        <v>64.379997000000003</v>
      </c>
      <c r="S312" s="12">
        <v>64.620061260468887</v>
      </c>
      <c r="T312" s="12">
        <v>64.379997000000003</v>
      </c>
      <c r="U312" s="12">
        <f t="shared" si="148"/>
        <v>65.072000000000003</v>
      </c>
      <c r="V312" s="12">
        <f t="shared" si="135"/>
        <v>62.72599988000001</v>
      </c>
      <c r="W312" s="7" t="str">
        <f t="shared" si="129"/>
        <v/>
      </c>
      <c r="X312" s="12">
        <f t="shared" si="136"/>
        <v>65.169998000000007</v>
      </c>
      <c r="Y312" s="13" t="str">
        <f t="shared" si="153"/>
        <v/>
      </c>
      <c r="Z312" s="12">
        <f t="shared" si="130"/>
        <v>65.148041054852413</v>
      </c>
      <c r="AA312" s="12">
        <f t="shared" si="137"/>
        <v>62.86014187538818</v>
      </c>
      <c r="AB312" s="7" t="str">
        <f t="shared" si="138"/>
        <v/>
      </c>
      <c r="AC312" s="12">
        <f t="shared" si="132"/>
        <v>61.189999</v>
      </c>
      <c r="AD312" s="13" t="str">
        <f t="shared" si="154"/>
        <v/>
      </c>
      <c r="AE312" s="12">
        <f t="shared" si="131"/>
        <v>65.399999800000003</v>
      </c>
      <c r="AF312" s="12">
        <f t="shared" si="134"/>
        <v>62.732799960000008</v>
      </c>
      <c r="AG312" s="7" t="str">
        <f t="shared" si="139"/>
        <v/>
      </c>
      <c r="AH312" s="12">
        <f t="shared" si="133"/>
        <v>61.189999</v>
      </c>
      <c r="AI312" s="13" t="str">
        <f t="shared" si="127"/>
        <v/>
      </c>
      <c r="AK312" s="12">
        <f t="shared" si="140"/>
        <v>2.3460001199999923</v>
      </c>
      <c r="AL312" s="12">
        <f t="shared" si="141"/>
        <v>-2.6120001999999971</v>
      </c>
      <c r="AM312" s="7" t="str">
        <f t="shared" si="142"/>
        <v/>
      </c>
      <c r="AN312" s="7" t="str">
        <f t="shared" si="143"/>
        <v/>
      </c>
      <c r="AO312" s="12">
        <f t="shared" si="149"/>
        <v>2.2878991794642332</v>
      </c>
      <c r="AP312" s="12">
        <f t="shared" si="150"/>
        <v>-2.0835181099137685</v>
      </c>
      <c r="AQ312" s="7" t="str">
        <f t="shared" si="144"/>
        <v/>
      </c>
      <c r="AR312" s="7" t="str">
        <f t="shared" si="145"/>
        <v/>
      </c>
      <c r="AS312" s="12">
        <f t="shared" si="151"/>
        <v>2.667199839999995</v>
      </c>
      <c r="AT312" s="12">
        <f t="shared" si="152"/>
        <v>-2.9860001199999857</v>
      </c>
      <c r="AU312" s="7" t="str">
        <f t="shared" si="146"/>
        <v/>
      </c>
      <c r="AV312" s="7" t="str">
        <f t="shared" si="147"/>
        <v/>
      </c>
    </row>
    <row r="313" spans="12:48" x14ac:dyDescent="0.25">
      <c r="L313" s="11">
        <v>43188</v>
      </c>
      <c r="M313" s="7">
        <v>64.690002000000007</v>
      </c>
      <c r="N313" s="12">
        <v>65.260002</v>
      </c>
      <c r="O313" s="12">
        <v>64.160004000000001</v>
      </c>
      <c r="P313" s="12">
        <v>64.940002000000007</v>
      </c>
      <c r="Q313" s="7">
        <v>697678</v>
      </c>
      <c r="R313" s="12">
        <f t="shared" si="128"/>
        <v>64.940002000000007</v>
      </c>
      <c r="S313" s="12">
        <v>64.262737500685688</v>
      </c>
      <c r="T313" s="12">
        <v>63.940002000000007</v>
      </c>
      <c r="U313" s="12">
        <f t="shared" si="148"/>
        <v>65.199999800000001</v>
      </c>
      <c r="V313" s="12">
        <f t="shared" si="135"/>
        <v>62.812799960000014</v>
      </c>
      <c r="W313" s="7" t="str">
        <f t="shared" si="129"/>
        <v/>
      </c>
      <c r="X313" s="12">
        <f t="shared" si="136"/>
        <v>65.169998000000007</v>
      </c>
      <c r="Y313" s="13" t="str">
        <f t="shared" si="153"/>
        <v/>
      </c>
      <c r="Z313" s="12">
        <f t="shared" si="130"/>
        <v>64.404842334282833</v>
      </c>
      <c r="AA313" s="12">
        <f t="shared" si="137"/>
        <v>62.877530999739776</v>
      </c>
      <c r="AB313" s="7" t="str">
        <f t="shared" si="138"/>
        <v/>
      </c>
      <c r="AC313" s="12">
        <f t="shared" si="132"/>
        <v>61.189999</v>
      </c>
      <c r="AD313" s="13" t="str">
        <f t="shared" si="154"/>
        <v/>
      </c>
      <c r="AE313" s="12">
        <f t="shared" si="131"/>
        <v>64.426000000000002</v>
      </c>
      <c r="AF313" s="12">
        <f t="shared" si="134"/>
        <v>62.671199920000021</v>
      </c>
      <c r="AG313" s="7" t="str">
        <f t="shared" si="139"/>
        <v/>
      </c>
      <c r="AH313" s="12">
        <f t="shared" si="133"/>
        <v>61.189999</v>
      </c>
      <c r="AI313" s="13" t="str">
        <f t="shared" si="127"/>
        <v/>
      </c>
      <c r="AK313" s="12">
        <f t="shared" si="140"/>
        <v>2.3871998399999868</v>
      </c>
      <c r="AL313" s="12">
        <f t="shared" si="141"/>
        <v>-2.3460001199999923</v>
      </c>
      <c r="AM313" s="7" t="str">
        <f t="shared" si="142"/>
        <v/>
      </c>
      <c r="AN313" s="7" t="str">
        <f t="shared" si="143"/>
        <v/>
      </c>
      <c r="AO313" s="12">
        <f t="shared" si="149"/>
        <v>1.5273113345430573</v>
      </c>
      <c r="AP313" s="12">
        <f t="shared" si="150"/>
        <v>-2.2878991794642332</v>
      </c>
      <c r="AQ313" s="7" t="str">
        <f t="shared" si="144"/>
        <v/>
      </c>
      <c r="AR313" s="7" t="str">
        <f t="shared" si="145"/>
        <v/>
      </c>
      <c r="AS313" s="12">
        <f t="shared" si="151"/>
        <v>1.7548000799999812</v>
      </c>
      <c r="AT313" s="12">
        <f t="shared" si="152"/>
        <v>-2.667199839999995</v>
      </c>
      <c r="AU313" s="7" t="str">
        <f t="shared" si="146"/>
        <v/>
      </c>
      <c r="AV313" s="7" t="str">
        <f t="shared" si="147"/>
        <v/>
      </c>
    </row>
    <row r="314" spans="12:48" x14ac:dyDescent="0.25">
      <c r="L314" s="11">
        <v>43192</v>
      </c>
      <c r="M314" s="7">
        <v>64.910004000000001</v>
      </c>
      <c r="N314" s="12">
        <v>65.419998000000007</v>
      </c>
      <c r="O314" s="12">
        <v>62.799999</v>
      </c>
      <c r="P314" s="12">
        <v>63.009998000000003</v>
      </c>
      <c r="Q314" s="7">
        <v>562819</v>
      </c>
      <c r="R314" s="12">
        <f t="shared" si="128"/>
        <v>63.009998000000003</v>
      </c>
      <c r="S314" s="12">
        <v>63.605145294793346</v>
      </c>
      <c r="T314" s="12">
        <v>62.009998000000003</v>
      </c>
      <c r="U314" s="12">
        <f t="shared" si="148"/>
        <v>64.626000000000005</v>
      </c>
      <c r="V314" s="12">
        <f t="shared" si="135"/>
        <v>62.791199920000018</v>
      </c>
      <c r="W314" s="7" t="str">
        <f t="shared" si="129"/>
        <v/>
      </c>
      <c r="X314" s="12">
        <f t="shared" si="136"/>
        <v>65.169998000000007</v>
      </c>
      <c r="Y314" s="13" t="str">
        <f t="shared" si="153"/>
        <v/>
      </c>
      <c r="Z314" s="12">
        <f t="shared" si="130"/>
        <v>64.378908788970037</v>
      </c>
      <c r="AA314" s="12">
        <f t="shared" si="137"/>
        <v>62.953553075679011</v>
      </c>
      <c r="AB314" s="7" t="str">
        <f t="shared" si="138"/>
        <v/>
      </c>
      <c r="AC314" s="12">
        <f t="shared" si="132"/>
        <v>61.189999</v>
      </c>
      <c r="AD314" s="13" t="str">
        <f t="shared" si="154"/>
        <v/>
      </c>
      <c r="AE314" s="12">
        <f t="shared" si="131"/>
        <v>64.217998999999992</v>
      </c>
      <c r="AF314" s="12">
        <f t="shared" si="134"/>
        <v>62.695199840000008</v>
      </c>
      <c r="AG314" s="7" t="str">
        <f t="shared" si="139"/>
        <v/>
      </c>
      <c r="AH314" s="12">
        <f t="shared" si="133"/>
        <v>61.189999</v>
      </c>
      <c r="AI314" s="13" t="str">
        <f t="shared" si="127"/>
        <v/>
      </c>
      <c r="AK314" s="12">
        <f t="shared" si="140"/>
        <v>1.8348000799999866</v>
      </c>
      <c r="AL314" s="12">
        <f t="shared" si="141"/>
        <v>-2.3871998399999868</v>
      </c>
      <c r="AM314" s="7" t="str">
        <f t="shared" si="142"/>
        <v/>
      </c>
      <c r="AN314" s="7" t="str">
        <f t="shared" si="143"/>
        <v/>
      </c>
      <c r="AO314" s="12">
        <f t="shared" si="149"/>
        <v>1.4253557132910259</v>
      </c>
      <c r="AP314" s="12">
        <f t="shared" si="150"/>
        <v>-1.5273113345430573</v>
      </c>
      <c r="AQ314" s="7" t="str">
        <f t="shared" si="144"/>
        <v/>
      </c>
      <c r="AR314" s="7" t="str">
        <f t="shared" si="145"/>
        <v/>
      </c>
      <c r="AS314" s="12">
        <f t="shared" si="151"/>
        <v>1.5227991599999839</v>
      </c>
      <c r="AT314" s="12">
        <f t="shared" si="152"/>
        <v>-1.7548000799999812</v>
      </c>
      <c r="AU314" s="7" t="str">
        <f t="shared" si="146"/>
        <v/>
      </c>
      <c r="AV314" s="7" t="str">
        <f t="shared" si="147"/>
        <v/>
      </c>
    </row>
    <row r="315" spans="12:48" x14ac:dyDescent="0.25">
      <c r="L315" s="11">
        <v>43193</v>
      </c>
      <c r="M315" s="7">
        <v>62.889999000000003</v>
      </c>
      <c r="N315" s="12">
        <v>63.860000999999997</v>
      </c>
      <c r="O315" s="12">
        <v>62.860000999999997</v>
      </c>
      <c r="P315" s="12">
        <v>63.509998000000003</v>
      </c>
      <c r="Q315" s="7">
        <v>582742</v>
      </c>
      <c r="R315" s="12">
        <f t="shared" si="128"/>
        <v>63.509998000000003</v>
      </c>
      <c r="S315" s="12">
        <v>65.002500727033905</v>
      </c>
      <c r="T315" s="12">
        <v>64.509997999999996</v>
      </c>
      <c r="U315" s="12">
        <f t="shared" si="148"/>
        <v>64.217998999999992</v>
      </c>
      <c r="V315" s="12">
        <f t="shared" si="135"/>
        <v>62.775199840000006</v>
      </c>
      <c r="W315" s="7" t="str">
        <f t="shared" si="129"/>
        <v/>
      </c>
      <c r="X315" s="12">
        <f t="shared" si="136"/>
        <v>65.169998000000007</v>
      </c>
      <c r="Y315" s="13" t="str">
        <f t="shared" si="153"/>
        <v/>
      </c>
      <c r="Z315" s="12">
        <f t="shared" si="130"/>
        <v>64.197211827017014</v>
      </c>
      <c r="AA315" s="12">
        <f t="shared" si="137"/>
        <v>62.971648112313652</v>
      </c>
      <c r="AB315" s="7" t="str">
        <f t="shared" si="138"/>
        <v/>
      </c>
      <c r="AC315" s="12">
        <f t="shared" si="132"/>
        <v>61.189999</v>
      </c>
      <c r="AD315" s="13" t="str">
        <f t="shared" si="154"/>
        <v/>
      </c>
      <c r="AE315" s="12">
        <f t="shared" si="131"/>
        <v>63.4419988</v>
      </c>
      <c r="AF315" s="12">
        <f t="shared" si="134"/>
        <v>62.709599880000006</v>
      </c>
      <c r="AG315" s="7" t="str">
        <f t="shared" si="139"/>
        <v/>
      </c>
      <c r="AH315" s="12">
        <f t="shared" si="133"/>
        <v>61.189999</v>
      </c>
      <c r="AI315" s="13" t="str">
        <f t="shared" si="127"/>
        <v/>
      </c>
      <c r="AK315" s="12">
        <f t="shared" si="140"/>
        <v>1.4427991599999856</v>
      </c>
      <c r="AL315" s="12">
        <f t="shared" si="141"/>
        <v>-1.8348000799999866</v>
      </c>
      <c r="AM315" s="7" t="str">
        <f t="shared" si="142"/>
        <v/>
      </c>
      <c r="AN315" s="7" t="str">
        <f t="shared" si="143"/>
        <v/>
      </c>
      <c r="AO315" s="12">
        <f t="shared" si="149"/>
        <v>1.2255637147033625</v>
      </c>
      <c r="AP315" s="12">
        <f t="shared" si="150"/>
        <v>-1.4253557132910259</v>
      </c>
      <c r="AQ315" s="7" t="str">
        <f t="shared" si="144"/>
        <v/>
      </c>
      <c r="AR315" s="7" t="str">
        <f t="shared" si="145"/>
        <v/>
      </c>
      <c r="AS315" s="12">
        <f t="shared" si="151"/>
        <v>0.73239891999999429</v>
      </c>
      <c r="AT315" s="12">
        <f t="shared" si="152"/>
        <v>-1.5227991599999839</v>
      </c>
      <c r="AU315" s="7" t="str">
        <f t="shared" si="146"/>
        <v/>
      </c>
      <c r="AV315" s="7" t="str">
        <f t="shared" si="147"/>
        <v/>
      </c>
    </row>
    <row r="316" spans="12:48" x14ac:dyDescent="0.25">
      <c r="L316" s="11">
        <v>43194</v>
      </c>
      <c r="M316" s="7">
        <v>63.59</v>
      </c>
      <c r="N316" s="12">
        <v>63.639999000000003</v>
      </c>
      <c r="O316" s="12">
        <v>62.060001</v>
      </c>
      <c r="P316" s="12">
        <v>63.369999</v>
      </c>
      <c r="Q316" s="7">
        <v>527289</v>
      </c>
      <c r="R316" s="12">
        <f t="shared" si="128"/>
        <v>63.369999</v>
      </c>
      <c r="S316" s="12">
        <v>63.49561435210331</v>
      </c>
      <c r="T316" s="12">
        <v>62.369999</v>
      </c>
      <c r="U316" s="12">
        <f t="shared" si="148"/>
        <v>63.841998799999999</v>
      </c>
      <c r="V316" s="12">
        <f t="shared" si="135"/>
        <v>62.789599880000004</v>
      </c>
      <c r="W316" s="7" t="str">
        <f t="shared" si="129"/>
        <v/>
      </c>
      <c r="X316" s="12">
        <f t="shared" si="136"/>
        <v>65.169998000000007</v>
      </c>
      <c r="Y316" s="13" t="str">
        <f t="shared" si="153"/>
        <v/>
      </c>
      <c r="Z316" s="12">
        <f t="shared" si="130"/>
        <v>64.01668626637661</v>
      </c>
      <c r="AA316" s="12">
        <f t="shared" si="137"/>
        <v>63.066032944312298</v>
      </c>
      <c r="AB316" s="7" t="str">
        <f t="shared" si="138"/>
        <v/>
      </c>
      <c r="AC316" s="12">
        <f t="shared" si="132"/>
        <v>61.189999</v>
      </c>
      <c r="AD316" s="13" t="str">
        <f t="shared" si="154"/>
        <v/>
      </c>
      <c r="AE316" s="12">
        <f t="shared" si="131"/>
        <v>63.473999599999999</v>
      </c>
      <c r="AF316" s="12">
        <f t="shared" si="134"/>
        <v>62.865599960000011</v>
      </c>
      <c r="AG316" s="7" t="str">
        <f t="shared" si="139"/>
        <v/>
      </c>
      <c r="AH316" s="12">
        <f t="shared" si="133"/>
        <v>61.189999</v>
      </c>
      <c r="AI316" s="13" t="str">
        <f t="shared" si="127"/>
        <v/>
      </c>
      <c r="AK316" s="12">
        <f t="shared" si="140"/>
        <v>1.0523989199999946</v>
      </c>
      <c r="AL316" s="12">
        <f t="shared" si="141"/>
        <v>-1.4427991599999856</v>
      </c>
      <c r="AM316" s="7" t="str">
        <f t="shared" si="142"/>
        <v/>
      </c>
      <c r="AN316" s="7" t="str">
        <f t="shared" si="143"/>
        <v/>
      </c>
      <c r="AO316" s="12">
        <f t="shared" si="149"/>
        <v>0.95065332206431208</v>
      </c>
      <c r="AP316" s="12">
        <f t="shared" si="150"/>
        <v>-1.2255637147033625</v>
      </c>
      <c r="AQ316" s="7" t="str">
        <f t="shared" si="144"/>
        <v/>
      </c>
      <c r="AR316" s="7" t="str">
        <f t="shared" si="145"/>
        <v/>
      </c>
      <c r="AS316" s="12">
        <f t="shared" si="151"/>
        <v>0.60839963999998758</v>
      </c>
      <c r="AT316" s="12">
        <f t="shared" si="152"/>
        <v>-0.73239891999999429</v>
      </c>
      <c r="AU316" s="7" t="str">
        <f t="shared" si="146"/>
        <v/>
      </c>
      <c r="AV316" s="7" t="str">
        <f t="shared" si="147"/>
        <v/>
      </c>
    </row>
    <row r="317" spans="12:48" x14ac:dyDescent="0.25">
      <c r="L317" s="11">
        <v>43195</v>
      </c>
      <c r="M317" s="7">
        <v>63.599997999999999</v>
      </c>
      <c r="N317" s="12">
        <v>64.120002999999997</v>
      </c>
      <c r="O317" s="12">
        <v>63.07</v>
      </c>
      <c r="P317" s="12">
        <v>63.540000999999997</v>
      </c>
      <c r="Q317" s="7">
        <v>760596</v>
      </c>
      <c r="R317" s="12">
        <f t="shared" si="128"/>
        <v>63.540000999999997</v>
      </c>
      <c r="S317" s="12">
        <v>63.717433457266793</v>
      </c>
      <c r="T317" s="12">
        <v>64.54000099999999</v>
      </c>
      <c r="U317" s="12">
        <f t="shared" si="148"/>
        <v>63.673999600000002</v>
      </c>
      <c r="V317" s="12">
        <f t="shared" si="135"/>
        <v>62.865599960000011</v>
      </c>
      <c r="W317" s="7" t="str">
        <f t="shared" si="129"/>
        <v/>
      </c>
      <c r="X317" s="12">
        <f t="shared" si="136"/>
        <v>65.169998000000007</v>
      </c>
      <c r="Y317" s="13" t="str">
        <f t="shared" si="153"/>
        <v/>
      </c>
      <c r="Z317" s="12">
        <f t="shared" si="130"/>
        <v>63.395250573420277</v>
      </c>
      <c r="AA317" s="12">
        <f t="shared" si="137"/>
        <v>63.088878210171778</v>
      </c>
      <c r="AB317" s="7" t="str">
        <f t="shared" si="138"/>
        <v/>
      </c>
      <c r="AC317" s="12">
        <f t="shared" si="132"/>
        <v>61.189999</v>
      </c>
      <c r="AD317" s="13" t="str">
        <f t="shared" si="154"/>
        <v/>
      </c>
      <c r="AE317" s="12">
        <f t="shared" si="131"/>
        <v>63.297999400000002</v>
      </c>
      <c r="AF317" s="12">
        <f t="shared" si="134"/>
        <v>62.948399920000014</v>
      </c>
      <c r="AG317" s="7" t="str">
        <f t="shared" si="139"/>
        <v/>
      </c>
      <c r="AH317" s="12">
        <f t="shared" si="133"/>
        <v>61.189999</v>
      </c>
      <c r="AI317" s="13" t="str">
        <f t="shared" si="127"/>
        <v/>
      </c>
      <c r="AK317" s="12">
        <f t="shared" si="140"/>
        <v>0.80839963999999043</v>
      </c>
      <c r="AL317" s="12">
        <f t="shared" si="141"/>
        <v>-1.0523989199999946</v>
      </c>
      <c r="AM317" s="7" t="str">
        <f t="shared" si="142"/>
        <v/>
      </c>
      <c r="AN317" s="7" t="str">
        <f t="shared" si="143"/>
        <v/>
      </c>
      <c r="AO317" s="12">
        <f t="shared" si="149"/>
        <v>0.30637236324849937</v>
      </c>
      <c r="AP317" s="12">
        <f t="shared" si="150"/>
        <v>-0.95065332206431208</v>
      </c>
      <c r="AQ317" s="7" t="str">
        <f t="shared" si="144"/>
        <v/>
      </c>
      <c r="AR317" s="7" t="str">
        <f t="shared" si="145"/>
        <v/>
      </c>
      <c r="AS317" s="12">
        <f t="shared" si="151"/>
        <v>0.34959947999998775</v>
      </c>
      <c r="AT317" s="12">
        <f t="shared" si="152"/>
        <v>-0.60839963999998758</v>
      </c>
      <c r="AU317" s="7" t="str">
        <f t="shared" si="146"/>
        <v/>
      </c>
      <c r="AV317" s="7" t="str">
        <f t="shared" si="147"/>
        <v/>
      </c>
    </row>
    <row r="318" spans="12:48" x14ac:dyDescent="0.25">
      <c r="L318" s="11">
        <v>43196</v>
      </c>
      <c r="M318" s="7">
        <v>63.700001</v>
      </c>
      <c r="N318" s="12">
        <v>63.790000999999997</v>
      </c>
      <c r="O318" s="12">
        <v>61.810001</v>
      </c>
      <c r="P318" s="12">
        <v>62.060001</v>
      </c>
      <c r="Q318" s="7">
        <v>588597</v>
      </c>
      <c r="R318" s="12">
        <f t="shared" si="128"/>
        <v>62.060001</v>
      </c>
      <c r="S318" s="12">
        <v>61.155559035904062</v>
      </c>
      <c r="T318" s="12">
        <v>63.060001</v>
      </c>
      <c r="U318" s="12">
        <f t="shared" si="148"/>
        <v>63.097999400000006</v>
      </c>
      <c r="V318" s="12">
        <f t="shared" si="135"/>
        <v>62.908399920000008</v>
      </c>
      <c r="W318" s="7" t="str">
        <f t="shared" si="129"/>
        <v/>
      </c>
      <c r="X318" s="12">
        <f t="shared" si="136"/>
        <v>65.169998000000007</v>
      </c>
      <c r="Y318" s="13" t="str">
        <f t="shared" si="153"/>
        <v/>
      </c>
      <c r="Z318" s="12">
        <f t="shared" si="130"/>
        <v>63.142501952278806</v>
      </c>
      <c r="AA318" s="12">
        <f t="shared" si="137"/>
        <v>63.127257106360233</v>
      </c>
      <c r="AB318" s="7" t="str">
        <f t="shared" si="138"/>
        <v/>
      </c>
      <c r="AC318" s="12">
        <f t="shared" si="132"/>
        <v>61.189999</v>
      </c>
      <c r="AD318" s="13" t="str">
        <f t="shared" si="154"/>
        <v/>
      </c>
      <c r="AE318" s="12">
        <f t="shared" si="131"/>
        <v>63.779999399999994</v>
      </c>
      <c r="AF318" s="12">
        <f t="shared" si="134"/>
        <v>63.07519984000001</v>
      </c>
      <c r="AG318" s="7" t="str">
        <f t="shared" si="139"/>
        <v/>
      </c>
      <c r="AH318" s="12">
        <f t="shared" si="133"/>
        <v>61.189999</v>
      </c>
      <c r="AI318" s="13" t="str">
        <f t="shared" si="127"/>
        <v/>
      </c>
      <c r="AK318" s="12">
        <f t="shared" si="140"/>
        <v>0.18959947999999827</v>
      </c>
      <c r="AL318" s="12">
        <f t="shared" si="141"/>
        <v>-0.80839963999999043</v>
      </c>
      <c r="AM318" s="7" t="str">
        <f t="shared" si="142"/>
        <v/>
      </c>
      <c r="AN318" s="7" t="str">
        <f t="shared" si="143"/>
        <v/>
      </c>
      <c r="AO318" s="12">
        <f t="shared" si="149"/>
        <v>1.5244845918573446E-2</v>
      </c>
      <c r="AP318" s="12">
        <f t="shared" si="150"/>
        <v>-0.30637236324849937</v>
      </c>
      <c r="AQ318" s="7" t="str">
        <f t="shared" si="144"/>
        <v/>
      </c>
      <c r="AR318" s="7" t="str">
        <f t="shared" si="145"/>
        <v/>
      </c>
      <c r="AS318" s="12">
        <f t="shared" si="151"/>
        <v>0.70479955999998367</v>
      </c>
      <c r="AT318" s="12">
        <f t="shared" si="152"/>
        <v>-0.34959947999998775</v>
      </c>
      <c r="AU318" s="7" t="str">
        <f t="shared" si="146"/>
        <v/>
      </c>
      <c r="AV318" s="7" t="str">
        <f t="shared" si="147"/>
        <v/>
      </c>
    </row>
    <row r="319" spans="12:48" x14ac:dyDescent="0.25">
      <c r="L319" s="11">
        <v>43199</v>
      </c>
      <c r="M319" s="7">
        <v>62</v>
      </c>
      <c r="N319" s="12">
        <v>63.610000999999997</v>
      </c>
      <c r="O319" s="12">
        <v>61.93</v>
      </c>
      <c r="P319" s="12">
        <v>63.419998</v>
      </c>
      <c r="Q319" s="7">
        <v>753262</v>
      </c>
      <c r="R319" s="12">
        <f t="shared" si="128"/>
        <v>63.419998</v>
      </c>
      <c r="S319" s="12">
        <v>62.341402189085933</v>
      </c>
      <c r="T319" s="12">
        <v>64.419997999999993</v>
      </c>
      <c r="U319" s="12">
        <f t="shared" si="148"/>
        <v>63.1799994</v>
      </c>
      <c r="V319" s="12">
        <f t="shared" si="135"/>
        <v>62.995199840000012</v>
      </c>
      <c r="W319" s="7" t="str">
        <f t="shared" si="129"/>
        <v/>
      </c>
      <c r="X319" s="12">
        <f t="shared" si="136"/>
        <v>65.169998000000007</v>
      </c>
      <c r="Y319" s="13" t="str">
        <f t="shared" si="153"/>
        <v/>
      </c>
      <c r="Z319" s="12">
        <f t="shared" si="130"/>
        <v>63.128331836271478</v>
      </c>
      <c r="AA319" s="12">
        <f t="shared" si="137"/>
        <v>63.176690914231287</v>
      </c>
      <c r="AB319" s="7" t="str">
        <f t="shared" si="138"/>
        <v>SELL</v>
      </c>
      <c r="AC319" s="12">
        <f t="shared" si="132"/>
        <v>61.189999</v>
      </c>
      <c r="AD319" s="13" t="str">
        <f t="shared" si="154"/>
        <v/>
      </c>
      <c r="AE319" s="12">
        <f t="shared" si="131"/>
        <v>64.180000199999995</v>
      </c>
      <c r="AF319" s="12">
        <f t="shared" si="134"/>
        <v>63.272799920000004</v>
      </c>
      <c r="AG319" s="7" t="str">
        <f t="shared" si="139"/>
        <v/>
      </c>
      <c r="AH319" s="12">
        <f t="shared" si="133"/>
        <v>61.189999</v>
      </c>
      <c r="AI319" s="13" t="str">
        <f t="shared" si="127"/>
        <v/>
      </c>
      <c r="AK319" s="12">
        <f t="shared" si="140"/>
        <v>0.18479955999998765</v>
      </c>
      <c r="AL319" s="12">
        <f t="shared" si="141"/>
        <v>-0.18959947999999827</v>
      </c>
      <c r="AM319" s="7" t="str">
        <f t="shared" si="142"/>
        <v/>
      </c>
      <c r="AN319" s="7" t="str">
        <f t="shared" si="143"/>
        <v/>
      </c>
      <c r="AO319" s="12">
        <f t="shared" si="149"/>
        <v>-4.8359077959808872E-2</v>
      </c>
      <c r="AP319" s="12">
        <f t="shared" si="150"/>
        <v>-1.5244845918573446E-2</v>
      </c>
      <c r="AQ319" s="7">
        <f t="shared" si="144"/>
        <v>-6.3603923878382318E-2</v>
      </c>
      <c r="AR319" s="7" t="str">
        <f t="shared" si="145"/>
        <v/>
      </c>
      <c r="AS319" s="12">
        <f t="shared" si="151"/>
        <v>0.90720027999999076</v>
      </c>
      <c r="AT319" s="12">
        <f t="shared" si="152"/>
        <v>-0.70479955999998367</v>
      </c>
      <c r="AU319" s="7" t="str">
        <f t="shared" si="146"/>
        <v/>
      </c>
      <c r="AV319" s="7" t="str">
        <f t="shared" si="147"/>
        <v/>
      </c>
    </row>
    <row r="320" spans="12:48" x14ac:dyDescent="0.25">
      <c r="L320" s="11">
        <v>43200</v>
      </c>
      <c r="M320" s="7">
        <v>63.299999</v>
      </c>
      <c r="N320" s="12">
        <v>65.860000999999997</v>
      </c>
      <c r="O320" s="12">
        <v>63.200001</v>
      </c>
      <c r="P320" s="12">
        <v>65.510002</v>
      </c>
      <c r="Q320" s="7">
        <v>655831</v>
      </c>
      <c r="R320" s="12">
        <f t="shared" si="128"/>
        <v>65.510002</v>
      </c>
      <c r="S320" s="12">
        <v>64.931650146997342</v>
      </c>
      <c r="T320" s="12">
        <v>66.510002</v>
      </c>
      <c r="U320" s="12">
        <f t="shared" si="148"/>
        <v>63.580000199999994</v>
      </c>
      <c r="V320" s="12">
        <f t="shared" si="135"/>
        <v>63.112799920000008</v>
      </c>
      <c r="W320" s="7" t="str">
        <f t="shared" si="129"/>
        <v/>
      </c>
      <c r="X320" s="12">
        <f t="shared" si="136"/>
        <v>65.169998000000007</v>
      </c>
      <c r="Y320" s="13" t="str">
        <f t="shared" si="153"/>
        <v/>
      </c>
      <c r="Z320" s="12">
        <f t="shared" si="130"/>
        <v>63.758692416710083</v>
      </c>
      <c r="AA320" s="12">
        <f t="shared" si="137"/>
        <v>63.389777532456748</v>
      </c>
      <c r="AB320" s="7" t="str">
        <f t="shared" si="138"/>
        <v>BUY</v>
      </c>
      <c r="AC320" s="12">
        <f t="shared" si="132"/>
        <v>65.510002</v>
      </c>
      <c r="AD320" s="13">
        <f t="shared" si="154"/>
        <v>7.059982138584453E-2</v>
      </c>
      <c r="AE320" s="12">
        <f t="shared" si="131"/>
        <v>64.870000399999995</v>
      </c>
      <c r="AF320" s="12">
        <f t="shared" si="134"/>
        <v>63.401600000000009</v>
      </c>
      <c r="AG320" s="7" t="str">
        <f t="shared" si="139"/>
        <v/>
      </c>
      <c r="AH320" s="12">
        <f t="shared" si="133"/>
        <v>61.189999</v>
      </c>
      <c r="AI320" s="13" t="str">
        <f t="shared" si="127"/>
        <v/>
      </c>
      <c r="AK320" s="12">
        <f t="shared" si="140"/>
        <v>0.46720027999998592</v>
      </c>
      <c r="AL320" s="12">
        <f t="shared" si="141"/>
        <v>-0.18479955999998765</v>
      </c>
      <c r="AM320" s="7" t="str">
        <f t="shared" si="142"/>
        <v/>
      </c>
      <c r="AN320" s="7" t="str">
        <f t="shared" si="143"/>
        <v/>
      </c>
      <c r="AO320" s="12">
        <f t="shared" si="149"/>
        <v>0.36891488425333563</v>
      </c>
      <c r="AP320" s="12">
        <f t="shared" si="150"/>
        <v>4.8359077959808872E-2</v>
      </c>
      <c r="AQ320" s="7" t="str">
        <f t="shared" si="144"/>
        <v/>
      </c>
      <c r="AR320" s="7">
        <f t="shared" si="145"/>
        <v>0.4172739622131445</v>
      </c>
      <c r="AS320" s="12">
        <f t="shared" si="151"/>
        <v>1.468400399999986</v>
      </c>
      <c r="AT320" s="12">
        <f t="shared" si="152"/>
        <v>-0.90720027999999076</v>
      </c>
      <c r="AU320" s="7" t="str">
        <f t="shared" si="146"/>
        <v/>
      </c>
      <c r="AV320" s="7" t="str">
        <f t="shared" si="147"/>
        <v/>
      </c>
    </row>
    <row r="321" spans="12:48" x14ac:dyDescent="0.25">
      <c r="L321" s="11">
        <v>43201</v>
      </c>
      <c r="M321" s="7">
        <v>65.589995999999999</v>
      </c>
      <c r="N321" s="12">
        <v>67.449996999999996</v>
      </c>
      <c r="O321" s="12">
        <v>65.150002000000001</v>
      </c>
      <c r="P321" s="12">
        <v>66.819999999999993</v>
      </c>
      <c r="Q321" s="7">
        <v>840280</v>
      </c>
      <c r="R321" s="12">
        <f t="shared" si="128"/>
        <v>66.819999999999993</v>
      </c>
      <c r="S321" s="12">
        <v>66.647417254296286</v>
      </c>
      <c r="T321" s="12">
        <v>65.819999999999993</v>
      </c>
      <c r="U321" s="12">
        <f t="shared" si="148"/>
        <v>64.270000399999986</v>
      </c>
      <c r="V321" s="12">
        <f t="shared" si="135"/>
        <v>63.281600000000005</v>
      </c>
      <c r="W321" s="7" t="str">
        <f t="shared" si="129"/>
        <v/>
      </c>
      <c r="X321" s="12">
        <f t="shared" si="136"/>
        <v>65.169998000000007</v>
      </c>
      <c r="Y321" s="13" t="str">
        <f t="shared" si="153"/>
        <v/>
      </c>
      <c r="Z321" s="12">
        <f t="shared" si="130"/>
        <v>64.541759337586527</v>
      </c>
      <c r="AA321" s="12">
        <f t="shared" si="137"/>
        <v>63.64950470130541</v>
      </c>
      <c r="AB321" s="7" t="str">
        <f t="shared" si="138"/>
        <v/>
      </c>
      <c r="AC321" s="12">
        <f t="shared" si="132"/>
        <v>66.819999999999993</v>
      </c>
      <c r="AD321" s="13">
        <f t="shared" si="154"/>
        <v>-1.9996915890797773E-2</v>
      </c>
      <c r="AE321" s="12">
        <f t="shared" si="131"/>
        <v>65.576000199999996</v>
      </c>
      <c r="AF321" s="12">
        <f t="shared" si="134"/>
        <v>63.678399920000011</v>
      </c>
      <c r="AG321" s="7" t="str">
        <f t="shared" si="139"/>
        <v/>
      </c>
      <c r="AH321" s="12">
        <f t="shared" si="133"/>
        <v>61.189999</v>
      </c>
      <c r="AI321" s="13" t="str">
        <f t="shared" si="127"/>
        <v/>
      </c>
      <c r="AK321" s="12">
        <f t="shared" si="140"/>
        <v>0.98840039999998197</v>
      </c>
      <c r="AL321" s="12">
        <f t="shared" si="141"/>
        <v>-0.46720027999998592</v>
      </c>
      <c r="AM321" s="7" t="str">
        <f t="shared" si="142"/>
        <v/>
      </c>
      <c r="AN321" s="7" t="str">
        <f t="shared" si="143"/>
        <v/>
      </c>
      <c r="AO321" s="12">
        <f t="shared" si="149"/>
        <v>0.89225463628111612</v>
      </c>
      <c r="AP321" s="12">
        <f t="shared" si="150"/>
        <v>-0.36891488425333563</v>
      </c>
      <c r="AQ321" s="7" t="str">
        <f t="shared" si="144"/>
        <v/>
      </c>
      <c r="AR321" s="7" t="str">
        <f t="shared" si="145"/>
        <v/>
      </c>
      <c r="AS321" s="12">
        <f t="shared" si="151"/>
        <v>1.8976002799999847</v>
      </c>
      <c r="AT321" s="12">
        <f t="shared" si="152"/>
        <v>-1.468400399999986</v>
      </c>
      <c r="AU321" s="7" t="str">
        <f t="shared" si="146"/>
        <v/>
      </c>
      <c r="AV321" s="7" t="str">
        <f t="shared" si="147"/>
        <v/>
      </c>
    </row>
    <row r="322" spans="12:48" x14ac:dyDescent="0.25">
      <c r="L322" s="11">
        <v>43202</v>
      </c>
      <c r="M322" s="7">
        <v>66.75</v>
      </c>
      <c r="N322" s="12">
        <v>67.330001999999993</v>
      </c>
      <c r="O322" s="12">
        <v>66</v>
      </c>
      <c r="P322" s="12">
        <v>67.069999999999993</v>
      </c>
      <c r="Q322" s="7">
        <v>963017</v>
      </c>
      <c r="R322" s="12">
        <f t="shared" si="128"/>
        <v>67.069999999999993</v>
      </c>
      <c r="S322" s="12">
        <v>67.632768061649003</v>
      </c>
      <c r="T322" s="12">
        <v>68.069999999999993</v>
      </c>
      <c r="U322" s="12">
        <f t="shared" si="148"/>
        <v>64.976000200000001</v>
      </c>
      <c r="V322" s="12">
        <f t="shared" si="135"/>
        <v>63.518399920000007</v>
      </c>
      <c r="W322" s="7" t="str">
        <f t="shared" si="129"/>
        <v/>
      </c>
      <c r="X322" s="12">
        <f t="shared" si="136"/>
        <v>65.169998000000007</v>
      </c>
      <c r="Y322" s="13" t="str">
        <f t="shared" si="153"/>
        <v/>
      </c>
      <c r="Z322" s="12">
        <f t="shared" si="130"/>
        <v>65.695218604149133</v>
      </c>
      <c r="AA322" s="12">
        <f t="shared" si="137"/>
        <v>63.931108741581085</v>
      </c>
      <c r="AB322" s="7" t="str">
        <f t="shared" si="138"/>
        <v/>
      </c>
      <c r="AC322" s="12">
        <f t="shared" si="132"/>
        <v>66.819999999999993</v>
      </c>
      <c r="AD322" s="13" t="str">
        <f t="shared" si="154"/>
        <v/>
      </c>
      <c r="AE322" s="12">
        <f t="shared" si="131"/>
        <v>66.441999799999991</v>
      </c>
      <c r="AF322" s="12">
        <f t="shared" si="134"/>
        <v>64.009199920000015</v>
      </c>
      <c r="AG322" s="7" t="str">
        <f t="shared" si="139"/>
        <v/>
      </c>
      <c r="AH322" s="12">
        <f t="shared" si="133"/>
        <v>61.189999</v>
      </c>
      <c r="AI322" s="13" t="str">
        <f t="shared" si="127"/>
        <v/>
      </c>
      <c r="AK322" s="12">
        <f t="shared" si="140"/>
        <v>1.4576002799999941</v>
      </c>
      <c r="AL322" s="12">
        <f t="shared" si="141"/>
        <v>-0.98840039999998197</v>
      </c>
      <c r="AM322" s="7" t="str">
        <f t="shared" si="142"/>
        <v/>
      </c>
      <c r="AN322" s="7" t="str">
        <f t="shared" si="143"/>
        <v/>
      </c>
      <c r="AO322" s="12">
        <f t="shared" si="149"/>
        <v>1.7641098625680485</v>
      </c>
      <c r="AP322" s="12">
        <f t="shared" si="150"/>
        <v>-0.89225463628111612</v>
      </c>
      <c r="AQ322" s="7" t="str">
        <f t="shared" si="144"/>
        <v/>
      </c>
      <c r="AR322" s="7" t="str">
        <f t="shared" si="145"/>
        <v/>
      </c>
      <c r="AS322" s="12">
        <f t="shared" si="151"/>
        <v>2.4327998799999762</v>
      </c>
      <c r="AT322" s="12">
        <f t="shared" si="152"/>
        <v>-1.8976002799999847</v>
      </c>
      <c r="AU322" s="7" t="str">
        <f t="shared" si="146"/>
        <v/>
      </c>
      <c r="AV322" s="7" t="str">
        <f t="shared" si="147"/>
        <v/>
      </c>
    </row>
    <row r="323" spans="12:48" x14ac:dyDescent="0.25">
      <c r="L323" s="11">
        <v>43203</v>
      </c>
      <c r="M323" s="7">
        <v>67.180000000000007</v>
      </c>
      <c r="N323" s="12">
        <v>67.760002</v>
      </c>
      <c r="O323" s="12">
        <v>66.699996999999996</v>
      </c>
      <c r="P323" s="12">
        <v>67.389999000000003</v>
      </c>
      <c r="Q323" s="7">
        <v>687468</v>
      </c>
      <c r="R323" s="12">
        <f t="shared" si="128"/>
        <v>67.389999000000003</v>
      </c>
      <c r="S323" s="12">
        <v>66.922855368717109</v>
      </c>
      <c r="T323" s="12">
        <v>67.389999000000003</v>
      </c>
      <c r="U323" s="12">
        <f t="shared" si="148"/>
        <v>66.041999799999999</v>
      </c>
      <c r="V323" s="12">
        <f t="shared" si="135"/>
        <v>63.809199920000012</v>
      </c>
      <c r="W323" s="7" t="str">
        <f t="shared" si="129"/>
        <v/>
      </c>
      <c r="X323" s="12">
        <f t="shared" si="136"/>
        <v>65.169998000000007</v>
      </c>
      <c r="Y323" s="13" t="str">
        <f t="shared" si="153"/>
        <v/>
      </c>
      <c r="Z323" s="12">
        <f t="shared" si="130"/>
        <v>66.363863737493602</v>
      </c>
      <c r="AA323" s="12">
        <f t="shared" si="137"/>
        <v>64.034696551712514</v>
      </c>
      <c r="AB323" s="7" t="str">
        <f t="shared" si="138"/>
        <v/>
      </c>
      <c r="AC323" s="12">
        <f t="shared" si="132"/>
        <v>66.819999999999993</v>
      </c>
      <c r="AD323" s="13" t="str">
        <f t="shared" si="154"/>
        <v/>
      </c>
      <c r="AE323" s="12">
        <f t="shared" si="131"/>
        <v>67.0020004</v>
      </c>
      <c r="AF323" s="12">
        <f t="shared" si="134"/>
        <v>64.256399920000007</v>
      </c>
      <c r="AG323" s="7" t="str">
        <f t="shared" si="139"/>
        <v/>
      </c>
      <c r="AH323" s="12">
        <f t="shared" si="133"/>
        <v>61.189999</v>
      </c>
      <c r="AI323" s="13" t="str">
        <f t="shared" ref="AI323:AI386" si="155">IF(AG322="SELL",AH323/AH322-1,IF(AG322="BUY",1-AH323/AH322,""))</f>
        <v/>
      </c>
      <c r="AK323" s="12">
        <f t="shared" si="140"/>
        <v>2.2327998799999875</v>
      </c>
      <c r="AL323" s="12">
        <f t="shared" si="141"/>
        <v>-1.4576002799999941</v>
      </c>
      <c r="AM323" s="7" t="str">
        <f t="shared" si="142"/>
        <v/>
      </c>
      <c r="AN323" s="7" t="str">
        <f t="shared" si="143"/>
        <v/>
      </c>
      <c r="AO323" s="12">
        <f t="shared" si="149"/>
        <v>2.3291671857810883</v>
      </c>
      <c r="AP323" s="12">
        <f t="shared" si="150"/>
        <v>-1.7641098625680485</v>
      </c>
      <c r="AQ323" s="7" t="str">
        <f t="shared" si="144"/>
        <v/>
      </c>
      <c r="AR323" s="7" t="str">
        <f t="shared" si="145"/>
        <v/>
      </c>
      <c r="AS323" s="12">
        <f t="shared" si="151"/>
        <v>2.7456004799999931</v>
      </c>
      <c r="AT323" s="12">
        <f t="shared" si="152"/>
        <v>-2.4327998799999762</v>
      </c>
      <c r="AU323" s="7" t="str">
        <f t="shared" si="146"/>
        <v/>
      </c>
      <c r="AV323" s="7" t="str">
        <f t="shared" si="147"/>
        <v/>
      </c>
    </row>
    <row r="324" spans="12:48" x14ac:dyDescent="0.25">
      <c r="L324" s="11">
        <v>43206</v>
      </c>
      <c r="M324" s="7">
        <v>67.239998</v>
      </c>
      <c r="N324" s="12">
        <v>67.739998</v>
      </c>
      <c r="O324" s="12">
        <v>66.129997000000003</v>
      </c>
      <c r="P324" s="12">
        <v>66.220000999999996</v>
      </c>
      <c r="Q324" s="7">
        <v>624203</v>
      </c>
      <c r="R324" s="12">
        <f t="shared" ref="R324:R387" si="156">P324</f>
        <v>66.220000999999996</v>
      </c>
      <c r="S324" s="12">
        <v>65.684627855808202</v>
      </c>
      <c r="T324" s="12">
        <v>67.220000999999996</v>
      </c>
      <c r="U324" s="12">
        <f t="shared" si="148"/>
        <v>66.602000399999994</v>
      </c>
      <c r="V324" s="12">
        <f t="shared" si="135"/>
        <v>63.976399920000006</v>
      </c>
      <c r="W324" s="7" t="str">
        <f t="shared" si="129"/>
        <v/>
      </c>
      <c r="X324" s="12">
        <f t="shared" si="136"/>
        <v>65.169998000000007</v>
      </c>
      <c r="Y324" s="13" t="str">
        <f t="shared" si="153"/>
        <v/>
      </c>
      <c r="Z324" s="12">
        <f t="shared" si="130"/>
        <v>66.459059504411385</v>
      </c>
      <c r="AA324" s="12">
        <f t="shared" si="137"/>
        <v>64.127001967291704</v>
      </c>
      <c r="AB324" s="7" t="str">
        <f t="shared" si="138"/>
        <v/>
      </c>
      <c r="AC324" s="12">
        <f t="shared" si="132"/>
        <v>66.819999999999993</v>
      </c>
      <c r="AD324" s="13" t="str">
        <f t="shared" si="154"/>
        <v/>
      </c>
      <c r="AE324" s="12">
        <f t="shared" si="131"/>
        <v>67.203999400000001</v>
      </c>
      <c r="AF324" s="12">
        <f t="shared" si="134"/>
        <v>64.542799760000008</v>
      </c>
      <c r="AG324" s="7" t="str">
        <f t="shared" si="139"/>
        <v/>
      </c>
      <c r="AH324" s="12">
        <f t="shared" si="133"/>
        <v>61.189999</v>
      </c>
      <c r="AI324" s="13" t="str">
        <f t="shared" si="155"/>
        <v/>
      </c>
      <c r="AK324" s="12">
        <f t="shared" si="140"/>
        <v>2.6256004799999886</v>
      </c>
      <c r="AL324" s="12">
        <f t="shared" si="141"/>
        <v>-2.2327998799999875</v>
      </c>
      <c r="AM324" s="7" t="str">
        <f t="shared" si="142"/>
        <v/>
      </c>
      <c r="AN324" s="7" t="str">
        <f t="shared" si="143"/>
        <v/>
      </c>
      <c r="AO324" s="12">
        <f t="shared" si="149"/>
        <v>2.332057537119681</v>
      </c>
      <c r="AP324" s="12">
        <f t="shared" si="150"/>
        <v>-2.3291671857810883</v>
      </c>
      <c r="AQ324" s="7" t="str">
        <f t="shared" si="144"/>
        <v/>
      </c>
      <c r="AR324" s="7" t="str">
        <f t="shared" si="145"/>
        <v/>
      </c>
      <c r="AS324" s="12">
        <f t="shared" si="151"/>
        <v>2.6611996399999924</v>
      </c>
      <c r="AT324" s="12">
        <f t="shared" si="152"/>
        <v>-2.7456004799999931</v>
      </c>
      <c r="AU324" s="7" t="str">
        <f t="shared" si="146"/>
        <v/>
      </c>
      <c r="AV324" s="7" t="str">
        <f t="shared" si="147"/>
        <v/>
      </c>
    </row>
    <row r="325" spans="12:48" x14ac:dyDescent="0.25">
      <c r="L325" s="11">
        <v>43207</v>
      </c>
      <c r="M325" s="7">
        <v>66.419998000000007</v>
      </c>
      <c r="N325" s="12">
        <v>66.75</v>
      </c>
      <c r="O325" s="12">
        <v>65.559997999999993</v>
      </c>
      <c r="P325" s="12">
        <v>66.519997000000004</v>
      </c>
      <c r="Q325" s="7">
        <v>560076</v>
      </c>
      <c r="R325" s="12">
        <f t="shared" si="156"/>
        <v>66.519997000000004</v>
      </c>
      <c r="S325" s="12">
        <v>65.407628981586356</v>
      </c>
      <c r="T325" s="12">
        <v>67.519997000000004</v>
      </c>
      <c r="U325" s="12">
        <f t="shared" si="148"/>
        <v>66.803999399999995</v>
      </c>
      <c r="V325" s="12">
        <f t="shared" si="135"/>
        <v>64.182799760000009</v>
      </c>
      <c r="W325" s="7" t="str">
        <f t="shared" ref="W325:W388" si="157" xml:space="preserve"> IF(AND(U325&gt;V325,U324&lt;V324),"BUY",IF(AND(U325&lt;V325,U324&gt;V324),"SELL",""))</f>
        <v/>
      </c>
      <c r="X325" s="12">
        <f t="shared" si="136"/>
        <v>65.169998000000007</v>
      </c>
      <c r="Y325" s="13" t="str">
        <f t="shared" si="153"/>
        <v/>
      </c>
      <c r="Z325" s="12">
        <f t="shared" si="130"/>
        <v>66.669739355899026</v>
      </c>
      <c r="AA325" s="12">
        <f t="shared" si="137"/>
        <v>64.411130713161711</v>
      </c>
      <c r="AB325" s="7" t="str">
        <f t="shared" si="138"/>
        <v/>
      </c>
      <c r="AC325" s="12">
        <f t="shared" si="132"/>
        <v>66.819999999999993</v>
      </c>
      <c r="AD325" s="13" t="str">
        <f t="shared" si="154"/>
        <v/>
      </c>
      <c r="AE325" s="12">
        <f t="shared" si="131"/>
        <v>67.933999599999993</v>
      </c>
      <c r="AF325" s="12">
        <f t="shared" si="134"/>
        <v>64.853199840000002</v>
      </c>
      <c r="AG325" s="7" t="str">
        <f t="shared" si="139"/>
        <v/>
      </c>
      <c r="AH325" s="12">
        <f t="shared" si="133"/>
        <v>61.189999</v>
      </c>
      <c r="AI325" s="13" t="str">
        <f t="shared" si="155"/>
        <v/>
      </c>
      <c r="AK325" s="12">
        <f t="shared" si="140"/>
        <v>2.6211996399999862</v>
      </c>
      <c r="AL325" s="12">
        <f t="shared" si="141"/>
        <v>-2.6256004799999886</v>
      </c>
      <c r="AM325" s="7" t="str">
        <f t="shared" si="142"/>
        <v/>
      </c>
      <c r="AN325" s="7" t="str">
        <f t="shared" si="143"/>
        <v/>
      </c>
      <c r="AO325" s="12">
        <f t="shared" si="149"/>
        <v>2.2586086427373147</v>
      </c>
      <c r="AP325" s="12">
        <f t="shared" si="150"/>
        <v>-2.332057537119681</v>
      </c>
      <c r="AQ325" s="7" t="str">
        <f t="shared" si="144"/>
        <v/>
      </c>
      <c r="AR325" s="7" t="str">
        <f t="shared" si="145"/>
        <v/>
      </c>
      <c r="AS325" s="12">
        <f t="shared" si="151"/>
        <v>3.0807997599999908</v>
      </c>
      <c r="AT325" s="12">
        <f t="shared" si="152"/>
        <v>-2.6611996399999924</v>
      </c>
      <c r="AU325" s="7" t="str">
        <f t="shared" si="146"/>
        <v/>
      </c>
      <c r="AV325" s="7" t="str">
        <f t="shared" si="147"/>
        <v/>
      </c>
    </row>
    <row r="326" spans="12:48" x14ac:dyDescent="0.25">
      <c r="L326" s="11">
        <v>43208</v>
      </c>
      <c r="M326" s="7">
        <v>66.680000000000007</v>
      </c>
      <c r="N326" s="12">
        <v>68.910004000000001</v>
      </c>
      <c r="O326" s="12">
        <v>66.559997999999993</v>
      </c>
      <c r="P326" s="12">
        <v>68.470000999999996</v>
      </c>
      <c r="Q326" s="7">
        <v>486076</v>
      </c>
      <c r="R326" s="12">
        <f t="shared" si="156"/>
        <v>68.470000999999996</v>
      </c>
      <c r="S326" s="12">
        <v>67.70081651173443</v>
      </c>
      <c r="T326" s="12">
        <v>69.470000999999996</v>
      </c>
      <c r="U326" s="12">
        <f t="shared" si="148"/>
        <v>67.133999599999996</v>
      </c>
      <c r="V326" s="12">
        <f t="shared" si="135"/>
        <v>64.493199840000003</v>
      </c>
      <c r="W326" s="7" t="str">
        <f t="shared" si="157"/>
        <v/>
      </c>
      <c r="X326" s="12">
        <f t="shared" si="136"/>
        <v>65.169998000000007</v>
      </c>
      <c r="Y326" s="13" t="str">
        <f t="shared" si="153"/>
        <v/>
      </c>
      <c r="Z326" s="12">
        <f t="shared" si="130"/>
        <v>66.542239415301182</v>
      </c>
      <c r="AA326" s="12">
        <f t="shared" si="137"/>
        <v>64.670015977739482</v>
      </c>
      <c r="AB326" s="7" t="str">
        <f t="shared" si="138"/>
        <v/>
      </c>
      <c r="AC326" s="12">
        <f t="shared" si="132"/>
        <v>66.819999999999993</v>
      </c>
      <c r="AD326" s="13" t="str">
        <f t="shared" si="154"/>
        <v/>
      </c>
      <c r="AE326" s="12">
        <f t="shared" si="131"/>
        <v>67.977999800000006</v>
      </c>
      <c r="AF326" s="12">
        <f t="shared" si="134"/>
        <v>65.106399920000001</v>
      </c>
      <c r="AG326" s="7" t="str">
        <f t="shared" si="139"/>
        <v/>
      </c>
      <c r="AH326" s="12">
        <f t="shared" si="133"/>
        <v>61.189999</v>
      </c>
      <c r="AI326" s="13" t="str">
        <f t="shared" si="155"/>
        <v/>
      </c>
      <c r="AK326" s="12">
        <f t="shared" si="140"/>
        <v>2.6407997599999931</v>
      </c>
      <c r="AL326" s="12">
        <f t="shared" si="141"/>
        <v>-2.6211996399999862</v>
      </c>
      <c r="AM326" s="7" t="str">
        <f t="shared" si="142"/>
        <v/>
      </c>
      <c r="AN326" s="7" t="str">
        <f t="shared" si="143"/>
        <v/>
      </c>
      <c r="AO326" s="12">
        <f t="shared" si="149"/>
        <v>1.8722234375617006</v>
      </c>
      <c r="AP326" s="12">
        <f t="shared" si="150"/>
        <v>-2.2586086427373147</v>
      </c>
      <c r="AQ326" s="7" t="str">
        <f t="shared" si="144"/>
        <v/>
      </c>
      <c r="AR326" s="7" t="str">
        <f t="shared" si="145"/>
        <v/>
      </c>
      <c r="AS326" s="12">
        <f t="shared" si="151"/>
        <v>2.8715998800000051</v>
      </c>
      <c r="AT326" s="12">
        <f t="shared" si="152"/>
        <v>-3.0807997599999908</v>
      </c>
      <c r="AU326" s="7" t="str">
        <f t="shared" si="146"/>
        <v/>
      </c>
      <c r="AV326" s="7" t="str">
        <f t="shared" si="147"/>
        <v/>
      </c>
    </row>
    <row r="327" spans="12:48" x14ac:dyDescent="0.25">
      <c r="L327" s="11">
        <v>43209</v>
      </c>
      <c r="M327" s="7">
        <v>68.75</v>
      </c>
      <c r="N327" s="12">
        <v>69.559997999999993</v>
      </c>
      <c r="O327" s="12">
        <v>67.980002999999996</v>
      </c>
      <c r="P327" s="12">
        <v>68.290001000000004</v>
      </c>
      <c r="Q327" s="7">
        <v>221664</v>
      </c>
      <c r="R327" s="12">
        <f t="shared" si="156"/>
        <v>68.290001000000004</v>
      </c>
      <c r="S327" s="12">
        <v>66.995268358659828</v>
      </c>
      <c r="T327" s="12">
        <v>68.290001000000004</v>
      </c>
      <c r="U327" s="12">
        <f t="shared" si="148"/>
        <v>67.377999800000012</v>
      </c>
      <c r="V327" s="12">
        <f t="shared" si="135"/>
        <v>64.786399919999994</v>
      </c>
      <c r="W327" s="7" t="str">
        <f t="shared" si="157"/>
        <v/>
      </c>
      <c r="X327" s="12">
        <f t="shared" si="136"/>
        <v>65.169998000000007</v>
      </c>
      <c r="Y327" s="13" t="str">
        <f t="shared" si="153"/>
        <v/>
      </c>
      <c r="Z327" s="12">
        <f t="shared" si="130"/>
        <v>66.565615598870423</v>
      </c>
      <c r="AA327" s="12">
        <f t="shared" si="137"/>
        <v>64.904814763139072</v>
      </c>
      <c r="AB327" s="7" t="str">
        <f t="shared" si="138"/>
        <v/>
      </c>
      <c r="AC327" s="12">
        <f t="shared" si="132"/>
        <v>66.819999999999993</v>
      </c>
      <c r="AD327" s="13" t="str">
        <f t="shared" si="154"/>
        <v/>
      </c>
      <c r="AE327" s="12">
        <f t="shared" si="131"/>
        <v>67.975999400000006</v>
      </c>
      <c r="AF327" s="12">
        <f t="shared" si="134"/>
        <v>65.313999839999994</v>
      </c>
      <c r="AG327" s="7" t="str">
        <f t="shared" si="139"/>
        <v/>
      </c>
      <c r="AH327" s="12">
        <f t="shared" si="133"/>
        <v>61.189999</v>
      </c>
      <c r="AI327" s="13" t="str">
        <f t="shared" si="155"/>
        <v/>
      </c>
      <c r="AK327" s="12">
        <f t="shared" si="140"/>
        <v>2.5915998800000182</v>
      </c>
      <c r="AL327" s="12">
        <f t="shared" si="141"/>
        <v>-2.6407997599999931</v>
      </c>
      <c r="AM327" s="7" t="str">
        <f t="shared" si="142"/>
        <v/>
      </c>
      <c r="AN327" s="7" t="str">
        <f t="shared" si="143"/>
        <v/>
      </c>
      <c r="AO327" s="12">
        <f t="shared" si="149"/>
        <v>1.6608008357313508</v>
      </c>
      <c r="AP327" s="12">
        <f t="shared" si="150"/>
        <v>-1.8722234375617006</v>
      </c>
      <c r="AQ327" s="7" t="str">
        <f t="shared" si="144"/>
        <v/>
      </c>
      <c r="AR327" s="7" t="str">
        <f t="shared" si="145"/>
        <v/>
      </c>
      <c r="AS327" s="12">
        <f t="shared" si="151"/>
        <v>2.6619995600000124</v>
      </c>
      <c r="AT327" s="12">
        <f t="shared" si="152"/>
        <v>-2.8715998800000051</v>
      </c>
      <c r="AU327" s="7" t="str">
        <f t="shared" si="146"/>
        <v/>
      </c>
      <c r="AV327" s="7" t="str">
        <f t="shared" si="147"/>
        <v/>
      </c>
    </row>
    <row r="328" spans="12:48" x14ac:dyDescent="0.25">
      <c r="L328" s="11">
        <v>43210</v>
      </c>
      <c r="M328" s="7">
        <v>68.260002</v>
      </c>
      <c r="N328" s="12">
        <v>68.620002999999997</v>
      </c>
      <c r="O328" s="12">
        <v>67.5</v>
      </c>
      <c r="P328" s="12">
        <v>68.379997000000003</v>
      </c>
      <c r="Q328" s="7">
        <v>125993</v>
      </c>
      <c r="R328" s="12">
        <f t="shared" si="156"/>
        <v>68.379997000000003</v>
      </c>
      <c r="S328" s="12">
        <v>67.039736286563297</v>
      </c>
      <c r="T328" s="12">
        <v>67.379997000000003</v>
      </c>
      <c r="U328" s="12">
        <f t="shared" si="148"/>
        <v>67.575999400000001</v>
      </c>
      <c r="V328" s="12">
        <f t="shared" si="135"/>
        <v>65.073999839999999</v>
      </c>
      <c r="W328" s="7" t="str">
        <f t="shared" si="157"/>
        <v/>
      </c>
      <c r="X328" s="12">
        <f t="shared" si="136"/>
        <v>65.169998000000007</v>
      </c>
      <c r="Y328" s="13" t="str">
        <f t="shared" si="153"/>
        <v/>
      </c>
      <c r="Z328" s="12">
        <f t="shared" ref="Z328:Z391" si="158">AVERAGE(S325:S329)</f>
        <v>67.347366665555811</v>
      </c>
      <c r="AA328" s="12">
        <f t="shared" si="137"/>
        <v>65.131181953231561</v>
      </c>
      <c r="AB328" s="7" t="str">
        <f t="shared" si="138"/>
        <v/>
      </c>
      <c r="AC328" s="12">
        <f t="shared" si="132"/>
        <v>66.819999999999993</v>
      </c>
      <c r="AD328" s="13" t="str">
        <f t="shared" si="154"/>
        <v/>
      </c>
      <c r="AE328" s="12">
        <f t="shared" ref="AE328:AE391" si="159">AVERAGE(T325:T329)</f>
        <v>68.259999000000008</v>
      </c>
      <c r="AF328" s="12">
        <f t="shared" si="134"/>
        <v>65.525999799999994</v>
      </c>
      <c r="AG328" s="7" t="str">
        <f t="shared" si="139"/>
        <v/>
      </c>
      <c r="AH328" s="12">
        <f t="shared" si="133"/>
        <v>61.189999</v>
      </c>
      <c r="AI328" s="13" t="str">
        <f t="shared" si="155"/>
        <v/>
      </c>
      <c r="AK328" s="12">
        <f t="shared" si="140"/>
        <v>2.5019995600000016</v>
      </c>
      <c r="AL328" s="12">
        <f t="shared" si="141"/>
        <v>-2.5915998800000182</v>
      </c>
      <c r="AM328" s="7" t="str">
        <f t="shared" si="142"/>
        <v/>
      </c>
      <c r="AN328" s="7" t="str">
        <f t="shared" si="143"/>
        <v/>
      </c>
      <c r="AO328" s="12">
        <f t="shared" si="149"/>
        <v>2.2161847123242495</v>
      </c>
      <c r="AP328" s="12">
        <f t="shared" si="150"/>
        <v>-1.6608008357313508</v>
      </c>
      <c r="AQ328" s="7" t="str">
        <f t="shared" si="144"/>
        <v/>
      </c>
      <c r="AR328" s="7" t="str">
        <f t="shared" si="145"/>
        <v/>
      </c>
      <c r="AS328" s="12">
        <f t="shared" si="151"/>
        <v>2.7339992000000137</v>
      </c>
      <c r="AT328" s="12">
        <f t="shared" si="152"/>
        <v>-2.6619995600000124</v>
      </c>
      <c r="AU328" s="7" t="str">
        <f t="shared" si="146"/>
        <v/>
      </c>
      <c r="AV328" s="7" t="str">
        <f t="shared" si="147"/>
        <v/>
      </c>
    </row>
    <row r="329" spans="12:48" x14ac:dyDescent="0.25">
      <c r="L329" s="11">
        <v>43213</v>
      </c>
      <c r="M329" s="7">
        <v>68.220000999999996</v>
      </c>
      <c r="N329" s="12">
        <v>69.029999000000004</v>
      </c>
      <c r="O329" s="12">
        <v>67.139999000000003</v>
      </c>
      <c r="P329" s="12">
        <v>68.639999000000003</v>
      </c>
      <c r="Q329" s="7">
        <v>724906</v>
      </c>
      <c r="R329" s="12">
        <f t="shared" si="156"/>
        <v>68.639999000000003</v>
      </c>
      <c r="S329" s="12">
        <v>69.593383189235126</v>
      </c>
      <c r="T329" s="12">
        <v>68.639999000000003</v>
      </c>
      <c r="U329" s="12">
        <f t="shared" si="148"/>
        <v>68.059999000000005</v>
      </c>
      <c r="V329" s="12">
        <f t="shared" si="135"/>
        <v>65.325999800000005</v>
      </c>
      <c r="W329" s="7" t="str">
        <f t="shared" si="157"/>
        <v/>
      </c>
      <c r="X329" s="12">
        <f t="shared" si="136"/>
        <v>65.169998000000007</v>
      </c>
      <c r="Y329" s="13" t="str">
        <f t="shared" si="153"/>
        <v/>
      </c>
      <c r="Z329" s="12">
        <f t="shared" si="158"/>
        <v>67.531998962185497</v>
      </c>
      <c r="AA329" s="12">
        <f t="shared" si="137"/>
        <v>65.281076113309368</v>
      </c>
      <c r="AB329" s="7" t="str">
        <f t="shared" si="138"/>
        <v/>
      </c>
      <c r="AC329" s="12">
        <f t="shared" ref="AC329:AC392" si="160">IF(AB328&lt;&gt;"",R329,AC328)</f>
        <v>66.819999999999993</v>
      </c>
      <c r="AD329" s="13" t="str">
        <f t="shared" si="154"/>
        <v/>
      </c>
      <c r="AE329" s="12">
        <f t="shared" si="159"/>
        <v>68.295998999999995</v>
      </c>
      <c r="AF329" s="12">
        <f t="shared" si="134"/>
        <v>65.791599640000001</v>
      </c>
      <c r="AG329" s="7" t="str">
        <f t="shared" si="139"/>
        <v/>
      </c>
      <c r="AH329" s="12">
        <f t="shared" ref="AH329:AH392" si="161">IF(AG328&lt;&gt;"",P329,AH328)</f>
        <v>61.189999</v>
      </c>
      <c r="AI329" s="13" t="str">
        <f t="shared" si="155"/>
        <v/>
      </c>
      <c r="AK329" s="12">
        <f t="shared" si="140"/>
        <v>2.7339991999999995</v>
      </c>
      <c r="AL329" s="12">
        <f t="shared" si="141"/>
        <v>-2.5019995600000016</v>
      </c>
      <c r="AM329" s="7" t="str">
        <f t="shared" si="142"/>
        <v/>
      </c>
      <c r="AN329" s="7" t="str">
        <f t="shared" si="143"/>
        <v/>
      </c>
      <c r="AO329" s="12">
        <f t="shared" si="149"/>
        <v>2.2509228488761295</v>
      </c>
      <c r="AP329" s="12">
        <f t="shared" si="150"/>
        <v>-2.2161847123242495</v>
      </c>
      <c r="AQ329" s="7" t="str">
        <f t="shared" si="144"/>
        <v/>
      </c>
      <c r="AR329" s="7" t="str">
        <f t="shared" si="145"/>
        <v/>
      </c>
      <c r="AS329" s="12">
        <f t="shared" si="151"/>
        <v>2.5043993599999936</v>
      </c>
      <c r="AT329" s="12">
        <f t="shared" si="152"/>
        <v>-2.7339992000000137</v>
      </c>
      <c r="AU329" s="7" t="str">
        <f t="shared" si="146"/>
        <v/>
      </c>
      <c r="AV329" s="7" t="str">
        <f t="shared" si="147"/>
        <v/>
      </c>
    </row>
    <row r="330" spans="12:48" x14ac:dyDescent="0.25">
      <c r="L330" s="11">
        <v>43214</v>
      </c>
      <c r="M330" s="7">
        <v>68.949996999999996</v>
      </c>
      <c r="N330" s="12">
        <v>69.379997000000003</v>
      </c>
      <c r="O330" s="12">
        <v>67.540001000000004</v>
      </c>
      <c r="P330" s="12">
        <v>67.699996999999996</v>
      </c>
      <c r="Q330" s="7">
        <v>740941</v>
      </c>
      <c r="R330" s="12">
        <f t="shared" si="156"/>
        <v>67.699996999999996</v>
      </c>
      <c r="S330" s="12">
        <v>66.330790464734818</v>
      </c>
      <c r="T330" s="12">
        <v>67.699996999999996</v>
      </c>
      <c r="U330" s="12">
        <f t="shared" si="148"/>
        <v>68.295998999999995</v>
      </c>
      <c r="V330" s="12">
        <f t="shared" si="135"/>
        <v>65.551599639999992</v>
      </c>
      <c r="W330" s="7" t="str">
        <f t="shared" si="157"/>
        <v/>
      </c>
      <c r="X330" s="12">
        <f t="shared" si="136"/>
        <v>65.169998000000007</v>
      </c>
      <c r="Y330" s="13" t="str">
        <f t="shared" si="153"/>
        <v/>
      </c>
      <c r="Z330" s="12">
        <f t="shared" si="158"/>
        <v>67.845885963631645</v>
      </c>
      <c r="AA330" s="12">
        <f t="shared" si="137"/>
        <v>65.503860612283745</v>
      </c>
      <c r="AB330" s="7" t="str">
        <f t="shared" si="138"/>
        <v/>
      </c>
      <c r="AC330" s="12">
        <f t="shared" si="160"/>
        <v>66.819999999999993</v>
      </c>
      <c r="AD330" s="13" t="str">
        <f t="shared" si="154"/>
        <v/>
      </c>
      <c r="AE330" s="12">
        <f t="shared" si="159"/>
        <v>68.011999400000008</v>
      </c>
      <c r="AF330" s="12">
        <f t="shared" si="134"/>
        <v>66.017599679999989</v>
      </c>
      <c r="AG330" s="7" t="str">
        <f t="shared" si="139"/>
        <v/>
      </c>
      <c r="AH330" s="12">
        <f t="shared" si="161"/>
        <v>61.189999</v>
      </c>
      <c r="AI330" s="13" t="str">
        <f t="shared" si="155"/>
        <v/>
      </c>
      <c r="AK330" s="12">
        <f t="shared" si="140"/>
        <v>2.7443993600000027</v>
      </c>
      <c r="AL330" s="12">
        <f t="shared" si="141"/>
        <v>-2.7339991999999995</v>
      </c>
      <c r="AM330" s="7" t="str">
        <f t="shared" si="142"/>
        <v/>
      </c>
      <c r="AN330" s="7" t="str">
        <f t="shared" si="143"/>
        <v/>
      </c>
      <c r="AO330" s="12">
        <f t="shared" si="149"/>
        <v>2.3420253513478997</v>
      </c>
      <c r="AP330" s="12">
        <f t="shared" si="150"/>
        <v>-2.2509228488761295</v>
      </c>
      <c r="AQ330" s="7" t="str">
        <f t="shared" si="144"/>
        <v/>
      </c>
      <c r="AR330" s="7" t="str">
        <f t="shared" si="145"/>
        <v/>
      </c>
      <c r="AS330" s="12">
        <f t="shared" si="151"/>
        <v>1.9943997200000183</v>
      </c>
      <c r="AT330" s="12">
        <f t="shared" si="152"/>
        <v>-2.5043993599999936</v>
      </c>
      <c r="AU330" s="7" t="str">
        <f t="shared" si="146"/>
        <v/>
      </c>
      <c r="AV330" s="7" t="str">
        <f t="shared" si="147"/>
        <v/>
      </c>
    </row>
    <row r="331" spans="12:48" x14ac:dyDescent="0.25">
      <c r="L331" s="11">
        <v>43215</v>
      </c>
      <c r="M331" s="7">
        <v>67.75</v>
      </c>
      <c r="N331" s="12">
        <v>68.180000000000007</v>
      </c>
      <c r="O331" s="12">
        <v>67.110000999999997</v>
      </c>
      <c r="P331" s="12">
        <v>68.050003000000004</v>
      </c>
      <c r="Q331" s="7">
        <v>832296</v>
      </c>
      <c r="R331" s="12">
        <f t="shared" si="156"/>
        <v>68.050003000000004</v>
      </c>
      <c r="S331" s="12">
        <v>69.270251518965168</v>
      </c>
      <c r="T331" s="12">
        <v>68.050003000000004</v>
      </c>
      <c r="U331" s="12">
        <f t="shared" si="148"/>
        <v>68.211999399999996</v>
      </c>
      <c r="V331" s="12">
        <f t="shared" si="135"/>
        <v>65.737599679999988</v>
      </c>
      <c r="W331" s="7" t="str">
        <f t="shared" si="157"/>
        <v/>
      </c>
      <c r="X331" s="12">
        <f t="shared" si="136"/>
        <v>65.169998000000007</v>
      </c>
      <c r="Y331" s="13" t="str">
        <f t="shared" si="153"/>
        <v/>
      </c>
      <c r="Z331" s="12">
        <f t="shared" si="158"/>
        <v>68.033253345119093</v>
      </c>
      <c r="AA331" s="12">
        <f t="shared" si="137"/>
        <v>65.602795933452455</v>
      </c>
      <c r="AB331" s="7" t="str">
        <f t="shared" si="138"/>
        <v/>
      </c>
      <c r="AC331" s="12">
        <f t="shared" si="160"/>
        <v>66.819999999999993</v>
      </c>
      <c r="AD331" s="13" t="str">
        <f t="shared" si="154"/>
        <v/>
      </c>
      <c r="AE331" s="12">
        <f t="shared" si="159"/>
        <v>67.9919996</v>
      </c>
      <c r="AF331" s="12">
        <f t="shared" si="134"/>
        <v>66.138399839999991</v>
      </c>
      <c r="AG331" s="7" t="str">
        <f t="shared" si="139"/>
        <v/>
      </c>
      <c r="AH331" s="12">
        <f t="shared" si="161"/>
        <v>61.189999</v>
      </c>
      <c r="AI331" s="13" t="str">
        <f t="shared" si="155"/>
        <v/>
      </c>
      <c r="AK331" s="12">
        <f t="shared" si="140"/>
        <v>2.4743997200000081</v>
      </c>
      <c r="AL331" s="12">
        <f t="shared" si="141"/>
        <v>-2.7443993600000027</v>
      </c>
      <c r="AM331" s="7" t="str">
        <f t="shared" si="142"/>
        <v/>
      </c>
      <c r="AN331" s="7" t="str">
        <f t="shared" si="143"/>
        <v/>
      </c>
      <c r="AO331" s="12">
        <f t="shared" si="149"/>
        <v>2.4304574116666373</v>
      </c>
      <c r="AP331" s="12">
        <f t="shared" si="150"/>
        <v>-2.3420253513478997</v>
      </c>
      <c r="AQ331" s="7" t="str">
        <f t="shared" si="144"/>
        <v/>
      </c>
      <c r="AR331" s="7" t="str">
        <f t="shared" si="145"/>
        <v/>
      </c>
      <c r="AS331" s="12">
        <f t="shared" si="151"/>
        <v>1.8535997600000087</v>
      </c>
      <c r="AT331" s="12">
        <f t="shared" si="152"/>
        <v>-1.9943997200000183</v>
      </c>
      <c r="AU331" s="7" t="str">
        <f t="shared" si="146"/>
        <v/>
      </c>
      <c r="AV331" s="7" t="str">
        <f t="shared" si="147"/>
        <v/>
      </c>
    </row>
    <row r="332" spans="12:48" x14ac:dyDescent="0.25">
      <c r="L332" s="11">
        <v>43216</v>
      </c>
      <c r="M332" s="7">
        <v>68.029999000000004</v>
      </c>
      <c r="N332" s="12">
        <v>68.779999000000004</v>
      </c>
      <c r="O332" s="12">
        <v>67.709998999999996</v>
      </c>
      <c r="P332" s="12">
        <v>68.190002000000007</v>
      </c>
      <c r="Q332" s="7">
        <v>764049</v>
      </c>
      <c r="R332" s="12">
        <f t="shared" si="156"/>
        <v>68.190002000000007</v>
      </c>
      <c r="S332" s="12">
        <v>67.932105266097039</v>
      </c>
      <c r="T332" s="12">
        <v>68.190002000000007</v>
      </c>
      <c r="U332" s="12">
        <f t="shared" si="148"/>
        <v>68.191999600000003</v>
      </c>
      <c r="V332" s="12">
        <f t="shared" si="135"/>
        <v>65.858399840000004</v>
      </c>
      <c r="W332" s="7" t="str">
        <f t="shared" si="157"/>
        <v/>
      </c>
      <c r="X332" s="12">
        <f t="shared" si="136"/>
        <v>65.169998000000007</v>
      </c>
      <c r="Y332" s="13" t="str">
        <f t="shared" si="153"/>
        <v/>
      </c>
      <c r="Z332" s="12">
        <f t="shared" si="158"/>
        <v>68.200113519737869</v>
      </c>
      <c r="AA332" s="12">
        <f t="shared" si="137"/>
        <v>65.800847870206027</v>
      </c>
      <c r="AB332" s="7" t="str">
        <f t="shared" si="138"/>
        <v/>
      </c>
      <c r="AC332" s="12">
        <f t="shared" si="160"/>
        <v>66.819999999999993</v>
      </c>
      <c r="AD332" s="13" t="str">
        <f t="shared" si="154"/>
        <v/>
      </c>
      <c r="AE332" s="12">
        <f t="shared" si="159"/>
        <v>68.335999799999996</v>
      </c>
      <c r="AF332" s="12">
        <f t="shared" si="134"/>
        <v>66.29039963999999</v>
      </c>
      <c r="AG332" s="7" t="str">
        <f t="shared" si="139"/>
        <v/>
      </c>
      <c r="AH332" s="12">
        <f t="shared" si="161"/>
        <v>61.189999</v>
      </c>
      <c r="AI332" s="13" t="str">
        <f t="shared" si="155"/>
        <v/>
      </c>
      <c r="AK332" s="12">
        <f t="shared" si="140"/>
        <v>2.3335997599999985</v>
      </c>
      <c r="AL332" s="12">
        <f t="shared" si="141"/>
        <v>-2.4743997200000081</v>
      </c>
      <c r="AM332" s="7" t="str">
        <f t="shared" si="142"/>
        <v/>
      </c>
      <c r="AN332" s="7" t="str">
        <f t="shared" si="143"/>
        <v/>
      </c>
      <c r="AO332" s="12">
        <f t="shared" si="149"/>
        <v>2.3992656495318414</v>
      </c>
      <c r="AP332" s="12">
        <f t="shared" si="150"/>
        <v>-2.4304574116666373</v>
      </c>
      <c r="AQ332" s="7" t="str">
        <f t="shared" si="144"/>
        <v/>
      </c>
      <c r="AR332" s="7" t="str">
        <f t="shared" si="145"/>
        <v/>
      </c>
      <c r="AS332" s="12">
        <f t="shared" si="151"/>
        <v>2.0456001600000064</v>
      </c>
      <c r="AT332" s="12">
        <f t="shared" si="152"/>
        <v>-1.8535997600000087</v>
      </c>
      <c r="AU332" s="7" t="str">
        <f t="shared" si="146"/>
        <v/>
      </c>
      <c r="AV332" s="7" t="str">
        <f t="shared" si="147"/>
        <v/>
      </c>
    </row>
    <row r="333" spans="12:48" x14ac:dyDescent="0.25">
      <c r="L333" s="11">
        <v>43217</v>
      </c>
      <c r="M333" s="7">
        <v>68.209998999999996</v>
      </c>
      <c r="N333" s="12">
        <v>68.360000999999997</v>
      </c>
      <c r="O333" s="12">
        <v>67.639999000000003</v>
      </c>
      <c r="P333" s="12">
        <v>68.099997999999999</v>
      </c>
      <c r="Q333" s="7">
        <v>660549</v>
      </c>
      <c r="R333" s="12">
        <f t="shared" si="156"/>
        <v>68.099997999999999</v>
      </c>
      <c r="S333" s="12">
        <v>67.874037159657263</v>
      </c>
      <c r="T333" s="12">
        <v>69.099997999999999</v>
      </c>
      <c r="U333" s="12">
        <f t="shared" si="148"/>
        <v>68.135999799999993</v>
      </c>
      <c r="V333" s="12">
        <f t="shared" si="135"/>
        <v>66.010399640000003</v>
      </c>
      <c r="W333" s="7" t="str">
        <f t="shared" si="157"/>
        <v/>
      </c>
      <c r="X333" s="12">
        <f t="shared" si="136"/>
        <v>65.169998000000007</v>
      </c>
      <c r="Y333" s="13" t="str">
        <f t="shared" si="153"/>
        <v/>
      </c>
      <c r="Z333" s="12">
        <f t="shared" si="158"/>
        <v>67.865422746075694</v>
      </c>
      <c r="AA333" s="12">
        <f t="shared" si="137"/>
        <v>65.824799487137341</v>
      </c>
      <c r="AB333" s="7" t="str">
        <f t="shared" si="138"/>
        <v/>
      </c>
      <c r="AC333" s="12">
        <f t="shared" si="160"/>
        <v>66.819999999999993</v>
      </c>
      <c r="AD333" s="13" t="str">
        <f t="shared" si="154"/>
        <v/>
      </c>
      <c r="AE333" s="12">
        <f t="shared" si="159"/>
        <v>68.521999999999991</v>
      </c>
      <c r="AF333" s="12">
        <f t="shared" si="134"/>
        <v>66.39799975999999</v>
      </c>
      <c r="AG333" s="7" t="str">
        <f t="shared" si="139"/>
        <v/>
      </c>
      <c r="AH333" s="12">
        <f t="shared" si="161"/>
        <v>61.189999</v>
      </c>
      <c r="AI333" s="13" t="str">
        <f t="shared" si="155"/>
        <v/>
      </c>
      <c r="AK333" s="12">
        <f t="shared" si="140"/>
        <v>2.1256001599999905</v>
      </c>
      <c r="AL333" s="12">
        <f t="shared" si="141"/>
        <v>-2.3335997599999985</v>
      </c>
      <c r="AM333" s="7" t="str">
        <f t="shared" si="142"/>
        <v/>
      </c>
      <c r="AN333" s="7" t="str">
        <f t="shared" si="143"/>
        <v/>
      </c>
      <c r="AO333" s="12">
        <f t="shared" si="149"/>
        <v>2.0406232589383535</v>
      </c>
      <c r="AP333" s="12">
        <f t="shared" si="150"/>
        <v>-2.3992656495318414</v>
      </c>
      <c r="AQ333" s="7" t="str">
        <f t="shared" si="144"/>
        <v/>
      </c>
      <c r="AR333" s="7" t="str">
        <f t="shared" si="145"/>
        <v/>
      </c>
      <c r="AS333" s="12">
        <f t="shared" si="151"/>
        <v>2.1240002400000009</v>
      </c>
      <c r="AT333" s="12">
        <f t="shared" si="152"/>
        <v>-2.0456001600000064</v>
      </c>
      <c r="AU333" s="7" t="str">
        <f t="shared" si="146"/>
        <v/>
      </c>
      <c r="AV333" s="7" t="str">
        <f t="shared" si="147"/>
        <v/>
      </c>
    </row>
    <row r="334" spans="12:48" x14ac:dyDescent="0.25">
      <c r="L334" s="11">
        <v>43220</v>
      </c>
      <c r="M334" s="7">
        <v>68.150002000000001</v>
      </c>
      <c r="N334" s="12">
        <v>69.339995999999999</v>
      </c>
      <c r="O334" s="12">
        <v>67.169998000000007</v>
      </c>
      <c r="P334" s="12">
        <v>68.569999999999993</v>
      </c>
      <c r="Q334" s="7">
        <v>542549</v>
      </c>
      <c r="R334" s="12">
        <f t="shared" si="156"/>
        <v>68.569999999999993</v>
      </c>
      <c r="S334" s="12">
        <v>67.919929320924169</v>
      </c>
      <c r="T334" s="12">
        <v>69.569999999999993</v>
      </c>
      <c r="U334" s="12">
        <f t="shared" si="148"/>
        <v>68.121999999999986</v>
      </c>
      <c r="V334" s="12">
        <f t="shared" si="135"/>
        <v>66.117999759999989</v>
      </c>
      <c r="W334" s="7" t="str">
        <f t="shared" si="157"/>
        <v/>
      </c>
      <c r="X334" s="12">
        <f t="shared" si="136"/>
        <v>65.169998000000007</v>
      </c>
      <c r="Y334" s="13" t="str">
        <f t="shared" si="153"/>
        <v/>
      </c>
      <c r="Z334" s="12">
        <f t="shared" si="158"/>
        <v>68.042592672881142</v>
      </c>
      <c r="AA334" s="12">
        <f t="shared" si="137"/>
        <v>65.908178352943921</v>
      </c>
      <c r="AB334" s="7" t="str">
        <f t="shared" si="138"/>
        <v/>
      </c>
      <c r="AC334" s="12">
        <f t="shared" si="160"/>
        <v>66.819999999999993</v>
      </c>
      <c r="AD334" s="13" t="str">
        <f t="shared" si="154"/>
        <v/>
      </c>
      <c r="AE334" s="12">
        <f t="shared" si="159"/>
        <v>68.232000599999992</v>
      </c>
      <c r="AF334" s="12">
        <f t="shared" si="134"/>
        <v>66.425999639999986</v>
      </c>
      <c r="AG334" s="7" t="str">
        <f t="shared" si="139"/>
        <v/>
      </c>
      <c r="AH334" s="12">
        <f t="shared" si="161"/>
        <v>61.189999</v>
      </c>
      <c r="AI334" s="13" t="str">
        <f t="shared" si="155"/>
        <v/>
      </c>
      <c r="AK334" s="12">
        <f t="shared" si="140"/>
        <v>2.0040002399999963</v>
      </c>
      <c r="AL334" s="12">
        <f t="shared" si="141"/>
        <v>-2.1256001599999905</v>
      </c>
      <c r="AM334" s="7" t="str">
        <f t="shared" si="142"/>
        <v/>
      </c>
      <c r="AN334" s="7" t="str">
        <f t="shared" si="143"/>
        <v/>
      </c>
      <c r="AO334" s="12">
        <f t="shared" si="149"/>
        <v>2.1344143199372212</v>
      </c>
      <c r="AP334" s="12">
        <f t="shared" si="150"/>
        <v>-2.0406232589383535</v>
      </c>
      <c r="AQ334" s="7" t="str">
        <f t="shared" si="144"/>
        <v/>
      </c>
      <c r="AR334" s="7" t="str">
        <f t="shared" si="145"/>
        <v/>
      </c>
      <c r="AS334" s="12">
        <f t="shared" si="151"/>
        <v>1.8060009600000058</v>
      </c>
      <c r="AT334" s="12">
        <f t="shared" si="152"/>
        <v>-2.1240002400000009</v>
      </c>
      <c r="AU334" s="7" t="str">
        <f t="shared" si="146"/>
        <v/>
      </c>
      <c r="AV334" s="7" t="str">
        <f t="shared" si="147"/>
        <v/>
      </c>
    </row>
    <row r="335" spans="12:48" x14ac:dyDescent="0.25">
      <c r="L335" s="11">
        <v>43221</v>
      </c>
      <c r="M335" s="7">
        <v>68.559997999999993</v>
      </c>
      <c r="N335" s="12">
        <v>68.900002000000001</v>
      </c>
      <c r="O335" s="12">
        <v>66.849997999999999</v>
      </c>
      <c r="P335" s="12">
        <v>67.25</v>
      </c>
      <c r="Q335" s="7">
        <v>755186</v>
      </c>
      <c r="R335" s="12">
        <f t="shared" si="156"/>
        <v>67.25</v>
      </c>
      <c r="S335" s="12">
        <v>67.21664009876207</v>
      </c>
      <c r="T335" s="12">
        <v>66.25</v>
      </c>
      <c r="U335" s="12">
        <f t="shared" si="148"/>
        <v>68.032000599999989</v>
      </c>
      <c r="V335" s="12">
        <f t="shared" si="135"/>
        <v>66.185999639999991</v>
      </c>
      <c r="W335" s="7" t="str">
        <f t="shared" si="157"/>
        <v/>
      </c>
      <c r="X335" s="12">
        <f t="shared" si="136"/>
        <v>65.169998000000007</v>
      </c>
      <c r="Y335" s="13" t="str">
        <f t="shared" si="153"/>
        <v/>
      </c>
      <c r="Z335" s="12">
        <f t="shared" si="158"/>
        <v>67.925585087181418</v>
      </c>
      <c r="AA335" s="12">
        <f t="shared" si="137"/>
        <v>66.079422930087844</v>
      </c>
      <c r="AB335" s="7" t="str">
        <f t="shared" si="138"/>
        <v/>
      </c>
      <c r="AC335" s="12">
        <f t="shared" si="160"/>
        <v>66.819999999999993</v>
      </c>
      <c r="AD335" s="13" t="str">
        <f t="shared" si="154"/>
        <v/>
      </c>
      <c r="AE335" s="12">
        <f t="shared" si="159"/>
        <v>68.207999999999998</v>
      </c>
      <c r="AF335" s="12">
        <f t="shared" si="134"/>
        <v>66.49319964</v>
      </c>
      <c r="AG335" s="7" t="str">
        <f t="shared" si="139"/>
        <v/>
      </c>
      <c r="AH335" s="12">
        <f t="shared" si="161"/>
        <v>61.189999</v>
      </c>
      <c r="AI335" s="13" t="str">
        <f t="shared" si="155"/>
        <v/>
      </c>
      <c r="AK335" s="12">
        <f t="shared" si="140"/>
        <v>1.8460009599999978</v>
      </c>
      <c r="AL335" s="12">
        <f t="shared" si="141"/>
        <v>-2.0040002399999963</v>
      </c>
      <c r="AM335" s="7" t="str">
        <f t="shared" si="142"/>
        <v/>
      </c>
      <c r="AN335" s="7" t="str">
        <f t="shared" si="143"/>
        <v/>
      </c>
      <c r="AO335" s="12">
        <f t="shared" si="149"/>
        <v>1.8461621570935733</v>
      </c>
      <c r="AP335" s="12">
        <f t="shared" si="150"/>
        <v>-2.1344143199372212</v>
      </c>
      <c r="AQ335" s="7" t="str">
        <f t="shared" si="144"/>
        <v/>
      </c>
      <c r="AR335" s="7" t="str">
        <f t="shared" si="145"/>
        <v/>
      </c>
      <c r="AS335" s="12">
        <f t="shared" si="151"/>
        <v>1.7148003599999981</v>
      </c>
      <c r="AT335" s="12">
        <f t="shared" si="152"/>
        <v>-1.8060009600000058</v>
      </c>
      <c r="AU335" s="7" t="str">
        <f t="shared" si="146"/>
        <v/>
      </c>
      <c r="AV335" s="7" t="str">
        <f t="shared" si="147"/>
        <v/>
      </c>
    </row>
    <row r="336" spans="12:48" x14ac:dyDescent="0.25">
      <c r="L336" s="11">
        <v>43222</v>
      </c>
      <c r="M336" s="7">
        <v>67.489998</v>
      </c>
      <c r="N336" s="12">
        <v>68.139999000000003</v>
      </c>
      <c r="O336" s="12">
        <v>66.919998000000007</v>
      </c>
      <c r="P336" s="12">
        <v>67.930000000000007</v>
      </c>
      <c r="Q336" s="7">
        <v>694771</v>
      </c>
      <c r="R336" s="12">
        <f t="shared" si="156"/>
        <v>67.930000000000007</v>
      </c>
      <c r="S336" s="12">
        <v>68.685213590466489</v>
      </c>
      <c r="T336" s="12">
        <v>67.930000000000007</v>
      </c>
      <c r="U336" s="12">
        <f t="shared" si="148"/>
        <v>68.00800000000001</v>
      </c>
      <c r="V336" s="12">
        <f t="shared" si="135"/>
        <v>66.293199639999997</v>
      </c>
      <c r="W336" s="7" t="str">
        <f t="shared" si="157"/>
        <v/>
      </c>
      <c r="X336" s="12">
        <f t="shared" si="136"/>
        <v>65.169998000000007</v>
      </c>
      <c r="Y336" s="13" t="str">
        <f t="shared" si="153"/>
        <v/>
      </c>
      <c r="Z336" s="12">
        <f t="shared" si="158"/>
        <v>67.97867608963773</v>
      </c>
      <c r="AA336" s="12">
        <f t="shared" si="137"/>
        <v>66.222522890804214</v>
      </c>
      <c r="AB336" s="7" t="str">
        <f t="shared" si="138"/>
        <v/>
      </c>
      <c r="AC336" s="12">
        <f t="shared" si="160"/>
        <v>66.819999999999993</v>
      </c>
      <c r="AD336" s="13" t="str">
        <f t="shared" si="154"/>
        <v/>
      </c>
      <c r="AE336" s="12">
        <f t="shared" si="159"/>
        <v>68.25599960000001</v>
      </c>
      <c r="AF336" s="12">
        <f t="shared" si="134"/>
        <v>66.655199760000002</v>
      </c>
      <c r="AG336" s="7" t="str">
        <f t="shared" si="139"/>
        <v/>
      </c>
      <c r="AH336" s="12">
        <f t="shared" si="161"/>
        <v>61.189999</v>
      </c>
      <c r="AI336" s="13" t="str">
        <f t="shared" si="155"/>
        <v/>
      </c>
      <c r="AK336" s="12">
        <f t="shared" si="140"/>
        <v>1.7148003600000123</v>
      </c>
      <c r="AL336" s="12">
        <f t="shared" si="141"/>
        <v>-1.8460009599999978</v>
      </c>
      <c r="AM336" s="7" t="str">
        <f t="shared" si="142"/>
        <v/>
      </c>
      <c r="AN336" s="7" t="str">
        <f t="shared" si="143"/>
        <v/>
      </c>
      <c r="AO336" s="12">
        <f t="shared" si="149"/>
        <v>1.7561531988335162</v>
      </c>
      <c r="AP336" s="12">
        <f t="shared" si="150"/>
        <v>-1.8461621570935733</v>
      </c>
      <c r="AQ336" s="7" t="str">
        <f t="shared" si="144"/>
        <v/>
      </c>
      <c r="AR336" s="7" t="str">
        <f t="shared" si="145"/>
        <v/>
      </c>
      <c r="AS336" s="12">
        <f t="shared" si="151"/>
        <v>1.6007998400000076</v>
      </c>
      <c r="AT336" s="12">
        <f t="shared" si="152"/>
        <v>-1.7148003599999981</v>
      </c>
      <c r="AU336" s="7" t="str">
        <f t="shared" si="146"/>
        <v/>
      </c>
      <c r="AV336" s="7" t="str">
        <f t="shared" si="147"/>
        <v/>
      </c>
    </row>
    <row r="337" spans="12:48" x14ac:dyDescent="0.25">
      <c r="L337" s="11">
        <v>43223</v>
      </c>
      <c r="M337" s="7">
        <v>67.680000000000007</v>
      </c>
      <c r="N337" s="12">
        <v>68.599997999999999</v>
      </c>
      <c r="O337" s="12">
        <v>67.209998999999996</v>
      </c>
      <c r="P337" s="12">
        <v>68.430000000000007</v>
      </c>
      <c r="Q337" s="7">
        <v>789367</v>
      </c>
      <c r="R337" s="12">
        <f t="shared" si="156"/>
        <v>68.430000000000007</v>
      </c>
      <c r="S337" s="12">
        <v>68.197560278378674</v>
      </c>
      <c r="T337" s="12">
        <v>68.430000000000007</v>
      </c>
      <c r="U337" s="12">
        <f t="shared" si="148"/>
        <v>68.055999600000007</v>
      </c>
      <c r="V337" s="12">
        <f t="shared" si="135"/>
        <v>66.455199759999999</v>
      </c>
      <c r="W337" s="7" t="str">
        <f t="shared" si="157"/>
        <v/>
      </c>
      <c r="X337" s="12">
        <f t="shared" si="136"/>
        <v>65.169998000000007</v>
      </c>
      <c r="Y337" s="13" t="str">
        <f t="shared" si="153"/>
        <v/>
      </c>
      <c r="Z337" s="12">
        <f t="shared" si="158"/>
        <v>68.068381601207491</v>
      </c>
      <c r="AA337" s="12">
        <f t="shared" si="137"/>
        <v>66.384915979477043</v>
      </c>
      <c r="AB337" s="7" t="str">
        <f t="shared" si="138"/>
        <v/>
      </c>
      <c r="AC337" s="12">
        <f t="shared" si="160"/>
        <v>66.819999999999993</v>
      </c>
      <c r="AD337" s="13" t="str">
        <f t="shared" si="154"/>
        <v/>
      </c>
      <c r="AE337" s="12">
        <f t="shared" si="159"/>
        <v>68.380000199999998</v>
      </c>
      <c r="AF337" s="12">
        <f t="shared" si="134"/>
        <v>66.886399719999986</v>
      </c>
      <c r="AG337" s="7" t="str">
        <f t="shared" si="139"/>
        <v/>
      </c>
      <c r="AH337" s="12">
        <f t="shared" si="161"/>
        <v>61.189999</v>
      </c>
      <c r="AI337" s="13" t="str">
        <f t="shared" si="155"/>
        <v/>
      </c>
      <c r="AK337" s="12">
        <f t="shared" si="140"/>
        <v>1.6007998400000076</v>
      </c>
      <c r="AL337" s="12">
        <f t="shared" si="141"/>
        <v>-1.7148003600000123</v>
      </c>
      <c r="AM337" s="7" t="str">
        <f t="shared" si="142"/>
        <v/>
      </c>
      <c r="AN337" s="7" t="str">
        <f t="shared" si="143"/>
        <v/>
      </c>
      <c r="AO337" s="12">
        <f t="shared" si="149"/>
        <v>1.6834656217304484</v>
      </c>
      <c r="AP337" s="12">
        <f t="shared" si="150"/>
        <v>-1.7561531988335162</v>
      </c>
      <c r="AQ337" s="7" t="str">
        <f t="shared" si="144"/>
        <v/>
      </c>
      <c r="AR337" s="7" t="str">
        <f t="shared" si="145"/>
        <v/>
      </c>
      <c r="AS337" s="12">
        <f t="shared" si="151"/>
        <v>1.493600480000012</v>
      </c>
      <c r="AT337" s="12">
        <f t="shared" si="152"/>
        <v>-1.6007998400000076</v>
      </c>
      <c r="AU337" s="7" t="str">
        <f t="shared" si="146"/>
        <v/>
      </c>
      <c r="AV337" s="7" t="str">
        <f t="shared" si="147"/>
        <v/>
      </c>
    </row>
    <row r="338" spans="12:48" x14ac:dyDescent="0.25">
      <c r="L338" s="11">
        <v>43224</v>
      </c>
      <c r="M338" s="7">
        <v>68.5</v>
      </c>
      <c r="N338" s="12">
        <v>69.970000999999996</v>
      </c>
      <c r="O338" s="12">
        <v>68.120002999999997</v>
      </c>
      <c r="P338" s="12">
        <v>69.720000999999996</v>
      </c>
      <c r="Q338" s="7">
        <v>691219</v>
      </c>
      <c r="R338" s="12">
        <f t="shared" si="156"/>
        <v>69.720000999999996</v>
      </c>
      <c r="S338" s="12">
        <v>68.322564717506054</v>
      </c>
      <c r="T338" s="12">
        <v>69.720000999999996</v>
      </c>
      <c r="U338" s="12">
        <f t="shared" si="148"/>
        <v>68.380000199999998</v>
      </c>
      <c r="V338" s="12">
        <f t="shared" si="135"/>
        <v>66.646399720000005</v>
      </c>
      <c r="W338" s="7" t="str">
        <f t="shared" si="157"/>
        <v/>
      </c>
      <c r="X338" s="12">
        <f t="shared" si="136"/>
        <v>65.169998000000007</v>
      </c>
      <c r="Y338" s="13" t="str">
        <f t="shared" si="153"/>
        <v/>
      </c>
      <c r="Z338" s="12">
        <f t="shared" si="158"/>
        <v>68.800355446081269</v>
      </c>
      <c r="AA338" s="12">
        <f t="shared" si="137"/>
        <v>66.703902109497037</v>
      </c>
      <c r="AB338" s="7" t="str">
        <f t="shared" si="138"/>
        <v/>
      </c>
      <c r="AC338" s="12">
        <f t="shared" si="160"/>
        <v>66.819999999999993</v>
      </c>
      <c r="AD338" s="13" t="str">
        <f t="shared" si="154"/>
        <v/>
      </c>
      <c r="AE338" s="12">
        <f t="shared" si="159"/>
        <v>68.812000800000007</v>
      </c>
      <c r="AF338" s="12">
        <f t="shared" si="134"/>
        <v>67.275199919999991</v>
      </c>
      <c r="AG338" s="7" t="str">
        <f t="shared" si="139"/>
        <v/>
      </c>
      <c r="AH338" s="12">
        <f t="shared" si="161"/>
        <v>61.189999</v>
      </c>
      <c r="AI338" s="13" t="str">
        <f t="shared" si="155"/>
        <v/>
      </c>
      <c r="AK338" s="12">
        <f t="shared" si="140"/>
        <v>1.7336004799999927</v>
      </c>
      <c r="AL338" s="12">
        <f t="shared" si="141"/>
        <v>-1.6007998400000076</v>
      </c>
      <c r="AM338" s="7" t="str">
        <f t="shared" si="142"/>
        <v/>
      </c>
      <c r="AN338" s="7" t="str">
        <f t="shared" si="143"/>
        <v/>
      </c>
      <c r="AO338" s="12">
        <f t="shared" si="149"/>
        <v>2.0964533365842328</v>
      </c>
      <c r="AP338" s="12">
        <f t="shared" si="150"/>
        <v>-1.6834656217304484</v>
      </c>
      <c r="AQ338" s="7" t="str">
        <f t="shared" si="144"/>
        <v/>
      </c>
      <c r="AR338" s="7" t="str">
        <f t="shared" si="145"/>
        <v/>
      </c>
      <c r="AS338" s="12">
        <f t="shared" si="151"/>
        <v>1.5368008800000155</v>
      </c>
      <c r="AT338" s="12">
        <f t="shared" si="152"/>
        <v>-1.493600480000012</v>
      </c>
      <c r="AU338" s="7" t="str">
        <f t="shared" si="146"/>
        <v/>
      </c>
      <c r="AV338" s="7" t="str">
        <f t="shared" si="147"/>
        <v/>
      </c>
    </row>
    <row r="339" spans="12:48" x14ac:dyDescent="0.25">
      <c r="L339" s="11">
        <v>43227</v>
      </c>
      <c r="M339" s="7">
        <v>69.849997999999999</v>
      </c>
      <c r="N339" s="12">
        <v>70.839995999999999</v>
      </c>
      <c r="O339" s="12">
        <v>69.510002</v>
      </c>
      <c r="P339" s="12">
        <v>70.730002999999996</v>
      </c>
      <c r="Q339" s="7">
        <v>690876</v>
      </c>
      <c r="R339" s="12">
        <f t="shared" si="156"/>
        <v>70.730002999999996</v>
      </c>
      <c r="S339" s="12">
        <v>71.579798545293031</v>
      </c>
      <c r="T339" s="12">
        <v>71.730002999999996</v>
      </c>
      <c r="U339" s="12">
        <f t="shared" si="148"/>
        <v>68.812000800000007</v>
      </c>
      <c r="V339" s="12">
        <f t="shared" si="135"/>
        <v>66.955199919999998</v>
      </c>
      <c r="W339" s="7" t="str">
        <f t="shared" si="157"/>
        <v/>
      </c>
      <c r="X339" s="12">
        <f t="shared" si="136"/>
        <v>65.169998000000007</v>
      </c>
      <c r="Y339" s="13" t="str">
        <f t="shared" si="153"/>
        <v/>
      </c>
      <c r="Z339" s="12">
        <f t="shared" si="158"/>
        <v>69.375237561595981</v>
      </c>
      <c r="AA339" s="12">
        <f t="shared" si="137"/>
        <v>66.907444107469104</v>
      </c>
      <c r="AB339" s="7" t="str">
        <f t="shared" si="138"/>
        <v/>
      </c>
      <c r="AC339" s="12">
        <f t="shared" si="160"/>
        <v>66.819999999999993</v>
      </c>
      <c r="AD339" s="13" t="str">
        <f t="shared" si="154"/>
        <v/>
      </c>
      <c r="AE339" s="12">
        <f t="shared" si="159"/>
        <v>69.3740004</v>
      </c>
      <c r="AF339" s="12">
        <f t="shared" si="134"/>
        <v>67.457199919999994</v>
      </c>
      <c r="AG339" s="7" t="str">
        <f t="shared" si="139"/>
        <v/>
      </c>
      <c r="AH339" s="12">
        <f t="shared" si="161"/>
        <v>61.189999</v>
      </c>
      <c r="AI339" s="13" t="str">
        <f t="shared" si="155"/>
        <v/>
      </c>
      <c r="AK339" s="12">
        <f t="shared" si="140"/>
        <v>1.8568008800000086</v>
      </c>
      <c r="AL339" s="12">
        <f t="shared" si="141"/>
        <v>-1.7336004799999927</v>
      </c>
      <c r="AM339" s="7" t="str">
        <f t="shared" si="142"/>
        <v/>
      </c>
      <c r="AN339" s="7" t="str">
        <f t="shared" si="143"/>
        <v/>
      </c>
      <c r="AO339" s="12">
        <f t="shared" si="149"/>
        <v>2.4677934541268769</v>
      </c>
      <c r="AP339" s="12">
        <f t="shared" si="150"/>
        <v>-2.0964533365842328</v>
      </c>
      <c r="AQ339" s="7" t="str">
        <f t="shared" si="144"/>
        <v/>
      </c>
      <c r="AR339" s="7" t="str">
        <f t="shared" si="145"/>
        <v/>
      </c>
      <c r="AS339" s="12">
        <f t="shared" si="151"/>
        <v>1.9168004800000062</v>
      </c>
      <c r="AT339" s="12">
        <f t="shared" si="152"/>
        <v>-1.5368008800000155</v>
      </c>
      <c r="AU339" s="7" t="str">
        <f t="shared" si="146"/>
        <v/>
      </c>
      <c r="AV339" s="7" t="str">
        <f t="shared" si="147"/>
        <v/>
      </c>
    </row>
    <row r="340" spans="12:48" x14ac:dyDescent="0.25">
      <c r="L340" s="11">
        <v>43228</v>
      </c>
      <c r="M340" s="7">
        <v>70.029999000000004</v>
      </c>
      <c r="N340" s="12">
        <v>70.400002000000001</v>
      </c>
      <c r="O340" s="12">
        <v>67.629997000000003</v>
      </c>
      <c r="P340" s="12">
        <v>69.059997999999993</v>
      </c>
      <c r="Q340" s="7">
        <v>758916</v>
      </c>
      <c r="R340" s="12">
        <f t="shared" si="156"/>
        <v>69.059997999999993</v>
      </c>
      <c r="S340" s="12">
        <v>70.091050676335598</v>
      </c>
      <c r="T340" s="12">
        <v>69.059997999999993</v>
      </c>
      <c r="U340" s="12">
        <f t="shared" si="148"/>
        <v>69.174000399999997</v>
      </c>
      <c r="V340" s="12">
        <f t="shared" si="135"/>
        <v>67.177199919999993</v>
      </c>
      <c r="W340" s="7" t="str">
        <f t="shared" si="157"/>
        <v/>
      </c>
      <c r="X340" s="12">
        <f t="shared" si="136"/>
        <v>65.169998000000007</v>
      </c>
      <c r="Y340" s="13" t="str">
        <f t="shared" si="153"/>
        <v/>
      </c>
      <c r="Z340" s="12">
        <f t="shared" si="158"/>
        <v>69.833016710053727</v>
      </c>
      <c r="AA340" s="12">
        <f t="shared" si="137"/>
        <v>67.206583906695172</v>
      </c>
      <c r="AB340" s="7" t="str">
        <f t="shared" si="138"/>
        <v/>
      </c>
      <c r="AC340" s="12">
        <f t="shared" si="160"/>
        <v>66.819999999999993</v>
      </c>
      <c r="AD340" s="13" t="str">
        <f t="shared" si="154"/>
        <v/>
      </c>
      <c r="AE340" s="12">
        <f t="shared" si="159"/>
        <v>70.016000199999993</v>
      </c>
      <c r="AF340" s="12">
        <f t="shared" si="134"/>
        <v>67.807999919999986</v>
      </c>
      <c r="AG340" s="7" t="str">
        <f t="shared" si="139"/>
        <v/>
      </c>
      <c r="AH340" s="12">
        <f t="shared" si="161"/>
        <v>61.189999</v>
      </c>
      <c r="AI340" s="13" t="str">
        <f t="shared" si="155"/>
        <v/>
      </c>
      <c r="AK340" s="12">
        <f t="shared" si="140"/>
        <v>1.9968004800000045</v>
      </c>
      <c r="AL340" s="12">
        <f t="shared" si="141"/>
        <v>-1.8568008800000086</v>
      </c>
      <c r="AM340" s="7" t="str">
        <f t="shared" si="142"/>
        <v/>
      </c>
      <c r="AN340" s="7" t="str">
        <f t="shared" si="143"/>
        <v/>
      </c>
      <c r="AO340" s="12">
        <f t="shared" si="149"/>
        <v>2.6264328033585542</v>
      </c>
      <c r="AP340" s="12">
        <f t="shared" si="150"/>
        <v>-2.4677934541268769</v>
      </c>
      <c r="AQ340" s="7" t="str">
        <f t="shared" si="144"/>
        <v/>
      </c>
      <c r="AR340" s="7" t="str">
        <f t="shared" si="145"/>
        <v/>
      </c>
      <c r="AS340" s="12">
        <f t="shared" si="151"/>
        <v>2.2080002800000074</v>
      </c>
      <c r="AT340" s="12">
        <f t="shared" si="152"/>
        <v>-1.9168004800000062</v>
      </c>
      <c r="AU340" s="7" t="str">
        <f t="shared" si="146"/>
        <v/>
      </c>
      <c r="AV340" s="7" t="str">
        <f t="shared" si="147"/>
        <v/>
      </c>
    </row>
    <row r="341" spans="12:48" x14ac:dyDescent="0.25">
      <c r="L341" s="11">
        <v>43229</v>
      </c>
      <c r="M341" s="7">
        <v>70.050003000000004</v>
      </c>
      <c r="N341" s="12">
        <v>71.360000999999997</v>
      </c>
      <c r="O341" s="12">
        <v>69.849997999999999</v>
      </c>
      <c r="P341" s="12">
        <v>71.139999000000003</v>
      </c>
      <c r="Q341" s="7">
        <v>1253566</v>
      </c>
      <c r="R341" s="12">
        <f t="shared" si="156"/>
        <v>71.139999000000003</v>
      </c>
      <c r="S341" s="12">
        <v>70.97410933275529</v>
      </c>
      <c r="T341" s="12">
        <v>71.139999000000003</v>
      </c>
      <c r="U341" s="12">
        <f t="shared" si="148"/>
        <v>69.816000199999991</v>
      </c>
      <c r="V341" s="12">
        <f t="shared" si="135"/>
        <v>67.487999919999993</v>
      </c>
      <c r="W341" s="7" t="str">
        <f t="shared" si="157"/>
        <v/>
      </c>
      <c r="X341" s="12">
        <f t="shared" si="136"/>
        <v>65.169998000000007</v>
      </c>
      <c r="Y341" s="13" t="str">
        <f t="shared" si="153"/>
        <v/>
      </c>
      <c r="Z341" s="12">
        <f t="shared" si="158"/>
        <v>70.470369658569851</v>
      </c>
      <c r="AA341" s="12">
        <f t="shared" si="137"/>
        <v>67.513259569242877</v>
      </c>
      <c r="AB341" s="7" t="str">
        <f t="shared" si="138"/>
        <v/>
      </c>
      <c r="AC341" s="12">
        <f t="shared" si="160"/>
        <v>66.819999999999993</v>
      </c>
      <c r="AD341" s="13" t="str">
        <f t="shared" si="154"/>
        <v/>
      </c>
      <c r="AE341" s="12">
        <f t="shared" si="159"/>
        <v>70.602000399999994</v>
      </c>
      <c r="AF341" s="12">
        <f t="shared" si="134"/>
        <v>68.08079991999999</v>
      </c>
      <c r="AG341" s="7" t="str">
        <f t="shared" si="139"/>
        <v/>
      </c>
      <c r="AH341" s="12">
        <f t="shared" si="161"/>
        <v>61.189999</v>
      </c>
      <c r="AI341" s="13" t="str">
        <f t="shared" si="155"/>
        <v/>
      </c>
      <c r="AK341" s="12">
        <f t="shared" si="140"/>
        <v>2.3280002799999977</v>
      </c>
      <c r="AL341" s="12">
        <f t="shared" si="141"/>
        <v>-1.9968004800000045</v>
      </c>
      <c r="AM341" s="7" t="str">
        <f t="shared" si="142"/>
        <v/>
      </c>
      <c r="AN341" s="7" t="str">
        <f t="shared" si="143"/>
        <v/>
      </c>
      <c r="AO341" s="12">
        <f t="shared" si="149"/>
        <v>2.9571100893269744</v>
      </c>
      <c r="AP341" s="12">
        <f t="shared" si="150"/>
        <v>-2.6264328033585542</v>
      </c>
      <c r="AQ341" s="7" t="str">
        <f t="shared" si="144"/>
        <v/>
      </c>
      <c r="AR341" s="7" t="str">
        <f t="shared" si="145"/>
        <v/>
      </c>
      <c r="AS341" s="12">
        <f t="shared" si="151"/>
        <v>2.5212004800000045</v>
      </c>
      <c r="AT341" s="12">
        <f t="shared" si="152"/>
        <v>-2.2080002800000074</v>
      </c>
      <c r="AU341" s="7" t="str">
        <f t="shared" si="146"/>
        <v/>
      </c>
      <c r="AV341" s="7" t="str">
        <f t="shared" si="147"/>
        <v/>
      </c>
    </row>
    <row r="342" spans="12:48" x14ac:dyDescent="0.25">
      <c r="L342" s="11">
        <v>43230</v>
      </c>
      <c r="M342" s="7">
        <v>71.230002999999996</v>
      </c>
      <c r="N342" s="12">
        <v>71.889999000000003</v>
      </c>
      <c r="O342" s="12">
        <v>70.559997999999993</v>
      </c>
      <c r="P342" s="12">
        <v>71.360000999999997</v>
      </c>
      <c r="Q342" s="7">
        <v>863386</v>
      </c>
      <c r="R342" s="12">
        <f t="shared" si="156"/>
        <v>71.360000999999997</v>
      </c>
      <c r="S342" s="12">
        <v>71.38432502095921</v>
      </c>
      <c r="T342" s="12">
        <v>71.360000999999997</v>
      </c>
      <c r="U342" s="12">
        <f t="shared" si="148"/>
        <v>70.402000399999991</v>
      </c>
      <c r="V342" s="12">
        <f t="shared" si="135"/>
        <v>67.800799919999989</v>
      </c>
      <c r="W342" s="7" t="str">
        <f t="shared" si="157"/>
        <v/>
      </c>
      <c r="X342" s="12">
        <f t="shared" si="136"/>
        <v>65.169998000000007</v>
      </c>
      <c r="Y342" s="13" t="str">
        <f t="shared" si="153"/>
        <v/>
      </c>
      <c r="Z342" s="12">
        <f t="shared" si="158"/>
        <v>70.909384353937639</v>
      </c>
      <c r="AA342" s="12">
        <f t="shared" si="137"/>
        <v>67.887742735580517</v>
      </c>
      <c r="AB342" s="7" t="str">
        <f t="shared" si="138"/>
        <v/>
      </c>
      <c r="AC342" s="12">
        <f t="shared" si="160"/>
        <v>66.819999999999993</v>
      </c>
      <c r="AD342" s="13" t="str">
        <f t="shared" si="154"/>
        <v/>
      </c>
      <c r="AE342" s="12">
        <f t="shared" si="159"/>
        <v>70.797999599999997</v>
      </c>
      <c r="AF342" s="12">
        <f t="shared" si="134"/>
        <v>68.386399759999989</v>
      </c>
      <c r="AG342" s="7" t="str">
        <f t="shared" si="139"/>
        <v/>
      </c>
      <c r="AH342" s="12">
        <f t="shared" si="161"/>
        <v>61.189999</v>
      </c>
      <c r="AI342" s="13" t="str">
        <f t="shared" si="155"/>
        <v/>
      </c>
      <c r="AK342" s="12">
        <f t="shared" si="140"/>
        <v>2.6012004800000028</v>
      </c>
      <c r="AL342" s="12">
        <f t="shared" si="141"/>
        <v>-2.3280002799999977</v>
      </c>
      <c r="AM342" s="7" t="str">
        <f t="shared" si="142"/>
        <v/>
      </c>
      <c r="AN342" s="7" t="str">
        <f t="shared" si="143"/>
        <v/>
      </c>
      <c r="AO342" s="12">
        <f t="shared" si="149"/>
        <v>3.0216416183571226</v>
      </c>
      <c r="AP342" s="12">
        <f t="shared" si="150"/>
        <v>-2.9571100893269744</v>
      </c>
      <c r="AQ342" s="7" t="str">
        <f t="shared" si="144"/>
        <v/>
      </c>
      <c r="AR342" s="7" t="str">
        <f t="shared" si="145"/>
        <v/>
      </c>
      <c r="AS342" s="12">
        <f t="shared" si="151"/>
        <v>2.411599840000008</v>
      </c>
      <c r="AT342" s="12">
        <f t="shared" si="152"/>
        <v>-2.5212004800000045</v>
      </c>
      <c r="AU342" s="7" t="str">
        <f t="shared" si="146"/>
        <v/>
      </c>
      <c r="AV342" s="7" t="str">
        <f t="shared" si="147"/>
        <v/>
      </c>
    </row>
    <row r="343" spans="12:48" x14ac:dyDescent="0.25">
      <c r="L343" s="11">
        <v>43231</v>
      </c>
      <c r="M343" s="7">
        <v>71.449996999999996</v>
      </c>
      <c r="N343" s="12">
        <v>71.629997000000003</v>
      </c>
      <c r="O343" s="12">
        <v>70.449996999999996</v>
      </c>
      <c r="P343" s="12">
        <v>70.699996999999996</v>
      </c>
      <c r="Q343" s="7">
        <v>749808</v>
      </c>
      <c r="R343" s="12">
        <f t="shared" si="156"/>
        <v>70.699996999999996</v>
      </c>
      <c r="S343" s="12">
        <v>70.517638194345068</v>
      </c>
      <c r="T343" s="12">
        <v>70.699996999999996</v>
      </c>
      <c r="U343" s="12">
        <f t="shared" si="148"/>
        <v>70.597999600000009</v>
      </c>
      <c r="V343" s="12">
        <f t="shared" si="135"/>
        <v>68.146399759999994</v>
      </c>
      <c r="W343" s="7" t="str">
        <f t="shared" si="157"/>
        <v/>
      </c>
      <c r="X343" s="12">
        <f t="shared" si="136"/>
        <v>65.169998000000007</v>
      </c>
      <c r="Y343" s="13" t="str">
        <f t="shared" si="153"/>
        <v/>
      </c>
      <c r="Z343" s="12">
        <f t="shared" si="158"/>
        <v>70.6264694451216</v>
      </c>
      <c r="AA343" s="12">
        <f t="shared" si="137"/>
        <v>68.200695608065601</v>
      </c>
      <c r="AB343" s="7" t="str">
        <f t="shared" si="138"/>
        <v/>
      </c>
      <c r="AC343" s="12">
        <f t="shared" si="160"/>
        <v>66.819999999999993</v>
      </c>
      <c r="AD343" s="13" t="str">
        <f t="shared" si="154"/>
        <v/>
      </c>
      <c r="AE343" s="12">
        <f t="shared" si="159"/>
        <v>70.643998799999991</v>
      </c>
      <c r="AF343" s="12">
        <f t="shared" si="134"/>
        <v>68.647999799999994</v>
      </c>
      <c r="AG343" s="7" t="str">
        <f t="shared" si="139"/>
        <v/>
      </c>
      <c r="AH343" s="12">
        <f t="shared" si="161"/>
        <v>61.189999</v>
      </c>
      <c r="AI343" s="13" t="str">
        <f t="shared" si="155"/>
        <v/>
      </c>
      <c r="AK343" s="12">
        <f t="shared" si="140"/>
        <v>2.4515998400000143</v>
      </c>
      <c r="AL343" s="12">
        <f t="shared" si="141"/>
        <v>-2.6012004800000028</v>
      </c>
      <c r="AM343" s="7" t="str">
        <f t="shared" si="142"/>
        <v/>
      </c>
      <c r="AN343" s="7" t="str">
        <f t="shared" si="143"/>
        <v/>
      </c>
      <c r="AO343" s="12">
        <f t="shared" si="149"/>
        <v>2.4257738370559991</v>
      </c>
      <c r="AP343" s="12">
        <f t="shared" si="150"/>
        <v>-3.0216416183571226</v>
      </c>
      <c r="AQ343" s="7" t="str">
        <f t="shared" si="144"/>
        <v/>
      </c>
      <c r="AR343" s="7" t="str">
        <f t="shared" si="145"/>
        <v/>
      </c>
      <c r="AS343" s="12">
        <f t="shared" si="151"/>
        <v>1.9959989999999976</v>
      </c>
      <c r="AT343" s="12">
        <f t="shared" si="152"/>
        <v>-2.411599840000008</v>
      </c>
      <c r="AU343" s="7" t="str">
        <f t="shared" si="146"/>
        <v/>
      </c>
      <c r="AV343" s="7" t="str">
        <f t="shared" si="147"/>
        <v/>
      </c>
    </row>
    <row r="344" spans="12:48" x14ac:dyDescent="0.25">
      <c r="L344" s="11">
        <v>43234</v>
      </c>
      <c r="M344" s="7">
        <v>70.540001000000004</v>
      </c>
      <c r="N344" s="12">
        <v>71.260002</v>
      </c>
      <c r="O344" s="12">
        <v>70.260002</v>
      </c>
      <c r="P344" s="12">
        <v>70.959998999999996</v>
      </c>
      <c r="Q344" s="7">
        <v>634145</v>
      </c>
      <c r="R344" s="12">
        <f t="shared" si="156"/>
        <v>70.959998999999996</v>
      </c>
      <c r="S344" s="12">
        <v>70.165224001212806</v>
      </c>
      <c r="T344" s="12">
        <v>70.959998999999996</v>
      </c>
      <c r="U344" s="12">
        <f t="shared" si="148"/>
        <v>70.643998799999991</v>
      </c>
      <c r="V344" s="12">
        <f t="shared" si="135"/>
        <v>68.447999799999991</v>
      </c>
      <c r="W344" s="7" t="str">
        <f t="shared" si="157"/>
        <v/>
      </c>
      <c r="X344" s="12">
        <f t="shared" si="136"/>
        <v>65.169998000000007</v>
      </c>
      <c r="Y344" s="13" t="str">
        <f t="shared" si="153"/>
        <v/>
      </c>
      <c r="Z344" s="12">
        <f t="shared" si="158"/>
        <v>70.847094265067838</v>
      </c>
      <c r="AA344" s="12">
        <f t="shared" si="137"/>
        <v>68.451196593228374</v>
      </c>
      <c r="AB344" s="7" t="str">
        <f t="shared" si="138"/>
        <v/>
      </c>
      <c r="AC344" s="12">
        <f t="shared" si="160"/>
        <v>66.819999999999993</v>
      </c>
      <c r="AD344" s="13" t="str">
        <f t="shared" si="154"/>
        <v/>
      </c>
      <c r="AE344" s="12">
        <f t="shared" si="159"/>
        <v>71.293998799999997</v>
      </c>
      <c r="AF344" s="12">
        <f t="shared" si="134"/>
        <v>68.879999639999994</v>
      </c>
      <c r="AG344" s="7" t="str">
        <f t="shared" si="139"/>
        <v/>
      </c>
      <c r="AH344" s="12">
        <f t="shared" si="161"/>
        <v>61.189999</v>
      </c>
      <c r="AI344" s="13" t="str">
        <f t="shared" si="155"/>
        <v/>
      </c>
      <c r="AK344" s="12">
        <f t="shared" si="140"/>
        <v>2.1959990000000005</v>
      </c>
      <c r="AL344" s="12">
        <f t="shared" si="141"/>
        <v>-2.4515998400000143</v>
      </c>
      <c r="AM344" s="7" t="str">
        <f t="shared" si="142"/>
        <v/>
      </c>
      <c r="AN344" s="7" t="str">
        <f t="shared" si="143"/>
        <v/>
      </c>
      <c r="AO344" s="12">
        <f t="shared" si="149"/>
        <v>2.3958976718394638</v>
      </c>
      <c r="AP344" s="12">
        <f t="shared" si="150"/>
        <v>-2.4257738370559991</v>
      </c>
      <c r="AQ344" s="7" t="str">
        <f t="shared" si="144"/>
        <v/>
      </c>
      <c r="AR344" s="7" t="str">
        <f t="shared" si="145"/>
        <v/>
      </c>
      <c r="AS344" s="12">
        <f t="shared" si="151"/>
        <v>2.413999160000003</v>
      </c>
      <c r="AT344" s="12">
        <f t="shared" si="152"/>
        <v>-1.9959989999999976</v>
      </c>
      <c r="AU344" s="7" t="str">
        <f t="shared" si="146"/>
        <v/>
      </c>
      <c r="AV344" s="7" t="str">
        <f t="shared" si="147"/>
        <v/>
      </c>
    </row>
    <row r="345" spans="12:48" x14ac:dyDescent="0.25">
      <c r="L345" s="11">
        <v>43235</v>
      </c>
      <c r="M345" s="7">
        <v>71.150002000000001</v>
      </c>
      <c r="N345" s="12">
        <v>71.919998000000007</v>
      </c>
      <c r="O345" s="12">
        <v>70.419998000000007</v>
      </c>
      <c r="P345" s="12">
        <v>71.309997999999993</v>
      </c>
      <c r="Q345" s="7">
        <v>592826</v>
      </c>
      <c r="R345" s="12">
        <f t="shared" si="156"/>
        <v>71.309997999999993</v>
      </c>
      <c r="S345" s="12">
        <v>71.194174776066788</v>
      </c>
      <c r="T345" s="12">
        <v>72.309997999999993</v>
      </c>
      <c r="U345" s="12">
        <f t="shared" si="148"/>
        <v>71.093998799999994</v>
      </c>
      <c r="V345" s="12">
        <f t="shared" si="135"/>
        <v>68.679999639999991</v>
      </c>
      <c r="W345" s="7" t="str">
        <f t="shared" si="157"/>
        <v/>
      </c>
      <c r="X345" s="12">
        <f t="shared" si="136"/>
        <v>65.169998000000007</v>
      </c>
      <c r="Y345" s="13" t="str">
        <f t="shared" si="153"/>
        <v/>
      </c>
      <c r="Z345" s="12">
        <f t="shared" si="158"/>
        <v>70.807337102796168</v>
      </c>
      <c r="AA345" s="12">
        <f t="shared" si="137"/>
        <v>68.616312843912411</v>
      </c>
      <c r="AB345" s="7" t="str">
        <f t="shared" si="138"/>
        <v/>
      </c>
      <c r="AC345" s="12">
        <f t="shared" si="160"/>
        <v>66.819999999999993</v>
      </c>
      <c r="AD345" s="13" t="str">
        <f t="shared" si="154"/>
        <v/>
      </c>
      <c r="AE345" s="12">
        <f t="shared" si="159"/>
        <v>71.563998600000005</v>
      </c>
      <c r="AF345" s="12">
        <f t="shared" si="134"/>
        <v>69.146799560000005</v>
      </c>
      <c r="AG345" s="7" t="str">
        <f t="shared" si="139"/>
        <v/>
      </c>
      <c r="AH345" s="12">
        <f t="shared" si="161"/>
        <v>61.189999</v>
      </c>
      <c r="AI345" s="13" t="str">
        <f t="shared" si="155"/>
        <v/>
      </c>
      <c r="AK345" s="12">
        <f t="shared" si="140"/>
        <v>2.413999160000003</v>
      </c>
      <c r="AL345" s="12">
        <f t="shared" si="141"/>
        <v>-2.1959990000000005</v>
      </c>
      <c r="AM345" s="7" t="str">
        <f t="shared" si="142"/>
        <v/>
      </c>
      <c r="AN345" s="7" t="str">
        <f t="shared" si="143"/>
        <v/>
      </c>
      <c r="AO345" s="12">
        <f t="shared" si="149"/>
        <v>2.1910242588837576</v>
      </c>
      <c r="AP345" s="12">
        <f t="shared" si="150"/>
        <v>-2.3958976718394638</v>
      </c>
      <c r="AQ345" s="7" t="str">
        <f t="shared" si="144"/>
        <v/>
      </c>
      <c r="AR345" s="7" t="str">
        <f t="shared" si="145"/>
        <v/>
      </c>
      <c r="AS345" s="12">
        <f t="shared" si="151"/>
        <v>2.4171990399999999</v>
      </c>
      <c r="AT345" s="12">
        <f t="shared" si="152"/>
        <v>-2.413999160000003</v>
      </c>
      <c r="AU345" s="7" t="str">
        <f t="shared" si="146"/>
        <v/>
      </c>
      <c r="AV345" s="7" t="str">
        <f t="shared" si="147"/>
        <v/>
      </c>
    </row>
    <row r="346" spans="12:48" x14ac:dyDescent="0.25">
      <c r="L346" s="11">
        <v>43236</v>
      </c>
      <c r="M346" s="7">
        <v>71.019997000000004</v>
      </c>
      <c r="N346" s="12">
        <v>71.589995999999999</v>
      </c>
      <c r="O346" s="12">
        <v>70.660004000000001</v>
      </c>
      <c r="P346" s="12">
        <v>71.489998</v>
      </c>
      <c r="Q346" s="7">
        <v>815289</v>
      </c>
      <c r="R346" s="12">
        <f t="shared" si="156"/>
        <v>71.489998</v>
      </c>
      <c r="S346" s="12">
        <v>70.775323521396928</v>
      </c>
      <c r="T346" s="12">
        <v>72.489998</v>
      </c>
      <c r="U346" s="12">
        <f t="shared" si="148"/>
        <v>71.163998599999999</v>
      </c>
      <c r="V346" s="12">
        <f t="shared" si="135"/>
        <v>68.866799560000004</v>
      </c>
      <c r="W346" s="7" t="str">
        <f t="shared" si="157"/>
        <v/>
      </c>
      <c r="X346" s="12">
        <f t="shared" si="136"/>
        <v>65.169998000000007</v>
      </c>
      <c r="Y346" s="13" t="str">
        <f t="shared" si="153"/>
        <v/>
      </c>
      <c r="Z346" s="12">
        <f t="shared" si="158"/>
        <v>70.979815055845052</v>
      </c>
      <c r="AA346" s="12">
        <f t="shared" si="137"/>
        <v>68.800870712894593</v>
      </c>
      <c r="AB346" s="7" t="str">
        <f t="shared" si="138"/>
        <v/>
      </c>
      <c r="AC346" s="12">
        <f t="shared" si="160"/>
        <v>66.819999999999993</v>
      </c>
      <c r="AD346" s="13" t="str">
        <f t="shared" si="154"/>
        <v/>
      </c>
      <c r="AE346" s="12">
        <f t="shared" si="159"/>
        <v>71.789997999999997</v>
      </c>
      <c r="AF346" s="12">
        <f t="shared" si="134"/>
        <v>69.323599479999999</v>
      </c>
      <c r="AG346" s="7" t="str">
        <f t="shared" si="139"/>
        <v/>
      </c>
      <c r="AH346" s="12">
        <f t="shared" si="161"/>
        <v>61.189999</v>
      </c>
      <c r="AI346" s="13" t="str">
        <f t="shared" si="155"/>
        <v/>
      </c>
      <c r="AK346" s="12">
        <f t="shared" si="140"/>
        <v>2.2971990399999953</v>
      </c>
      <c r="AL346" s="12">
        <f t="shared" si="141"/>
        <v>-2.413999160000003</v>
      </c>
      <c r="AM346" s="7" t="str">
        <f t="shared" si="142"/>
        <v/>
      </c>
      <c r="AN346" s="7" t="str">
        <f t="shared" si="143"/>
        <v/>
      </c>
      <c r="AO346" s="12">
        <f t="shared" si="149"/>
        <v>2.1789443429504587</v>
      </c>
      <c r="AP346" s="12">
        <f t="shared" si="150"/>
        <v>-2.1910242588837576</v>
      </c>
      <c r="AQ346" s="7" t="str">
        <f t="shared" si="144"/>
        <v/>
      </c>
      <c r="AR346" s="7" t="str">
        <f t="shared" si="145"/>
        <v/>
      </c>
      <c r="AS346" s="12">
        <f t="shared" si="151"/>
        <v>2.4663985199999985</v>
      </c>
      <c r="AT346" s="12">
        <f t="shared" si="152"/>
        <v>-2.4171990399999999</v>
      </c>
      <c r="AU346" s="7" t="str">
        <f t="shared" si="146"/>
        <v/>
      </c>
      <c r="AV346" s="7" t="str">
        <f t="shared" si="147"/>
        <v/>
      </c>
    </row>
    <row r="347" spans="12:48" x14ac:dyDescent="0.25">
      <c r="L347" s="11">
        <v>43237</v>
      </c>
      <c r="M347" s="7">
        <v>71.559997999999993</v>
      </c>
      <c r="N347" s="12">
        <v>72.300003000000004</v>
      </c>
      <c r="O347" s="12">
        <v>71.089995999999999</v>
      </c>
      <c r="P347" s="12">
        <v>71.489998</v>
      </c>
      <c r="Q347" s="7">
        <v>574279</v>
      </c>
      <c r="R347" s="12">
        <f t="shared" si="156"/>
        <v>71.489998</v>
      </c>
      <c r="S347" s="12">
        <v>72.246714786203725</v>
      </c>
      <c r="T347" s="12">
        <v>72.489998</v>
      </c>
      <c r="U347" s="12">
        <f t="shared" si="148"/>
        <v>71.189998000000003</v>
      </c>
      <c r="V347" s="12">
        <f t="shared" si="135"/>
        <v>69.043599479999997</v>
      </c>
      <c r="W347" s="7" t="str">
        <f t="shared" si="157"/>
        <v/>
      </c>
      <c r="X347" s="12">
        <f t="shared" si="136"/>
        <v>65.169998000000007</v>
      </c>
      <c r="Y347" s="13" t="str">
        <f t="shared" si="153"/>
        <v/>
      </c>
      <c r="Z347" s="12">
        <f t="shared" si="158"/>
        <v>71.224797435150293</v>
      </c>
      <c r="AA347" s="12">
        <f t="shared" si="137"/>
        <v>68.993658501780757</v>
      </c>
      <c r="AB347" s="7" t="str">
        <f t="shared" si="138"/>
        <v/>
      </c>
      <c r="AC347" s="12">
        <f t="shared" si="160"/>
        <v>66.819999999999993</v>
      </c>
      <c r="AD347" s="13" t="str">
        <f t="shared" si="154"/>
        <v/>
      </c>
      <c r="AE347" s="12">
        <f t="shared" si="159"/>
        <v>71.705998399999999</v>
      </c>
      <c r="AF347" s="12">
        <f t="shared" si="134"/>
        <v>69.439199480000013</v>
      </c>
      <c r="AG347" s="7" t="str">
        <f t="shared" si="139"/>
        <v/>
      </c>
      <c r="AH347" s="12">
        <f t="shared" si="161"/>
        <v>61.189999</v>
      </c>
      <c r="AI347" s="13" t="str">
        <f t="shared" si="155"/>
        <v/>
      </c>
      <c r="AK347" s="12">
        <f t="shared" si="140"/>
        <v>2.1463985200000053</v>
      </c>
      <c r="AL347" s="12">
        <f t="shared" si="141"/>
        <v>-2.2971990399999953</v>
      </c>
      <c r="AM347" s="7" t="str">
        <f t="shared" si="142"/>
        <v/>
      </c>
      <c r="AN347" s="7" t="str">
        <f t="shared" si="143"/>
        <v/>
      </c>
      <c r="AO347" s="12">
        <f t="shared" si="149"/>
        <v>2.2311389333695359</v>
      </c>
      <c r="AP347" s="12">
        <f t="shared" si="150"/>
        <v>-2.1789443429504587</v>
      </c>
      <c r="AQ347" s="7" t="str">
        <f t="shared" si="144"/>
        <v/>
      </c>
      <c r="AR347" s="7" t="str">
        <f t="shared" si="145"/>
        <v/>
      </c>
      <c r="AS347" s="12">
        <f t="shared" si="151"/>
        <v>2.2667989199999852</v>
      </c>
      <c r="AT347" s="12">
        <f t="shared" si="152"/>
        <v>-2.4663985199999985</v>
      </c>
      <c r="AU347" s="7" t="str">
        <f t="shared" si="146"/>
        <v/>
      </c>
      <c r="AV347" s="7" t="str">
        <f t="shared" si="147"/>
        <v/>
      </c>
    </row>
    <row r="348" spans="12:48" x14ac:dyDescent="0.25">
      <c r="L348" s="11">
        <v>43238</v>
      </c>
      <c r="M348" s="7">
        <v>71.599997999999999</v>
      </c>
      <c r="N348" s="12">
        <v>71.75</v>
      </c>
      <c r="O348" s="12">
        <v>70.989998</v>
      </c>
      <c r="P348" s="12">
        <v>71.279999000000004</v>
      </c>
      <c r="Q348" s="7">
        <v>562639</v>
      </c>
      <c r="R348" s="12">
        <f t="shared" si="156"/>
        <v>71.279999000000004</v>
      </c>
      <c r="S348" s="12">
        <v>71.742550090871234</v>
      </c>
      <c r="T348" s="12">
        <v>70.279999000000004</v>
      </c>
      <c r="U348" s="12">
        <f t="shared" si="148"/>
        <v>71.305998399999993</v>
      </c>
      <c r="V348" s="12">
        <f t="shared" si="135"/>
        <v>69.199199480000004</v>
      </c>
      <c r="W348" s="7" t="str">
        <f t="shared" si="157"/>
        <v/>
      </c>
      <c r="X348" s="12">
        <f t="shared" si="136"/>
        <v>65.169998000000007</v>
      </c>
      <c r="Y348" s="13" t="str">
        <f t="shared" si="153"/>
        <v/>
      </c>
      <c r="Z348" s="12">
        <f t="shared" si="158"/>
        <v>71.835341542540348</v>
      </c>
      <c r="AA348" s="12">
        <f t="shared" si="137"/>
        <v>69.294991169074947</v>
      </c>
      <c r="AB348" s="7" t="str">
        <f t="shared" si="138"/>
        <v/>
      </c>
      <c r="AC348" s="12">
        <f t="shared" si="160"/>
        <v>66.819999999999993</v>
      </c>
      <c r="AD348" s="13" t="str">
        <f t="shared" si="154"/>
        <v/>
      </c>
      <c r="AE348" s="12">
        <f t="shared" si="159"/>
        <v>72.161998199999999</v>
      </c>
      <c r="AF348" s="12">
        <f t="shared" ref="AF348:AF411" si="162">AVERAGE(T325:T349)</f>
        <v>69.679999359999996</v>
      </c>
      <c r="AG348" s="7" t="str">
        <f t="shared" si="139"/>
        <v/>
      </c>
      <c r="AH348" s="12">
        <f t="shared" si="161"/>
        <v>61.189999</v>
      </c>
      <c r="AI348" s="13" t="str">
        <f t="shared" si="155"/>
        <v/>
      </c>
      <c r="AK348" s="12">
        <f t="shared" si="140"/>
        <v>2.1067989199999886</v>
      </c>
      <c r="AL348" s="12">
        <f t="shared" si="141"/>
        <v>-2.1463985200000053</v>
      </c>
      <c r="AM348" s="7" t="str">
        <f t="shared" si="142"/>
        <v/>
      </c>
      <c r="AN348" s="7" t="str">
        <f t="shared" si="143"/>
        <v/>
      </c>
      <c r="AO348" s="12">
        <f t="shared" si="149"/>
        <v>2.5403503734654009</v>
      </c>
      <c r="AP348" s="12">
        <f t="shared" si="150"/>
        <v>-2.2311389333695359</v>
      </c>
      <c r="AQ348" s="7" t="str">
        <f t="shared" si="144"/>
        <v/>
      </c>
      <c r="AR348" s="7" t="str">
        <f t="shared" si="145"/>
        <v/>
      </c>
      <c r="AS348" s="12">
        <f t="shared" si="151"/>
        <v>2.4819988400000028</v>
      </c>
      <c r="AT348" s="12">
        <f t="shared" si="152"/>
        <v>-2.2667989199999852</v>
      </c>
      <c r="AU348" s="7" t="str">
        <f t="shared" si="146"/>
        <v/>
      </c>
      <c r="AV348" s="7" t="str">
        <f t="shared" si="147"/>
        <v/>
      </c>
    </row>
    <row r="349" spans="12:48" x14ac:dyDescent="0.25">
      <c r="L349" s="11">
        <v>43241</v>
      </c>
      <c r="M349" s="7">
        <v>71.470000999999996</v>
      </c>
      <c r="N349" s="12">
        <v>72.589995999999999</v>
      </c>
      <c r="O349" s="12">
        <v>71.25</v>
      </c>
      <c r="P349" s="12">
        <v>72.239998</v>
      </c>
      <c r="Q349" s="7">
        <v>211785</v>
      </c>
      <c r="R349" s="12">
        <f t="shared" si="156"/>
        <v>72.239998</v>
      </c>
      <c r="S349" s="12">
        <v>73.217944538163081</v>
      </c>
      <c r="T349" s="12">
        <v>73.239998</v>
      </c>
      <c r="U349" s="12">
        <f t="shared" si="148"/>
        <v>71.561998199999991</v>
      </c>
      <c r="V349" s="12">
        <f t="shared" ref="V349:V412" si="163">AVERAGE(P325:P349)</f>
        <v>69.439999360000002</v>
      </c>
      <c r="W349" s="7" t="str">
        <f t="shared" si="157"/>
        <v/>
      </c>
      <c r="X349" s="12">
        <f t="shared" ref="X349:X412" si="164">IF(W348&lt;&gt;"",R349,X348)</f>
        <v>65.169998000000007</v>
      </c>
      <c r="Y349" s="13" t="str">
        <f t="shared" si="153"/>
        <v/>
      </c>
      <c r="Z349" s="12">
        <f t="shared" si="158"/>
        <v>72.007421113050782</v>
      </c>
      <c r="AA349" s="12">
        <f t="shared" ref="AA349:AA412" si="165">AVERAGE(S326:S350)</f>
        <v>69.560868914956231</v>
      </c>
      <c r="AB349" s="7" t="str">
        <f t="shared" si="138"/>
        <v/>
      </c>
      <c r="AC349" s="12">
        <f t="shared" si="160"/>
        <v>66.819999999999993</v>
      </c>
      <c r="AD349" s="13" t="str">
        <f t="shared" si="154"/>
        <v/>
      </c>
      <c r="AE349" s="12">
        <f t="shared" si="159"/>
        <v>72.325997999999998</v>
      </c>
      <c r="AF349" s="12">
        <f t="shared" si="162"/>
        <v>69.904399359999999</v>
      </c>
      <c r="AG349" s="7" t="str">
        <f t="shared" si="139"/>
        <v/>
      </c>
      <c r="AH349" s="12">
        <f t="shared" si="161"/>
        <v>61.189999</v>
      </c>
      <c r="AI349" s="13" t="str">
        <f t="shared" si="155"/>
        <v/>
      </c>
      <c r="AK349" s="12">
        <f t="shared" si="140"/>
        <v>2.1219988399999892</v>
      </c>
      <c r="AL349" s="12">
        <f t="shared" si="141"/>
        <v>-2.1067989199999886</v>
      </c>
      <c r="AM349" s="7" t="str">
        <f t="shared" si="142"/>
        <v/>
      </c>
      <c r="AN349" s="7" t="str">
        <f t="shared" si="143"/>
        <v/>
      </c>
      <c r="AO349" s="12">
        <f t="shared" si="149"/>
        <v>2.446552198094551</v>
      </c>
      <c r="AP349" s="12">
        <f t="shared" si="150"/>
        <v>-2.5403503734654009</v>
      </c>
      <c r="AQ349" s="7" t="str">
        <f t="shared" si="144"/>
        <v/>
      </c>
      <c r="AR349" s="7" t="str">
        <f t="shared" si="145"/>
        <v/>
      </c>
      <c r="AS349" s="12">
        <f t="shared" si="151"/>
        <v>2.4215986399999991</v>
      </c>
      <c r="AT349" s="12">
        <f t="shared" si="152"/>
        <v>-2.4819988400000028</v>
      </c>
      <c r="AU349" s="7" t="str">
        <f t="shared" si="146"/>
        <v/>
      </c>
      <c r="AV349" s="7" t="str">
        <f t="shared" si="147"/>
        <v/>
      </c>
    </row>
    <row r="350" spans="12:48" x14ac:dyDescent="0.25">
      <c r="L350" s="11">
        <v>43242</v>
      </c>
      <c r="M350" s="7">
        <v>72.529999000000004</v>
      </c>
      <c r="N350" s="12">
        <v>72.830001999999993</v>
      </c>
      <c r="O350" s="12">
        <v>71.900002000000001</v>
      </c>
      <c r="P350" s="12">
        <v>72.129997000000003</v>
      </c>
      <c r="Q350" s="7">
        <v>119892</v>
      </c>
      <c r="R350" s="12">
        <f t="shared" si="156"/>
        <v>72.129997000000003</v>
      </c>
      <c r="S350" s="12">
        <v>72.054572628618928</v>
      </c>
      <c r="T350" s="12">
        <v>73.129997000000003</v>
      </c>
      <c r="U350" s="12">
        <f t="shared" si="148"/>
        <v>71.725998000000004</v>
      </c>
      <c r="V350" s="12">
        <f t="shared" si="163"/>
        <v>69.664399360000004</v>
      </c>
      <c r="W350" s="7" t="str">
        <f t="shared" si="157"/>
        <v/>
      </c>
      <c r="X350" s="12">
        <f t="shared" si="164"/>
        <v>65.169998000000007</v>
      </c>
      <c r="Y350" s="13" t="str">
        <f t="shared" si="153"/>
        <v/>
      </c>
      <c r="Z350" s="12">
        <f t="shared" si="158"/>
        <v>72.116738285556238</v>
      </c>
      <c r="AA350" s="12">
        <f t="shared" si="165"/>
        <v>69.705712629843845</v>
      </c>
      <c r="AB350" s="7" t="str">
        <f t="shared" ref="AB350:AB413" si="166" xml:space="preserve"> IF(AND(Z350&gt;AA350,Z349&lt;AA349),"BUY",IF(AND(Z350&lt;AA350,Z349&gt;AA349),"SELL",""))</f>
        <v/>
      </c>
      <c r="AC350" s="12">
        <f t="shared" si="160"/>
        <v>66.819999999999993</v>
      </c>
      <c r="AD350" s="13" t="str">
        <f t="shared" si="154"/>
        <v/>
      </c>
      <c r="AE350" s="12">
        <f t="shared" si="159"/>
        <v>72.195997599999998</v>
      </c>
      <c r="AF350" s="12">
        <f t="shared" si="162"/>
        <v>69.999199160000003</v>
      </c>
      <c r="AG350" s="7" t="str">
        <f t="shared" ref="AG350:AG413" si="167" xml:space="preserve"> IF(AND(AE350&gt;AF350,AE349&lt;AF349),"BUY",IF(AND(AE350&lt;AF350,AE349&gt;AF349),"SELL",""))</f>
        <v/>
      </c>
      <c r="AH350" s="12">
        <f t="shared" si="161"/>
        <v>61.189999</v>
      </c>
      <c r="AI350" s="13" t="str">
        <f t="shared" si="155"/>
        <v/>
      </c>
      <c r="AK350" s="12">
        <f t="shared" ref="AK350:AK413" si="168">U350-V350</f>
        <v>2.0615986399999997</v>
      </c>
      <c r="AL350" s="12">
        <f t="shared" ref="AL350:AL413" si="169">V349-U349</f>
        <v>-2.1219988399999892</v>
      </c>
      <c r="AM350" s="7" t="str">
        <f t="shared" ref="AM350:AM413" si="170">IF(AND(AK350&lt;0,AL350&lt;0),SUM(AK350:AL350),"")</f>
        <v/>
      </c>
      <c r="AN350" s="7" t="str">
        <f t="shared" ref="AN350:AN413" si="171">IF(AND(AK350&gt;0,AL350&gt;0),SUM(AK350:AL350),"")</f>
        <v/>
      </c>
      <c r="AO350" s="12">
        <f t="shared" si="149"/>
        <v>2.4110256557123932</v>
      </c>
      <c r="AP350" s="12">
        <f t="shared" si="150"/>
        <v>-2.446552198094551</v>
      </c>
      <c r="AQ350" s="7" t="str">
        <f t="shared" ref="AQ350:AQ413" si="172">IF(AND(AO350&lt;0,AP350&lt;0),SUM(AO350:AP350),"")</f>
        <v/>
      </c>
      <c r="AR350" s="7" t="str">
        <f t="shared" ref="AR350:AR413" si="173">IF(AND(AO350&gt;0,AP350&gt;0),SUM(AO350:AP350),"")</f>
        <v/>
      </c>
      <c r="AS350" s="12">
        <f t="shared" si="151"/>
        <v>2.1967984399999949</v>
      </c>
      <c r="AT350" s="12">
        <f t="shared" si="152"/>
        <v>-2.4215986399999991</v>
      </c>
      <c r="AU350" s="7" t="str">
        <f t="shared" ref="AU350:AU413" si="174">IF(AND(AS350&lt;0,AT350&lt;0),SUM(AS350:AT350),"")</f>
        <v/>
      </c>
      <c r="AV350" s="7" t="str">
        <f t="shared" ref="AV350:AV413" si="175">IF(AND(AS350&gt;0,AT350&gt;0),SUM(AS350:AT350),"")</f>
        <v/>
      </c>
    </row>
    <row r="351" spans="12:48" x14ac:dyDescent="0.25">
      <c r="L351" s="11">
        <v>43243</v>
      </c>
      <c r="M351" s="7">
        <v>72.110000999999997</v>
      </c>
      <c r="N351" s="12">
        <v>72.260002</v>
      </c>
      <c r="O351" s="12">
        <v>71.190002000000007</v>
      </c>
      <c r="P351" s="12">
        <v>71.839995999999999</v>
      </c>
      <c r="Q351" s="7">
        <v>723458</v>
      </c>
      <c r="R351" s="12">
        <f t="shared" si="156"/>
        <v>71.839995999999999</v>
      </c>
      <c r="S351" s="12">
        <v>71.321909383924222</v>
      </c>
      <c r="T351" s="12">
        <v>71.839995999999999</v>
      </c>
      <c r="U351" s="12">
        <f t="shared" si="148"/>
        <v>71.795997599999993</v>
      </c>
      <c r="V351" s="12">
        <f t="shared" si="163"/>
        <v>69.799199160000001</v>
      </c>
      <c r="W351" s="7" t="str">
        <f t="shared" si="157"/>
        <v/>
      </c>
      <c r="X351" s="12">
        <f t="shared" si="164"/>
        <v>65.169998000000007</v>
      </c>
      <c r="Y351" s="13" t="str">
        <f t="shared" si="153"/>
        <v/>
      </c>
      <c r="Z351" s="12">
        <f t="shared" si="158"/>
        <v>71.783961472039579</v>
      </c>
      <c r="AA351" s="12">
        <f t="shared" si="165"/>
        <v>69.849215124242278</v>
      </c>
      <c r="AB351" s="7" t="str">
        <f t="shared" si="166"/>
        <v/>
      </c>
      <c r="AC351" s="12">
        <f t="shared" si="160"/>
        <v>66.819999999999993</v>
      </c>
      <c r="AD351" s="13" t="str">
        <f t="shared" si="154"/>
        <v/>
      </c>
      <c r="AE351" s="12">
        <f t="shared" si="159"/>
        <v>71.839997799999992</v>
      </c>
      <c r="AF351" s="12">
        <f t="shared" si="162"/>
        <v>70.095999079999999</v>
      </c>
      <c r="AG351" s="7" t="str">
        <f t="shared" si="167"/>
        <v/>
      </c>
      <c r="AH351" s="12">
        <f t="shared" si="161"/>
        <v>61.189999</v>
      </c>
      <c r="AI351" s="13" t="str">
        <f t="shared" si="155"/>
        <v/>
      </c>
      <c r="AK351" s="12">
        <f t="shared" si="168"/>
        <v>1.9967984399999921</v>
      </c>
      <c r="AL351" s="12">
        <f t="shared" si="169"/>
        <v>-2.0615986399999997</v>
      </c>
      <c r="AM351" s="7" t="str">
        <f t="shared" si="170"/>
        <v/>
      </c>
      <c r="AN351" s="7" t="str">
        <f t="shared" si="171"/>
        <v/>
      </c>
      <c r="AO351" s="12">
        <f t="shared" si="149"/>
        <v>1.9347463477973008</v>
      </c>
      <c r="AP351" s="12">
        <f t="shared" si="150"/>
        <v>-2.4110256557123932</v>
      </c>
      <c r="AQ351" s="7" t="str">
        <f t="shared" si="172"/>
        <v/>
      </c>
      <c r="AR351" s="7" t="str">
        <f t="shared" si="173"/>
        <v/>
      </c>
      <c r="AS351" s="12">
        <f t="shared" si="151"/>
        <v>1.7439987199999933</v>
      </c>
      <c r="AT351" s="12">
        <f t="shared" si="152"/>
        <v>-2.1967984399999949</v>
      </c>
      <c r="AU351" s="7" t="str">
        <f t="shared" si="174"/>
        <v/>
      </c>
      <c r="AV351" s="7" t="str">
        <f t="shared" si="175"/>
        <v/>
      </c>
    </row>
    <row r="352" spans="12:48" x14ac:dyDescent="0.25">
      <c r="L352" s="11">
        <v>43244</v>
      </c>
      <c r="M352" s="7">
        <v>71.830001999999993</v>
      </c>
      <c r="N352" s="12">
        <v>72</v>
      </c>
      <c r="O352" s="12">
        <v>70.519997000000004</v>
      </c>
      <c r="P352" s="12">
        <v>70.709998999999996</v>
      </c>
      <c r="Q352" s="7">
        <v>702791</v>
      </c>
      <c r="R352" s="12">
        <f t="shared" si="156"/>
        <v>70.709998999999996</v>
      </c>
      <c r="S352" s="12">
        <v>70.582830718620428</v>
      </c>
      <c r="T352" s="12">
        <v>70.709998999999996</v>
      </c>
      <c r="U352" s="12">
        <f t="shared" si="148"/>
        <v>71.639997799999989</v>
      </c>
      <c r="V352" s="12">
        <f t="shared" si="163"/>
        <v>69.895999079999996</v>
      </c>
      <c r="W352" s="7" t="str">
        <f t="shared" si="157"/>
        <v/>
      </c>
      <c r="X352" s="12">
        <f t="shared" si="164"/>
        <v>65.169998000000007</v>
      </c>
      <c r="Y352" s="13" t="str">
        <f t="shared" si="153"/>
        <v/>
      </c>
      <c r="Z352" s="12">
        <f t="shared" si="158"/>
        <v>71.152943714593206</v>
      </c>
      <c r="AA352" s="12">
        <f t="shared" si="165"/>
        <v>69.911124124925308</v>
      </c>
      <c r="AB352" s="7" t="str">
        <f t="shared" si="166"/>
        <v/>
      </c>
      <c r="AC352" s="12">
        <f t="shared" si="160"/>
        <v>66.819999999999993</v>
      </c>
      <c r="AD352" s="13" t="str">
        <f t="shared" si="154"/>
        <v/>
      </c>
      <c r="AE352" s="12">
        <f t="shared" si="159"/>
        <v>71.359997399999997</v>
      </c>
      <c r="AF352" s="12">
        <f t="shared" si="162"/>
        <v>70.115999079999995</v>
      </c>
      <c r="AG352" s="7" t="str">
        <f t="shared" si="167"/>
        <v/>
      </c>
      <c r="AH352" s="12">
        <f t="shared" si="161"/>
        <v>61.189999</v>
      </c>
      <c r="AI352" s="13" t="str">
        <f t="shared" si="155"/>
        <v/>
      </c>
      <c r="AK352" s="12">
        <f t="shared" si="168"/>
        <v>1.7439987199999933</v>
      </c>
      <c r="AL352" s="12">
        <f t="shared" si="169"/>
        <v>-1.9967984399999921</v>
      </c>
      <c r="AM352" s="7" t="str">
        <f t="shared" si="170"/>
        <v/>
      </c>
      <c r="AN352" s="7" t="str">
        <f t="shared" si="171"/>
        <v/>
      </c>
      <c r="AO352" s="12">
        <f t="shared" si="149"/>
        <v>1.2418195896678981</v>
      </c>
      <c r="AP352" s="12">
        <f t="shared" si="150"/>
        <v>-1.9347463477973008</v>
      </c>
      <c r="AQ352" s="7" t="str">
        <f t="shared" si="172"/>
        <v/>
      </c>
      <c r="AR352" s="7" t="str">
        <f t="shared" si="173"/>
        <v/>
      </c>
      <c r="AS352" s="12">
        <f t="shared" si="151"/>
        <v>1.2439983200000029</v>
      </c>
      <c r="AT352" s="12">
        <f t="shared" si="152"/>
        <v>-1.7439987199999933</v>
      </c>
      <c r="AU352" s="7" t="str">
        <f t="shared" si="174"/>
        <v/>
      </c>
      <c r="AV352" s="7" t="str">
        <f t="shared" si="175"/>
        <v/>
      </c>
    </row>
    <row r="353" spans="12:48" x14ac:dyDescent="0.25">
      <c r="L353" s="11">
        <v>43245</v>
      </c>
      <c r="M353" s="7">
        <v>70.650002000000001</v>
      </c>
      <c r="N353" s="12">
        <v>70.800003000000004</v>
      </c>
      <c r="O353" s="12">
        <v>67.419998000000007</v>
      </c>
      <c r="P353" s="12">
        <v>67.879997000000003</v>
      </c>
      <c r="Q353" s="7">
        <v>640725</v>
      </c>
      <c r="R353" s="12">
        <f t="shared" si="156"/>
        <v>67.879997000000003</v>
      </c>
      <c r="S353" s="12">
        <v>68.587461303639415</v>
      </c>
      <c r="T353" s="12">
        <v>67.879997000000003</v>
      </c>
      <c r="U353" s="12">
        <f t="shared" si="148"/>
        <v>70.959997399999992</v>
      </c>
      <c r="V353" s="12">
        <f t="shared" si="163"/>
        <v>69.875999079999985</v>
      </c>
      <c r="W353" s="7" t="str">
        <f t="shared" si="157"/>
        <v/>
      </c>
      <c r="X353" s="12">
        <f t="shared" si="164"/>
        <v>65.169998000000007</v>
      </c>
      <c r="Y353" s="13" t="str">
        <f t="shared" si="153"/>
        <v/>
      </c>
      <c r="Z353" s="12">
        <f t="shared" si="158"/>
        <v>69.539869117027735</v>
      </c>
      <c r="AA353" s="12">
        <f t="shared" si="165"/>
        <v>69.733491659369335</v>
      </c>
      <c r="AB353" s="7" t="str">
        <f t="shared" si="166"/>
        <v>SELL</v>
      </c>
      <c r="AC353" s="12">
        <f t="shared" si="160"/>
        <v>66.819999999999993</v>
      </c>
      <c r="AD353" s="13" t="str">
        <f t="shared" si="154"/>
        <v/>
      </c>
      <c r="AE353" s="12">
        <f t="shared" si="159"/>
        <v>70.257998399999991</v>
      </c>
      <c r="AF353" s="12">
        <f t="shared" si="162"/>
        <v>70.079599239999993</v>
      </c>
      <c r="AG353" s="7" t="str">
        <f t="shared" si="167"/>
        <v/>
      </c>
      <c r="AH353" s="12">
        <f t="shared" si="161"/>
        <v>61.189999</v>
      </c>
      <c r="AI353" s="13" t="str">
        <f t="shared" si="155"/>
        <v/>
      </c>
      <c r="AK353" s="12">
        <f t="shared" si="168"/>
        <v>1.0839983200000063</v>
      </c>
      <c r="AL353" s="12">
        <f t="shared" si="169"/>
        <v>-1.7439987199999933</v>
      </c>
      <c r="AM353" s="7" t="str">
        <f t="shared" si="170"/>
        <v/>
      </c>
      <c r="AN353" s="7" t="str">
        <f t="shared" si="171"/>
        <v/>
      </c>
      <c r="AO353" s="12">
        <f t="shared" si="149"/>
        <v>-0.19362254234160048</v>
      </c>
      <c r="AP353" s="12">
        <f t="shared" si="150"/>
        <v>-1.2418195896678981</v>
      </c>
      <c r="AQ353" s="7">
        <f t="shared" si="172"/>
        <v>-1.4354421320094986</v>
      </c>
      <c r="AR353" s="7" t="str">
        <f t="shared" si="173"/>
        <v/>
      </c>
      <c r="AS353" s="12">
        <f t="shared" si="151"/>
        <v>0.17839915999999789</v>
      </c>
      <c r="AT353" s="12">
        <f t="shared" si="152"/>
        <v>-1.2439983200000029</v>
      </c>
      <c r="AU353" s="7" t="str">
        <f t="shared" si="174"/>
        <v/>
      </c>
      <c r="AV353" s="7" t="str">
        <f t="shared" si="175"/>
        <v/>
      </c>
    </row>
    <row r="354" spans="12:48" x14ac:dyDescent="0.25">
      <c r="L354" s="11">
        <v>43249</v>
      </c>
      <c r="M354" s="7">
        <v>66.489998</v>
      </c>
      <c r="N354" s="12">
        <v>67.349997999999999</v>
      </c>
      <c r="O354" s="12">
        <v>65.919998000000007</v>
      </c>
      <c r="P354" s="12">
        <v>66.730002999999996</v>
      </c>
      <c r="Q354" s="7">
        <v>955354</v>
      </c>
      <c r="R354" s="12">
        <f t="shared" si="156"/>
        <v>66.730002999999996</v>
      </c>
      <c r="S354" s="12">
        <v>65.152571550335679</v>
      </c>
      <c r="T354" s="12">
        <v>67.730002999999996</v>
      </c>
      <c r="U354" s="12">
        <f t="shared" si="148"/>
        <v>69.8579984</v>
      </c>
      <c r="V354" s="12">
        <f t="shared" si="163"/>
        <v>69.799599239999992</v>
      </c>
      <c r="W354" s="7" t="str">
        <f t="shared" si="157"/>
        <v/>
      </c>
      <c r="X354" s="12">
        <f t="shared" si="164"/>
        <v>65.169998000000007</v>
      </c>
      <c r="Y354" s="13" t="str">
        <f t="shared" si="153"/>
        <v/>
      </c>
      <c r="Z354" s="12">
        <f t="shared" si="158"/>
        <v>68.688371964411601</v>
      </c>
      <c r="AA354" s="12">
        <f t="shared" si="165"/>
        <v>69.792143515401463</v>
      </c>
      <c r="AB354" s="7" t="str">
        <f t="shared" si="166"/>
        <v/>
      </c>
      <c r="AC354" s="12">
        <f t="shared" si="160"/>
        <v>66.730002999999996</v>
      </c>
      <c r="AD354" s="13">
        <f t="shared" si="154"/>
        <v>-1.3468572283746871E-3</v>
      </c>
      <c r="AE354" s="12">
        <f t="shared" si="159"/>
        <v>69.47399879999999</v>
      </c>
      <c r="AF354" s="12">
        <f t="shared" si="162"/>
        <v>70.139999320000001</v>
      </c>
      <c r="AG354" s="7" t="str">
        <f t="shared" si="167"/>
        <v>SELL</v>
      </c>
      <c r="AH354" s="12">
        <f t="shared" si="161"/>
        <v>61.189999</v>
      </c>
      <c r="AI354" s="13" t="str">
        <f t="shared" si="155"/>
        <v/>
      </c>
      <c r="AK354" s="12">
        <f t="shared" si="168"/>
        <v>5.8399160000007555E-2</v>
      </c>
      <c r="AL354" s="12">
        <f t="shared" si="169"/>
        <v>-1.0839983200000063</v>
      </c>
      <c r="AM354" s="7" t="str">
        <f t="shared" si="170"/>
        <v/>
      </c>
      <c r="AN354" s="7" t="str">
        <f t="shared" si="171"/>
        <v/>
      </c>
      <c r="AO354" s="12">
        <f t="shared" si="149"/>
        <v>-1.1037715509898618</v>
      </c>
      <c r="AP354" s="12">
        <f t="shared" si="150"/>
        <v>0.19362254234160048</v>
      </c>
      <c r="AQ354" s="7" t="str">
        <f t="shared" si="172"/>
        <v/>
      </c>
      <c r="AR354" s="7" t="str">
        <f t="shared" si="173"/>
        <v/>
      </c>
      <c r="AS354" s="12">
        <f t="shared" si="151"/>
        <v>-0.66600052000001142</v>
      </c>
      <c r="AT354" s="12">
        <f t="shared" si="152"/>
        <v>-0.17839915999999789</v>
      </c>
      <c r="AU354" s="7">
        <f t="shared" si="174"/>
        <v>-0.84439968000000931</v>
      </c>
      <c r="AV354" s="7" t="str">
        <f t="shared" si="175"/>
        <v/>
      </c>
    </row>
    <row r="355" spans="12:48" x14ac:dyDescent="0.25">
      <c r="L355" s="11">
        <v>43250</v>
      </c>
      <c r="M355" s="7">
        <v>66.849997999999999</v>
      </c>
      <c r="N355" s="12">
        <v>68.669998000000007</v>
      </c>
      <c r="O355" s="12">
        <v>66.349997999999999</v>
      </c>
      <c r="P355" s="12">
        <v>68.209998999999996</v>
      </c>
      <c r="Q355" s="7">
        <v>1059750</v>
      </c>
      <c r="R355" s="12">
        <f t="shared" si="156"/>
        <v>68.209998999999996</v>
      </c>
      <c r="S355" s="12">
        <v>67.797086865538276</v>
      </c>
      <c r="T355" s="12">
        <v>69.209998999999996</v>
      </c>
      <c r="U355" s="12">
        <f t="shared" si="148"/>
        <v>69.073998799999998</v>
      </c>
      <c r="V355" s="12">
        <f t="shared" si="163"/>
        <v>69.819999319999994</v>
      </c>
      <c r="W355" s="7" t="str">
        <f t="shared" si="157"/>
        <v>SELL</v>
      </c>
      <c r="X355" s="12">
        <f t="shared" si="164"/>
        <v>65.169998000000007</v>
      </c>
      <c r="Y355" s="13" t="str">
        <f t="shared" si="153"/>
        <v/>
      </c>
      <c r="Z355" s="12">
        <f t="shared" si="158"/>
        <v>68.053000342358814</v>
      </c>
      <c r="AA355" s="12">
        <f t="shared" si="165"/>
        <v>69.74713550558927</v>
      </c>
      <c r="AB355" s="7" t="str">
        <f t="shared" si="166"/>
        <v/>
      </c>
      <c r="AC355" s="12">
        <f t="shared" si="160"/>
        <v>66.730002999999996</v>
      </c>
      <c r="AD355" s="13" t="str">
        <f t="shared" si="154"/>
        <v/>
      </c>
      <c r="AE355" s="12">
        <f t="shared" si="159"/>
        <v>68.513999799999993</v>
      </c>
      <c r="AF355" s="12">
        <f t="shared" si="162"/>
        <v>70.099599239999989</v>
      </c>
      <c r="AG355" s="7" t="str">
        <f t="shared" si="167"/>
        <v/>
      </c>
      <c r="AH355" s="12">
        <f t="shared" si="161"/>
        <v>68.209998999999996</v>
      </c>
      <c r="AI355" s="13">
        <f t="shared" si="155"/>
        <v>0.1147246300821152</v>
      </c>
      <c r="AK355" s="12">
        <f t="shared" si="168"/>
        <v>-0.7460005199999955</v>
      </c>
      <c r="AL355" s="12">
        <f t="shared" si="169"/>
        <v>-5.8399160000007555E-2</v>
      </c>
      <c r="AM355" s="7">
        <f t="shared" si="170"/>
        <v>-0.80439968000000306</v>
      </c>
      <c r="AN355" s="7" t="str">
        <f t="shared" si="171"/>
        <v/>
      </c>
      <c r="AO355" s="12">
        <f t="shared" si="149"/>
        <v>-1.694135163230456</v>
      </c>
      <c r="AP355" s="12">
        <f t="shared" si="150"/>
        <v>1.1037715509898618</v>
      </c>
      <c r="AQ355" s="7" t="str">
        <f t="shared" si="172"/>
        <v/>
      </c>
      <c r="AR355" s="7" t="str">
        <f t="shared" si="173"/>
        <v/>
      </c>
      <c r="AS355" s="12">
        <f t="shared" si="151"/>
        <v>-1.5855994399999958</v>
      </c>
      <c r="AT355" s="12">
        <f t="shared" si="152"/>
        <v>0.66600052000001142</v>
      </c>
      <c r="AU355" s="7" t="str">
        <f t="shared" si="174"/>
        <v/>
      </c>
      <c r="AV355" s="7" t="str">
        <f t="shared" si="175"/>
        <v/>
      </c>
    </row>
    <row r="356" spans="12:48" x14ac:dyDescent="0.25">
      <c r="L356" s="11">
        <v>43251</v>
      </c>
      <c r="M356" s="7">
        <v>68.239998</v>
      </c>
      <c r="N356" s="12">
        <v>68.300003000000004</v>
      </c>
      <c r="O356" s="12">
        <v>66.559997999999993</v>
      </c>
      <c r="P356" s="12">
        <v>67.040001000000004</v>
      </c>
      <c r="Q356" s="7">
        <v>726886</v>
      </c>
      <c r="R356" s="12">
        <f t="shared" si="156"/>
        <v>67.040001000000004</v>
      </c>
      <c r="S356" s="12">
        <v>68.145051273660258</v>
      </c>
      <c r="T356" s="12">
        <v>67.040001000000004</v>
      </c>
      <c r="U356" s="12">
        <f t="shared" si="148"/>
        <v>68.113999800000002</v>
      </c>
      <c r="V356" s="12">
        <f t="shared" si="163"/>
        <v>69.779599239999982</v>
      </c>
      <c r="W356" s="7" t="str">
        <f t="shared" si="157"/>
        <v/>
      </c>
      <c r="X356" s="12">
        <f t="shared" si="164"/>
        <v>67.040001000000004</v>
      </c>
      <c r="Y356" s="13">
        <f t="shared" si="153"/>
        <v>2.8694231354740918E-2</v>
      </c>
      <c r="Z356" s="12">
        <f t="shared" si="158"/>
        <v>67.356764373057644</v>
      </c>
      <c r="AA356" s="12">
        <f t="shared" si="165"/>
        <v>69.713917329829968</v>
      </c>
      <c r="AB356" s="7" t="str">
        <f t="shared" si="166"/>
        <v/>
      </c>
      <c r="AC356" s="12">
        <f t="shared" si="160"/>
        <v>66.730002999999996</v>
      </c>
      <c r="AD356" s="13" t="str">
        <f t="shared" si="154"/>
        <v/>
      </c>
      <c r="AE356" s="12">
        <f t="shared" si="159"/>
        <v>67.533999600000001</v>
      </c>
      <c r="AF356" s="12">
        <f t="shared" si="162"/>
        <v>70.004399079999985</v>
      </c>
      <c r="AG356" s="7" t="str">
        <f t="shared" si="167"/>
        <v/>
      </c>
      <c r="AH356" s="12">
        <f t="shared" si="161"/>
        <v>68.209998999999996</v>
      </c>
      <c r="AI356" s="13" t="str">
        <f t="shared" si="155"/>
        <v/>
      </c>
      <c r="AK356" s="12">
        <f t="shared" si="168"/>
        <v>-1.6655994399999798</v>
      </c>
      <c r="AL356" s="12">
        <f t="shared" si="169"/>
        <v>0.7460005199999955</v>
      </c>
      <c r="AM356" s="7" t="str">
        <f t="shared" si="170"/>
        <v/>
      </c>
      <c r="AN356" s="7" t="str">
        <f t="shared" si="171"/>
        <v/>
      </c>
      <c r="AO356" s="12">
        <f t="shared" si="149"/>
        <v>-2.3571529567723246</v>
      </c>
      <c r="AP356" s="12">
        <f t="shared" si="150"/>
        <v>1.694135163230456</v>
      </c>
      <c r="AQ356" s="7" t="str">
        <f t="shared" si="172"/>
        <v/>
      </c>
      <c r="AR356" s="7" t="str">
        <f t="shared" si="173"/>
        <v/>
      </c>
      <c r="AS356" s="12">
        <f t="shared" si="151"/>
        <v>-2.4703994799999833</v>
      </c>
      <c r="AT356" s="12">
        <f t="shared" si="152"/>
        <v>1.5855994399999958</v>
      </c>
      <c r="AU356" s="7" t="str">
        <f t="shared" si="174"/>
        <v/>
      </c>
      <c r="AV356" s="7" t="str">
        <f t="shared" si="175"/>
        <v/>
      </c>
    </row>
    <row r="357" spans="12:48" x14ac:dyDescent="0.25">
      <c r="L357" s="11">
        <v>43252</v>
      </c>
      <c r="M357" s="7">
        <v>67.069999999999993</v>
      </c>
      <c r="N357" s="12">
        <v>67.339995999999999</v>
      </c>
      <c r="O357" s="12">
        <v>65.510002</v>
      </c>
      <c r="P357" s="12">
        <v>65.809997999999993</v>
      </c>
      <c r="Q357" s="7">
        <v>917563</v>
      </c>
      <c r="R357" s="12">
        <f t="shared" si="156"/>
        <v>65.809997999999993</v>
      </c>
      <c r="S357" s="12">
        <v>67.101650872114604</v>
      </c>
      <c r="T357" s="12">
        <v>65.809997999999993</v>
      </c>
      <c r="U357" s="12">
        <f t="shared" si="148"/>
        <v>67.13399960000001</v>
      </c>
      <c r="V357" s="12">
        <f t="shared" si="163"/>
        <v>69.684399079999991</v>
      </c>
      <c r="W357" s="7" t="str">
        <f t="shared" si="157"/>
        <v/>
      </c>
      <c r="X357" s="12">
        <f t="shared" si="164"/>
        <v>67.040001000000004</v>
      </c>
      <c r="Y357" s="13" t="str">
        <f t="shared" si="153"/>
        <v/>
      </c>
      <c r="Z357" s="12">
        <f t="shared" si="158"/>
        <v>66.830578434112141</v>
      </c>
      <c r="AA357" s="12">
        <f t="shared" si="165"/>
        <v>69.637217107800154</v>
      </c>
      <c r="AB357" s="7" t="str">
        <f t="shared" si="166"/>
        <v/>
      </c>
      <c r="AC357" s="12">
        <f t="shared" si="160"/>
        <v>66.730002999999996</v>
      </c>
      <c r="AD357" s="13" t="str">
        <f t="shared" si="154"/>
        <v/>
      </c>
      <c r="AE357" s="12">
        <f t="shared" si="159"/>
        <v>66.708000200000001</v>
      </c>
      <c r="AF357" s="12">
        <f t="shared" si="162"/>
        <v>69.790399159999993</v>
      </c>
      <c r="AG357" s="7" t="str">
        <f t="shared" si="167"/>
        <v/>
      </c>
      <c r="AH357" s="12">
        <f t="shared" si="161"/>
        <v>68.209998999999996</v>
      </c>
      <c r="AI357" s="13" t="str">
        <f t="shared" si="155"/>
        <v/>
      </c>
      <c r="AK357" s="12">
        <f t="shared" si="168"/>
        <v>-2.5503994799999816</v>
      </c>
      <c r="AL357" s="12">
        <f t="shared" si="169"/>
        <v>1.6655994399999798</v>
      </c>
      <c r="AM357" s="7" t="str">
        <f t="shared" si="170"/>
        <v/>
      </c>
      <c r="AN357" s="7" t="str">
        <f t="shared" si="171"/>
        <v/>
      </c>
      <c r="AO357" s="12">
        <f t="shared" si="149"/>
        <v>-2.8066386736880133</v>
      </c>
      <c r="AP357" s="12">
        <f t="shared" si="150"/>
        <v>2.3571529567723246</v>
      </c>
      <c r="AQ357" s="7" t="str">
        <f t="shared" si="172"/>
        <v/>
      </c>
      <c r="AR357" s="7" t="str">
        <f t="shared" si="173"/>
        <v/>
      </c>
      <c r="AS357" s="12">
        <f t="shared" si="151"/>
        <v>-3.0823989599999919</v>
      </c>
      <c r="AT357" s="12">
        <f t="shared" si="152"/>
        <v>2.4703994799999833</v>
      </c>
      <c r="AU357" s="7" t="str">
        <f t="shared" si="174"/>
        <v/>
      </c>
      <c r="AV357" s="7" t="str">
        <f t="shared" si="175"/>
        <v/>
      </c>
    </row>
    <row r="358" spans="12:48" x14ac:dyDescent="0.25">
      <c r="L358" s="11">
        <v>43255</v>
      </c>
      <c r="M358" s="7">
        <v>65.709998999999996</v>
      </c>
      <c r="N358" s="12">
        <v>66.040001000000004</v>
      </c>
      <c r="O358" s="12">
        <v>64.569999999999993</v>
      </c>
      <c r="P358" s="12">
        <v>64.75</v>
      </c>
      <c r="Q358" s="7">
        <v>781103</v>
      </c>
      <c r="R358" s="12">
        <f t="shared" si="156"/>
        <v>64.75</v>
      </c>
      <c r="S358" s="12">
        <v>65.95653160891186</v>
      </c>
      <c r="T358" s="12">
        <v>63.75</v>
      </c>
      <c r="U358" s="12">
        <f t="shared" si="148"/>
        <v>66.508000199999998</v>
      </c>
      <c r="V358" s="12">
        <f t="shared" si="163"/>
        <v>69.550399159999984</v>
      </c>
      <c r="W358" s="7" t="str">
        <f t="shared" si="157"/>
        <v/>
      </c>
      <c r="X358" s="12">
        <f t="shared" si="164"/>
        <v>67.040001000000004</v>
      </c>
      <c r="Y358" s="13" t="str">
        <f t="shared" si="153"/>
        <v/>
      </c>
      <c r="Z358" s="12">
        <f t="shared" si="158"/>
        <v>66.862756363228769</v>
      </c>
      <c r="AA358" s="12">
        <f t="shared" si="165"/>
        <v>69.532958382799947</v>
      </c>
      <c r="AB358" s="7" t="str">
        <f t="shared" si="166"/>
        <v/>
      </c>
      <c r="AC358" s="12">
        <f t="shared" si="160"/>
        <v>66.730002999999996</v>
      </c>
      <c r="AD358" s="13" t="str">
        <f t="shared" si="154"/>
        <v/>
      </c>
      <c r="AE358" s="12">
        <f t="shared" si="159"/>
        <v>66.065999000000005</v>
      </c>
      <c r="AF358" s="12">
        <f t="shared" si="162"/>
        <v>69.588399039999999</v>
      </c>
      <c r="AG358" s="7" t="str">
        <f t="shared" si="167"/>
        <v/>
      </c>
      <c r="AH358" s="12">
        <f t="shared" si="161"/>
        <v>68.209998999999996</v>
      </c>
      <c r="AI358" s="13" t="str">
        <f t="shared" si="155"/>
        <v/>
      </c>
      <c r="AK358" s="12">
        <f t="shared" si="168"/>
        <v>-3.0423989599999857</v>
      </c>
      <c r="AL358" s="12">
        <f t="shared" si="169"/>
        <v>2.5503994799999816</v>
      </c>
      <c r="AM358" s="7" t="str">
        <f t="shared" si="170"/>
        <v/>
      </c>
      <c r="AN358" s="7" t="str">
        <f t="shared" si="171"/>
        <v/>
      </c>
      <c r="AO358" s="12">
        <f t="shared" si="149"/>
        <v>-2.6702020195711782</v>
      </c>
      <c r="AP358" s="12">
        <f t="shared" si="150"/>
        <v>2.8066386736880133</v>
      </c>
      <c r="AQ358" s="7" t="str">
        <f t="shared" si="172"/>
        <v/>
      </c>
      <c r="AR358" s="7" t="str">
        <f t="shared" si="173"/>
        <v/>
      </c>
      <c r="AS358" s="12">
        <f t="shared" si="151"/>
        <v>-3.5224000399999937</v>
      </c>
      <c r="AT358" s="12">
        <f t="shared" si="152"/>
        <v>3.0823989599999919</v>
      </c>
      <c r="AU358" s="7" t="str">
        <f t="shared" si="174"/>
        <v/>
      </c>
      <c r="AV358" s="7" t="str">
        <f t="shared" si="175"/>
        <v/>
      </c>
    </row>
    <row r="359" spans="12:48" x14ac:dyDescent="0.25">
      <c r="L359" s="11">
        <v>43256</v>
      </c>
      <c r="M359" s="7">
        <v>64.940002000000007</v>
      </c>
      <c r="N359" s="12">
        <v>65.569999999999993</v>
      </c>
      <c r="O359" s="12">
        <v>64.220000999999996</v>
      </c>
      <c r="P359" s="12">
        <v>65.519997000000004</v>
      </c>
      <c r="Q359" s="7">
        <v>696050</v>
      </c>
      <c r="R359" s="12">
        <f t="shared" si="156"/>
        <v>65.519997000000004</v>
      </c>
      <c r="S359" s="12">
        <v>65.313461195918833</v>
      </c>
      <c r="T359" s="12">
        <v>64.519997000000004</v>
      </c>
      <c r="U359" s="12">
        <f t="shared" si="148"/>
        <v>66.265998999999994</v>
      </c>
      <c r="V359" s="12">
        <f t="shared" si="163"/>
        <v>69.428399039999988</v>
      </c>
      <c r="W359" s="7" t="str">
        <f t="shared" si="157"/>
        <v/>
      </c>
      <c r="X359" s="12">
        <f t="shared" si="164"/>
        <v>67.040001000000004</v>
      </c>
      <c r="Y359" s="13" t="str">
        <f t="shared" si="153"/>
        <v/>
      </c>
      <c r="Z359" s="12">
        <f t="shared" si="158"/>
        <v>66.36356755388222</v>
      </c>
      <c r="AA359" s="12">
        <f t="shared" si="165"/>
        <v>69.456338491601684</v>
      </c>
      <c r="AB359" s="7" t="str">
        <f t="shared" si="166"/>
        <v/>
      </c>
      <c r="AC359" s="12">
        <f t="shared" si="160"/>
        <v>66.730002999999996</v>
      </c>
      <c r="AD359" s="13" t="str">
        <f t="shared" si="154"/>
        <v/>
      </c>
      <c r="AE359" s="12">
        <f t="shared" si="159"/>
        <v>65.169999799999999</v>
      </c>
      <c r="AF359" s="12">
        <f t="shared" si="162"/>
        <v>69.527599159999994</v>
      </c>
      <c r="AG359" s="7" t="str">
        <f t="shared" si="167"/>
        <v/>
      </c>
      <c r="AH359" s="12">
        <f t="shared" si="161"/>
        <v>68.209998999999996</v>
      </c>
      <c r="AI359" s="13" t="str">
        <f t="shared" si="155"/>
        <v/>
      </c>
      <c r="AK359" s="12">
        <f t="shared" si="168"/>
        <v>-3.1624000399999943</v>
      </c>
      <c r="AL359" s="12">
        <f t="shared" si="169"/>
        <v>3.0423989599999857</v>
      </c>
      <c r="AM359" s="7" t="str">
        <f t="shared" si="170"/>
        <v/>
      </c>
      <c r="AN359" s="7" t="str">
        <f t="shared" si="171"/>
        <v/>
      </c>
      <c r="AO359" s="12">
        <f t="shared" si="149"/>
        <v>-3.0927709377194645</v>
      </c>
      <c r="AP359" s="12">
        <f t="shared" si="150"/>
        <v>2.6702020195711782</v>
      </c>
      <c r="AQ359" s="7" t="str">
        <f t="shared" si="172"/>
        <v/>
      </c>
      <c r="AR359" s="7" t="str">
        <f t="shared" si="173"/>
        <v/>
      </c>
      <c r="AS359" s="12">
        <f t="shared" si="151"/>
        <v>-4.3575993599999947</v>
      </c>
      <c r="AT359" s="12">
        <f t="shared" si="152"/>
        <v>3.5224000399999937</v>
      </c>
      <c r="AU359" s="7" t="str">
        <f t="shared" si="174"/>
        <v/>
      </c>
      <c r="AV359" s="7" t="str">
        <f t="shared" si="175"/>
        <v/>
      </c>
    </row>
    <row r="360" spans="12:48" x14ac:dyDescent="0.25">
      <c r="L360" s="11">
        <v>43257</v>
      </c>
      <c r="M360" s="7">
        <v>65.510002</v>
      </c>
      <c r="N360" s="12">
        <v>65.959998999999996</v>
      </c>
      <c r="O360" s="12">
        <v>64.269997000000004</v>
      </c>
      <c r="P360" s="12">
        <v>64.730002999999996</v>
      </c>
      <c r="Q360" s="7">
        <v>714674</v>
      </c>
      <c r="R360" s="12">
        <f t="shared" si="156"/>
        <v>64.730002999999996</v>
      </c>
      <c r="S360" s="12">
        <v>65.301142818805559</v>
      </c>
      <c r="T360" s="12">
        <v>64.730002999999996</v>
      </c>
      <c r="U360" s="12">
        <f t="shared" si="148"/>
        <v>65.569999800000005</v>
      </c>
      <c r="V360" s="12">
        <f t="shared" si="163"/>
        <v>69.327599159999991</v>
      </c>
      <c r="W360" s="7" t="str">
        <f t="shared" si="157"/>
        <v/>
      </c>
      <c r="X360" s="12">
        <f t="shared" si="164"/>
        <v>67.040001000000004</v>
      </c>
      <c r="Y360" s="13" t="str">
        <f t="shared" si="153"/>
        <v/>
      </c>
      <c r="Z360" s="12">
        <f t="shared" si="158"/>
        <v>65.983296908857113</v>
      </c>
      <c r="AA360" s="12">
        <f t="shared" si="165"/>
        <v>69.358677869924406</v>
      </c>
      <c r="AB360" s="7" t="str">
        <f t="shared" si="166"/>
        <v/>
      </c>
      <c r="AC360" s="12">
        <f t="shared" si="160"/>
        <v>66.730002999999996</v>
      </c>
      <c r="AD360" s="13" t="str">
        <f t="shared" si="154"/>
        <v/>
      </c>
      <c r="AE360" s="12">
        <f t="shared" si="159"/>
        <v>64.951999000000001</v>
      </c>
      <c r="AF360" s="12">
        <f t="shared" si="162"/>
        <v>69.448399039999984</v>
      </c>
      <c r="AG360" s="7" t="str">
        <f t="shared" si="167"/>
        <v/>
      </c>
      <c r="AH360" s="12">
        <f t="shared" si="161"/>
        <v>68.209998999999996</v>
      </c>
      <c r="AI360" s="13" t="str">
        <f t="shared" si="155"/>
        <v/>
      </c>
      <c r="AK360" s="12">
        <f t="shared" si="168"/>
        <v>-3.7575993599999862</v>
      </c>
      <c r="AL360" s="12">
        <f t="shared" si="169"/>
        <v>3.1624000399999943</v>
      </c>
      <c r="AM360" s="7" t="str">
        <f t="shared" si="170"/>
        <v/>
      </c>
      <c r="AN360" s="7" t="str">
        <f t="shared" si="171"/>
        <v/>
      </c>
      <c r="AO360" s="12">
        <f t="shared" si="149"/>
        <v>-3.3753809610672931</v>
      </c>
      <c r="AP360" s="12">
        <f t="shared" si="150"/>
        <v>3.0927709377194645</v>
      </c>
      <c r="AQ360" s="7" t="str">
        <f t="shared" si="172"/>
        <v/>
      </c>
      <c r="AR360" s="7" t="str">
        <f t="shared" si="173"/>
        <v/>
      </c>
      <c r="AS360" s="12">
        <f t="shared" si="151"/>
        <v>-4.4964000399999833</v>
      </c>
      <c r="AT360" s="12">
        <f t="shared" si="152"/>
        <v>4.3575993599999947</v>
      </c>
      <c r="AU360" s="7" t="str">
        <f t="shared" si="174"/>
        <v/>
      </c>
      <c r="AV360" s="7" t="str">
        <f t="shared" si="175"/>
        <v/>
      </c>
    </row>
    <row r="361" spans="12:48" x14ac:dyDescent="0.25">
      <c r="L361" s="11">
        <v>43258</v>
      </c>
      <c r="M361" s="7">
        <v>65.069999999999993</v>
      </c>
      <c r="N361" s="12">
        <v>66.069999999999993</v>
      </c>
      <c r="O361" s="12">
        <v>64.809997999999993</v>
      </c>
      <c r="P361" s="12">
        <v>65.949996999999996</v>
      </c>
      <c r="Q361" s="7">
        <v>708829</v>
      </c>
      <c r="R361" s="12">
        <f t="shared" si="156"/>
        <v>65.949996999999996</v>
      </c>
      <c r="S361" s="12">
        <v>66.243698048534796</v>
      </c>
      <c r="T361" s="12">
        <v>65.949996999999996</v>
      </c>
      <c r="U361" s="12">
        <f t="shared" si="148"/>
        <v>65.351999000000006</v>
      </c>
      <c r="V361" s="12">
        <f t="shared" si="163"/>
        <v>69.248399039999981</v>
      </c>
      <c r="W361" s="7" t="str">
        <f t="shared" si="157"/>
        <v/>
      </c>
      <c r="X361" s="12">
        <f t="shared" si="164"/>
        <v>67.040001000000004</v>
      </c>
      <c r="Y361" s="13" t="str">
        <f t="shared" si="153"/>
        <v/>
      </c>
      <c r="Z361" s="12">
        <f t="shared" si="158"/>
        <v>65.9845785675748</v>
      </c>
      <c r="AA361" s="12">
        <f t="shared" si="165"/>
        <v>69.315097825417382</v>
      </c>
      <c r="AB361" s="7" t="str">
        <f t="shared" si="166"/>
        <v/>
      </c>
      <c r="AC361" s="12">
        <f t="shared" si="160"/>
        <v>66.730002999999996</v>
      </c>
      <c r="AD361" s="13" t="str">
        <f t="shared" si="154"/>
        <v/>
      </c>
      <c r="AE361" s="12">
        <f t="shared" si="159"/>
        <v>65.137999000000008</v>
      </c>
      <c r="AF361" s="12">
        <f t="shared" si="162"/>
        <v>69.380798959999993</v>
      </c>
      <c r="AG361" s="7" t="str">
        <f t="shared" si="167"/>
        <v/>
      </c>
      <c r="AH361" s="12">
        <f t="shared" si="161"/>
        <v>68.209998999999996</v>
      </c>
      <c r="AI361" s="13" t="str">
        <f t="shared" si="155"/>
        <v/>
      </c>
      <c r="AK361" s="12">
        <f t="shared" si="168"/>
        <v>-3.8964000399999748</v>
      </c>
      <c r="AL361" s="12">
        <f t="shared" si="169"/>
        <v>3.7575993599999862</v>
      </c>
      <c r="AM361" s="7" t="str">
        <f t="shared" si="170"/>
        <v/>
      </c>
      <c r="AN361" s="7" t="str">
        <f t="shared" si="171"/>
        <v/>
      </c>
      <c r="AO361" s="12">
        <f t="shared" si="149"/>
        <v>-3.3305192578425817</v>
      </c>
      <c r="AP361" s="12">
        <f t="shared" si="150"/>
        <v>3.3753809610672931</v>
      </c>
      <c r="AQ361" s="7" t="str">
        <f t="shared" si="172"/>
        <v/>
      </c>
      <c r="AR361" s="7" t="str">
        <f t="shared" si="173"/>
        <v/>
      </c>
      <c r="AS361" s="12">
        <f t="shared" si="151"/>
        <v>-4.242799959999985</v>
      </c>
      <c r="AT361" s="12">
        <f t="shared" si="152"/>
        <v>4.4964000399999833</v>
      </c>
      <c r="AU361" s="7" t="str">
        <f t="shared" si="174"/>
        <v/>
      </c>
      <c r="AV361" s="7" t="str">
        <f t="shared" si="175"/>
        <v/>
      </c>
    </row>
    <row r="362" spans="12:48" x14ac:dyDescent="0.25">
      <c r="L362" s="11">
        <v>43259</v>
      </c>
      <c r="M362" s="7">
        <v>65.980002999999996</v>
      </c>
      <c r="N362" s="12">
        <v>66.239998</v>
      </c>
      <c r="O362" s="12">
        <v>65.150002000000001</v>
      </c>
      <c r="P362" s="12">
        <v>65.739998</v>
      </c>
      <c r="Q362" s="7">
        <v>675041</v>
      </c>
      <c r="R362" s="12">
        <f t="shared" si="156"/>
        <v>65.739998</v>
      </c>
      <c r="S362" s="12">
        <v>67.108059165702983</v>
      </c>
      <c r="T362" s="12">
        <v>66.739998</v>
      </c>
      <c r="U362" s="12">
        <f t="shared" si="148"/>
        <v>65.337998999999996</v>
      </c>
      <c r="V362" s="12">
        <f t="shared" si="163"/>
        <v>69.140798959999998</v>
      </c>
      <c r="W362" s="7" t="str">
        <f t="shared" si="157"/>
        <v/>
      </c>
      <c r="X362" s="12">
        <f t="shared" si="164"/>
        <v>67.040001000000004</v>
      </c>
      <c r="Y362" s="13" t="str">
        <f t="shared" si="153"/>
        <v/>
      </c>
      <c r="Z362" s="12">
        <f t="shared" si="158"/>
        <v>65.765804009222293</v>
      </c>
      <c r="AA362" s="12">
        <f t="shared" si="165"/>
        <v>69.176701589403109</v>
      </c>
      <c r="AB362" s="7" t="str">
        <f t="shared" si="166"/>
        <v/>
      </c>
      <c r="AC362" s="12">
        <f t="shared" si="160"/>
        <v>66.730002999999996</v>
      </c>
      <c r="AD362" s="13" t="str">
        <f t="shared" si="154"/>
        <v/>
      </c>
      <c r="AE362" s="12">
        <f t="shared" si="159"/>
        <v>65.407998599999999</v>
      </c>
      <c r="AF362" s="12">
        <f t="shared" si="162"/>
        <v>69.195998839999987</v>
      </c>
      <c r="AG362" s="7" t="str">
        <f t="shared" si="167"/>
        <v/>
      </c>
      <c r="AH362" s="12">
        <f t="shared" si="161"/>
        <v>68.209998999999996</v>
      </c>
      <c r="AI362" s="13" t="str">
        <f t="shared" si="155"/>
        <v/>
      </c>
      <c r="AK362" s="12">
        <f t="shared" si="168"/>
        <v>-3.8027999600000015</v>
      </c>
      <c r="AL362" s="12">
        <f t="shared" si="169"/>
        <v>3.8964000399999748</v>
      </c>
      <c r="AM362" s="7" t="str">
        <f t="shared" si="170"/>
        <v/>
      </c>
      <c r="AN362" s="7" t="str">
        <f t="shared" si="171"/>
        <v/>
      </c>
      <c r="AO362" s="12">
        <f t="shared" si="149"/>
        <v>-3.4108975801808157</v>
      </c>
      <c r="AP362" s="12">
        <f t="shared" si="150"/>
        <v>3.3305192578425817</v>
      </c>
      <c r="AQ362" s="7" t="str">
        <f t="shared" si="172"/>
        <v/>
      </c>
      <c r="AR362" s="7" t="str">
        <f t="shared" si="173"/>
        <v/>
      </c>
      <c r="AS362" s="12">
        <f t="shared" si="151"/>
        <v>-3.7880002399999881</v>
      </c>
      <c r="AT362" s="12">
        <f t="shared" si="152"/>
        <v>4.242799959999985</v>
      </c>
      <c r="AU362" s="7" t="str">
        <f t="shared" si="174"/>
        <v/>
      </c>
      <c r="AV362" s="7" t="str">
        <f t="shared" si="175"/>
        <v/>
      </c>
    </row>
    <row r="363" spans="12:48" x14ac:dyDescent="0.25">
      <c r="L363" s="11">
        <v>43262</v>
      </c>
      <c r="M363" s="7">
        <v>65.559997999999993</v>
      </c>
      <c r="N363" s="12">
        <v>66.349997999999999</v>
      </c>
      <c r="O363" s="12">
        <v>64.849997999999999</v>
      </c>
      <c r="P363" s="12">
        <v>66.099997999999999</v>
      </c>
      <c r="Q363" s="7">
        <v>571224</v>
      </c>
      <c r="R363" s="12">
        <f t="shared" si="156"/>
        <v>66.099997999999999</v>
      </c>
      <c r="S363" s="12">
        <v>64.862658817149295</v>
      </c>
      <c r="T363" s="12">
        <v>65.099997999999999</v>
      </c>
      <c r="U363" s="12">
        <f t="shared" si="148"/>
        <v>65.607998600000002</v>
      </c>
      <c r="V363" s="12">
        <f t="shared" si="163"/>
        <v>68.995998839999999</v>
      </c>
      <c r="W363" s="7" t="str">
        <f t="shared" si="157"/>
        <v/>
      </c>
      <c r="X363" s="12">
        <f t="shared" si="164"/>
        <v>67.040001000000004</v>
      </c>
      <c r="Y363" s="13" t="str">
        <f t="shared" si="153"/>
        <v/>
      </c>
      <c r="Z363" s="12">
        <f t="shared" si="158"/>
        <v>66.234337784149403</v>
      </c>
      <c r="AA363" s="12">
        <f t="shared" si="165"/>
        <v>69.019754850413577</v>
      </c>
      <c r="AB363" s="7" t="str">
        <f t="shared" si="166"/>
        <v/>
      </c>
      <c r="AC363" s="12">
        <f t="shared" si="160"/>
        <v>66.730002999999996</v>
      </c>
      <c r="AD363" s="13" t="str">
        <f t="shared" si="154"/>
        <v/>
      </c>
      <c r="AE363" s="12">
        <f t="shared" si="159"/>
        <v>65.775999400000003</v>
      </c>
      <c r="AF363" s="12">
        <f t="shared" si="162"/>
        <v>68.981198759999998</v>
      </c>
      <c r="AG363" s="7" t="str">
        <f t="shared" si="167"/>
        <v/>
      </c>
      <c r="AH363" s="12">
        <f t="shared" si="161"/>
        <v>68.209998999999996</v>
      </c>
      <c r="AI363" s="13" t="str">
        <f t="shared" si="155"/>
        <v/>
      </c>
      <c r="AK363" s="12">
        <f t="shared" si="168"/>
        <v>-3.3880002399999967</v>
      </c>
      <c r="AL363" s="12">
        <f t="shared" si="169"/>
        <v>3.8027999600000015</v>
      </c>
      <c r="AM363" s="7" t="str">
        <f t="shared" si="170"/>
        <v/>
      </c>
      <c r="AN363" s="7" t="str">
        <f t="shared" si="171"/>
        <v/>
      </c>
      <c r="AO363" s="12">
        <f t="shared" si="149"/>
        <v>-2.7854170662641735</v>
      </c>
      <c r="AP363" s="12">
        <f t="shared" si="150"/>
        <v>3.4108975801808157</v>
      </c>
      <c r="AQ363" s="7" t="str">
        <f t="shared" si="172"/>
        <v/>
      </c>
      <c r="AR363" s="7" t="str">
        <f t="shared" si="173"/>
        <v/>
      </c>
      <c r="AS363" s="12">
        <f t="shared" si="151"/>
        <v>-3.2051993599999946</v>
      </c>
      <c r="AT363" s="12">
        <f t="shared" si="152"/>
        <v>3.7880002399999881</v>
      </c>
      <c r="AU363" s="7" t="str">
        <f t="shared" si="174"/>
        <v/>
      </c>
      <c r="AV363" s="7" t="str">
        <f t="shared" si="175"/>
        <v/>
      </c>
    </row>
    <row r="364" spans="12:48" x14ac:dyDescent="0.25">
      <c r="L364" s="11">
        <v>43263</v>
      </c>
      <c r="M364" s="7">
        <v>66.050003000000004</v>
      </c>
      <c r="N364" s="12">
        <v>66.699996999999996</v>
      </c>
      <c r="O364" s="12">
        <v>65.870002999999997</v>
      </c>
      <c r="P364" s="12">
        <v>66.360000999999997</v>
      </c>
      <c r="Q364" s="7">
        <v>558281</v>
      </c>
      <c r="R364" s="12">
        <f t="shared" si="156"/>
        <v>66.360000999999997</v>
      </c>
      <c r="S364" s="12">
        <v>67.656130070554383</v>
      </c>
      <c r="T364" s="12">
        <v>66.360000999999997</v>
      </c>
      <c r="U364" s="12">
        <f t="shared" si="148"/>
        <v>65.775999400000003</v>
      </c>
      <c r="V364" s="12">
        <f t="shared" si="163"/>
        <v>68.821198760000001</v>
      </c>
      <c r="W364" s="7" t="str">
        <f t="shared" si="157"/>
        <v/>
      </c>
      <c r="X364" s="12">
        <f t="shared" si="164"/>
        <v>67.040001000000004</v>
      </c>
      <c r="Y364" s="13" t="str">
        <f t="shared" si="153"/>
        <v/>
      </c>
      <c r="Z364" s="12">
        <f t="shared" si="158"/>
        <v>66.367492365773472</v>
      </c>
      <c r="AA364" s="12">
        <f t="shared" si="165"/>
        <v>68.854789452437174</v>
      </c>
      <c r="AB364" s="7" t="str">
        <f t="shared" si="166"/>
        <v/>
      </c>
      <c r="AC364" s="12">
        <f t="shared" si="160"/>
        <v>66.730002999999996</v>
      </c>
      <c r="AD364" s="13" t="str">
        <f t="shared" si="154"/>
        <v/>
      </c>
      <c r="AE364" s="12">
        <f t="shared" si="159"/>
        <v>66.157998599999999</v>
      </c>
      <c r="AF364" s="12">
        <f t="shared" si="162"/>
        <v>68.8843988</v>
      </c>
      <c r="AG364" s="7" t="str">
        <f t="shared" si="167"/>
        <v/>
      </c>
      <c r="AH364" s="12">
        <f t="shared" si="161"/>
        <v>68.209998999999996</v>
      </c>
      <c r="AI364" s="13" t="str">
        <f t="shared" si="155"/>
        <v/>
      </c>
      <c r="AK364" s="12">
        <f t="shared" si="168"/>
        <v>-3.045199359999998</v>
      </c>
      <c r="AL364" s="12">
        <f t="shared" si="169"/>
        <v>3.3880002399999967</v>
      </c>
      <c r="AM364" s="7" t="str">
        <f t="shared" si="170"/>
        <v/>
      </c>
      <c r="AN364" s="7" t="str">
        <f t="shared" si="171"/>
        <v/>
      </c>
      <c r="AO364" s="12">
        <f t="shared" si="149"/>
        <v>-2.4872970866637019</v>
      </c>
      <c r="AP364" s="12">
        <f t="shared" si="150"/>
        <v>2.7854170662641735</v>
      </c>
      <c r="AQ364" s="7" t="str">
        <f t="shared" si="172"/>
        <v/>
      </c>
      <c r="AR364" s="7" t="str">
        <f t="shared" si="173"/>
        <v/>
      </c>
      <c r="AS364" s="12">
        <f t="shared" si="151"/>
        <v>-2.7264002000000005</v>
      </c>
      <c r="AT364" s="12">
        <f t="shared" si="152"/>
        <v>3.2051993599999946</v>
      </c>
      <c r="AU364" s="7" t="str">
        <f t="shared" si="174"/>
        <v/>
      </c>
      <c r="AV364" s="7" t="str">
        <f t="shared" si="175"/>
        <v/>
      </c>
    </row>
    <row r="365" spans="12:48" x14ac:dyDescent="0.25">
      <c r="L365" s="11">
        <v>43264</v>
      </c>
      <c r="M365" s="7">
        <v>66.010002</v>
      </c>
      <c r="N365" s="12">
        <v>66.889999000000003</v>
      </c>
      <c r="O365" s="12">
        <v>65.519997000000004</v>
      </c>
      <c r="P365" s="12">
        <v>66.639999000000003</v>
      </c>
      <c r="Q365" s="7">
        <v>524411</v>
      </c>
      <c r="R365" s="12">
        <f t="shared" si="156"/>
        <v>66.639999000000003</v>
      </c>
      <c r="S365" s="12">
        <v>65.966915726925833</v>
      </c>
      <c r="T365" s="12">
        <v>66.639999000000003</v>
      </c>
      <c r="U365" s="12">
        <f t="shared" si="148"/>
        <v>66.157998599999999</v>
      </c>
      <c r="V365" s="12">
        <f t="shared" si="163"/>
        <v>68.724398800000003</v>
      </c>
      <c r="W365" s="7" t="str">
        <f t="shared" si="157"/>
        <v/>
      </c>
      <c r="X365" s="12">
        <f t="shared" si="164"/>
        <v>67.040001000000004</v>
      </c>
      <c r="Y365" s="13" t="str">
        <f t="shared" si="153"/>
        <v/>
      </c>
      <c r="Z365" s="12">
        <f t="shared" si="158"/>
        <v>66.146001012145675</v>
      </c>
      <c r="AA365" s="12">
        <f t="shared" si="165"/>
        <v>68.621274730342805</v>
      </c>
      <c r="AB365" s="7" t="str">
        <f t="shared" si="166"/>
        <v/>
      </c>
      <c r="AC365" s="12">
        <f t="shared" si="160"/>
        <v>66.730002999999996</v>
      </c>
      <c r="AD365" s="13" t="str">
        <f t="shared" si="154"/>
        <v/>
      </c>
      <c r="AE365" s="12">
        <f t="shared" si="159"/>
        <v>66.145998999999989</v>
      </c>
      <c r="AF365" s="12">
        <f t="shared" si="162"/>
        <v>68.674398800000006</v>
      </c>
      <c r="AG365" s="7" t="str">
        <f t="shared" si="167"/>
        <v/>
      </c>
      <c r="AH365" s="12">
        <f t="shared" si="161"/>
        <v>68.209998999999996</v>
      </c>
      <c r="AI365" s="13" t="str">
        <f t="shared" si="155"/>
        <v/>
      </c>
      <c r="AK365" s="12">
        <f t="shared" si="168"/>
        <v>-2.5664002000000039</v>
      </c>
      <c r="AL365" s="12">
        <f t="shared" si="169"/>
        <v>3.045199359999998</v>
      </c>
      <c r="AM365" s="7" t="str">
        <f t="shared" si="170"/>
        <v/>
      </c>
      <c r="AN365" s="7" t="str">
        <f t="shared" si="171"/>
        <v/>
      </c>
      <c r="AO365" s="12">
        <f t="shared" si="149"/>
        <v>-2.4752737181971298</v>
      </c>
      <c r="AP365" s="12">
        <f t="shared" si="150"/>
        <v>2.4872970866637019</v>
      </c>
      <c r="AQ365" s="7" t="str">
        <f t="shared" si="172"/>
        <v/>
      </c>
      <c r="AR365" s="7" t="str">
        <f t="shared" si="173"/>
        <v/>
      </c>
      <c r="AS365" s="12">
        <f t="shared" si="151"/>
        <v>-2.5283998000000167</v>
      </c>
      <c r="AT365" s="12">
        <f t="shared" si="152"/>
        <v>2.7264002000000005</v>
      </c>
      <c r="AU365" s="7" t="str">
        <f t="shared" si="174"/>
        <v/>
      </c>
      <c r="AV365" s="7" t="str">
        <f t="shared" si="175"/>
        <v/>
      </c>
    </row>
    <row r="366" spans="12:48" x14ac:dyDescent="0.25">
      <c r="L366" s="11">
        <v>43265</v>
      </c>
      <c r="M366" s="7">
        <v>66.620002999999997</v>
      </c>
      <c r="N366" s="12">
        <v>67.160004000000001</v>
      </c>
      <c r="O366" s="12">
        <v>66.360000999999997</v>
      </c>
      <c r="P366" s="12">
        <v>66.889999000000003</v>
      </c>
      <c r="Q366" s="7">
        <v>626398</v>
      </c>
      <c r="R366" s="12">
        <f t="shared" si="156"/>
        <v>66.889999000000003</v>
      </c>
      <c r="S366" s="12">
        <v>65.136241280395893</v>
      </c>
      <c r="T366" s="12">
        <v>65.889999000000003</v>
      </c>
      <c r="U366" s="12">
        <f t="shared" si="148"/>
        <v>66.345998999999992</v>
      </c>
      <c r="V366" s="12">
        <f t="shared" si="163"/>
        <v>68.554398800000001</v>
      </c>
      <c r="W366" s="7" t="str">
        <f t="shared" si="157"/>
        <v/>
      </c>
      <c r="X366" s="12">
        <f t="shared" si="164"/>
        <v>67.040001000000004</v>
      </c>
      <c r="Y366" s="13" t="str">
        <f t="shared" si="153"/>
        <v/>
      </c>
      <c r="Z366" s="12">
        <f t="shared" si="158"/>
        <v>65.896082966726112</v>
      </c>
      <c r="AA366" s="12">
        <f t="shared" si="165"/>
        <v>68.400240487048649</v>
      </c>
      <c r="AB366" s="7" t="str">
        <f t="shared" si="166"/>
        <v/>
      </c>
      <c r="AC366" s="12">
        <f t="shared" si="160"/>
        <v>66.730002999999996</v>
      </c>
      <c r="AD366" s="13" t="str">
        <f t="shared" si="154"/>
        <v/>
      </c>
      <c r="AE366" s="12">
        <f t="shared" si="159"/>
        <v>66.009998999999993</v>
      </c>
      <c r="AF366" s="12">
        <f t="shared" si="162"/>
        <v>68.462398679999993</v>
      </c>
      <c r="AG366" s="7" t="str">
        <f t="shared" si="167"/>
        <v/>
      </c>
      <c r="AH366" s="12">
        <f t="shared" si="161"/>
        <v>68.209998999999996</v>
      </c>
      <c r="AI366" s="13" t="str">
        <f t="shared" si="155"/>
        <v/>
      </c>
      <c r="AK366" s="12">
        <f t="shared" si="168"/>
        <v>-2.2083998000000093</v>
      </c>
      <c r="AL366" s="12">
        <f t="shared" si="169"/>
        <v>2.5664002000000039</v>
      </c>
      <c r="AM366" s="7" t="str">
        <f t="shared" si="170"/>
        <v/>
      </c>
      <c r="AN366" s="7" t="str">
        <f t="shared" si="171"/>
        <v/>
      </c>
      <c r="AO366" s="12">
        <f t="shared" si="149"/>
        <v>-2.5041575203225364</v>
      </c>
      <c r="AP366" s="12">
        <f t="shared" si="150"/>
        <v>2.4752737181971298</v>
      </c>
      <c r="AQ366" s="7" t="str">
        <f t="shared" si="172"/>
        <v/>
      </c>
      <c r="AR366" s="7" t="str">
        <f t="shared" si="173"/>
        <v/>
      </c>
      <c r="AS366" s="12">
        <f t="shared" si="151"/>
        <v>-2.4523996799999992</v>
      </c>
      <c r="AT366" s="12">
        <f t="shared" si="152"/>
        <v>2.5283998000000167</v>
      </c>
      <c r="AU366" s="7" t="str">
        <f t="shared" si="174"/>
        <v/>
      </c>
      <c r="AV366" s="7" t="str">
        <f t="shared" si="175"/>
        <v/>
      </c>
    </row>
    <row r="367" spans="12:48" x14ac:dyDescent="0.25">
      <c r="L367" s="11">
        <v>43266</v>
      </c>
      <c r="M367" s="7">
        <v>66.620002999999997</v>
      </c>
      <c r="N367" s="12">
        <v>67.160004000000001</v>
      </c>
      <c r="O367" s="12">
        <v>64.290001000000004</v>
      </c>
      <c r="P367" s="12">
        <v>65.059997999999993</v>
      </c>
      <c r="Q367" s="7">
        <v>460168</v>
      </c>
      <c r="R367" s="12">
        <f t="shared" si="156"/>
        <v>65.059997999999993</v>
      </c>
      <c r="S367" s="12">
        <v>65.858468938605142</v>
      </c>
      <c r="T367" s="12">
        <v>66.059997999999993</v>
      </c>
      <c r="U367" s="12">
        <f t="shared" si="148"/>
        <v>66.209998999999996</v>
      </c>
      <c r="V367" s="12">
        <f t="shared" si="163"/>
        <v>68.302398679999996</v>
      </c>
      <c r="W367" s="7" t="str">
        <f t="shared" si="157"/>
        <v/>
      </c>
      <c r="X367" s="12">
        <f t="shared" si="164"/>
        <v>67.040001000000004</v>
      </c>
      <c r="Y367" s="13" t="str">
        <f t="shared" si="153"/>
        <v/>
      </c>
      <c r="Z367" s="12">
        <f t="shared" si="158"/>
        <v>65.699046640469263</v>
      </c>
      <c r="AA367" s="12">
        <f t="shared" si="165"/>
        <v>68.134634046709436</v>
      </c>
      <c r="AB367" s="7" t="str">
        <f t="shared" si="166"/>
        <v/>
      </c>
      <c r="AC367" s="12">
        <f t="shared" si="160"/>
        <v>66.730002999999996</v>
      </c>
      <c r="AD367" s="13" t="str">
        <f t="shared" si="154"/>
        <v/>
      </c>
      <c r="AE367" s="12">
        <f t="shared" si="159"/>
        <v>66.159998999999999</v>
      </c>
      <c r="AF367" s="12">
        <f t="shared" si="162"/>
        <v>68.268398719999993</v>
      </c>
      <c r="AG367" s="7" t="str">
        <f t="shared" si="167"/>
        <v/>
      </c>
      <c r="AH367" s="12">
        <f t="shared" si="161"/>
        <v>68.209998999999996</v>
      </c>
      <c r="AI367" s="13" t="str">
        <f t="shared" si="155"/>
        <v/>
      </c>
      <c r="AK367" s="12">
        <f t="shared" si="168"/>
        <v>-2.0923996799999998</v>
      </c>
      <c r="AL367" s="12">
        <f t="shared" si="169"/>
        <v>2.2083998000000093</v>
      </c>
      <c r="AM367" s="7" t="str">
        <f t="shared" si="170"/>
        <v/>
      </c>
      <c r="AN367" s="7" t="str">
        <f t="shared" si="171"/>
        <v/>
      </c>
      <c r="AO367" s="12">
        <f t="shared" si="149"/>
        <v>-2.4355874062401739</v>
      </c>
      <c r="AP367" s="12">
        <f t="shared" si="150"/>
        <v>2.5041575203225364</v>
      </c>
      <c r="AQ367" s="7" t="str">
        <f t="shared" si="172"/>
        <v/>
      </c>
      <c r="AR367" s="7" t="str">
        <f t="shared" si="173"/>
        <v/>
      </c>
      <c r="AS367" s="12">
        <f t="shared" si="151"/>
        <v>-2.1083997199999942</v>
      </c>
      <c r="AT367" s="12">
        <f t="shared" si="152"/>
        <v>2.4523996799999992</v>
      </c>
      <c r="AU367" s="7" t="str">
        <f t="shared" si="174"/>
        <v/>
      </c>
      <c r="AV367" s="7" t="str">
        <f t="shared" si="175"/>
        <v/>
      </c>
    </row>
    <row r="368" spans="12:48" x14ac:dyDescent="0.25">
      <c r="L368" s="11">
        <v>43269</v>
      </c>
      <c r="M368" s="7">
        <v>64.400002000000001</v>
      </c>
      <c r="N368" s="12">
        <v>65.980002999999996</v>
      </c>
      <c r="O368" s="12">
        <v>63.59</v>
      </c>
      <c r="P368" s="12">
        <v>65.849997999999999</v>
      </c>
      <c r="Q368" s="7">
        <v>512591</v>
      </c>
      <c r="R368" s="12">
        <f t="shared" si="156"/>
        <v>65.849997999999999</v>
      </c>
      <c r="S368" s="12">
        <v>63.877477185865004</v>
      </c>
      <c r="T368" s="12">
        <v>65.849997999999999</v>
      </c>
      <c r="U368" s="12">
        <f t="shared" ref="U368:U431" si="176">AVERAGE(P364:P368)</f>
        <v>66.159998999999999</v>
      </c>
      <c r="V368" s="12">
        <f t="shared" si="163"/>
        <v>68.108398719999983</v>
      </c>
      <c r="W368" s="7" t="str">
        <f t="shared" si="157"/>
        <v/>
      </c>
      <c r="X368" s="12">
        <f t="shared" si="164"/>
        <v>67.040001000000004</v>
      </c>
      <c r="Y368" s="13" t="str">
        <f t="shared" si="153"/>
        <v/>
      </c>
      <c r="Z368" s="12">
        <f t="shared" si="158"/>
        <v>65.328291854203115</v>
      </c>
      <c r="AA368" s="12">
        <f t="shared" si="165"/>
        <v>67.960119332229894</v>
      </c>
      <c r="AB368" s="7" t="str">
        <f t="shared" si="166"/>
        <v/>
      </c>
      <c r="AC368" s="12">
        <f t="shared" si="160"/>
        <v>66.730002999999996</v>
      </c>
      <c r="AD368" s="13" t="str">
        <f t="shared" si="154"/>
        <v/>
      </c>
      <c r="AE368" s="12">
        <f t="shared" si="159"/>
        <v>66.10199879999999</v>
      </c>
      <c r="AF368" s="12">
        <f t="shared" si="162"/>
        <v>68.072798759999984</v>
      </c>
      <c r="AG368" s="7" t="str">
        <f t="shared" si="167"/>
        <v/>
      </c>
      <c r="AH368" s="12">
        <f t="shared" si="161"/>
        <v>68.209998999999996</v>
      </c>
      <c r="AI368" s="13" t="str">
        <f t="shared" si="155"/>
        <v/>
      </c>
      <c r="AK368" s="12">
        <f t="shared" si="168"/>
        <v>-1.9483997199999834</v>
      </c>
      <c r="AL368" s="12">
        <f t="shared" si="169"/>
        <v>2.0923996799999998</v>
      </c>
      <c r="AM368" s="7" t="str">
        <f t="shared" si="170"/>
        <v/>
      </c>
      <c r="AN368" s="7" t="str">
        <f t="shared" si="171"/>
        <v/>
      </c>
      <c r="AO368" s="12">
        <f t="shared" ref="AO368:AO431" si="177">Z368-AA368</f>
        <v>-2.6318274780267785</v>
      </c>
      <c r="AP368" s="12">
        <f t="shared" ref="AP368:AP431" si="178">AA367-Z367</f>
        <v>2.4355874062401739</v>
      </c>
      <c r="AQ368" s="7" t="str">
        <f t="shared" si="172"/>
        <v/>
      </c>
      <c r="AR368" s="7" t="str">
        <f t="shared" si="173"/>
        <v/>
      </c>
      <c r="AS368" s="12">
        <f t="shared" ref="AS368:AS431" si="179">AE368-AF368</f>
        <v>-1.9707999599999937</v>
      </c>
      <c r="AT368" s="12">
        <f t="shared" ref="AT368:AT431" si="180">AF367-AE367</f>
        <v>2.1083997199999942</v>
      </c>
      <c r="AU368" s="7" t="str">
        <f t="shared" si="174"/>
        <v/>
      </c>
      <c r="AV368" s="7" t="str">
        <f t="shared" si="175"/>
        <v/>
      </c>
    </row>
    <row r="369" spans="12:48" x14ac:dyDescent="0.25">
      <c r="L369" s="11">
        <v>43270</v>
      </c>
      <c r="M369" s="7">
        <v>65.819999999999993</v>
      </c>
      <c r="N369" s="12">
        <v>65.900002000000001</v>
      </c>
      <c r="O369" s="12">
        <v>64.389999000000003</v>
      </c>
      <c r="P369" s="12">
        <v>65.069999999999993</v>
      </c>
      <c r="Q369" s="7">
        <v>218933</v>
      </c>
      <c r="R369" s="12">
        <f t="shared" si="156"/>
        <v>65.069999999999993</v>
      </c>
      <c r="S369" s="12">
        <v>65.802356139223718</v>
      </c>
      <c r="T369" s="12">
        <v>66.069999999999993</v>
      </c>
      <c r="U369" s="12">
        <f t="shared" si="176"/>
        <v>65.901998799999987</v>
      </c>
      <c r="V369" s="12">
        <f t="shared" si="163"/>
        <v>67.872798759999981</v>
      </c>
      <c r="W369" s="7" t="str">
        <f t="shared" si="157"/>
        <v/>
      </c>
      <c r="X369" s="12">
        <f t="shared" si="164"/>
        <v>67.040001000000004</v>
      </c>
      <c r="Y369" s="13" t="str">
        <f t="shared" ref="Y369:Y432" si="181">IF(W368="SELL",X369/X368-1,IF(W368="BUY",1-X369/X368,""))</f>
        <v/>
      </c>
      <c r="Z369" s="12">
        <f t="shared" si="158"/>
        <v>65.428684243402131</v>
      </c>
      <c r="AA369" s="12">
        <f t="shared" si="165"/>
        <v>67.771107448104033</v>
      </c>
      <c r="AB369" s="7" t="str">
        <f t="shared" si="166"/>
        <v/>
      </c>
      <c r="AC369" s="12">
        <f t="shared" si="160"/>
        <v>66.730002999999996</v>
      </c>
      <c r="AD369" s="13" t="str">
        <f t="shared" ref="AD369:AD432" si="182">IF(AB368="SELL",AC369/AC368-1,IF(AB368="BUY",1-AC369/AC368,""))</f>
        <v/>
      </c>
      <c r="AE369" s="12">
        <f t="shared" si="159"/>
        <v>66.217999200000008</v>
      </c>
      <c r="AF369" s="12">
        <f t="shared" si="162"/>
        <v>67.869198879999971</v>
      </c>
      <c r="AG369" s="7" t="str">
        <f t="shared" si="167"/>
        <v/>
      </c>
      <c r="AH369" s="12">
        <f t="shared" si="161"/>
        <v>68.209998999999996</v>
      </c>
      <c r="AI369" s="13" t="str">
        <f t="shared" si="155"/>
        <v/>
      </c>
      <c r="AK369" s="12">
        <f t="shared" si="168"/>
        <v>-1.9707999599999937</v>
      </c>
      <c r="AL369" s="12">
        <f t="shared" si="169"/>
        <v>1.9483997199999834</v>
      </c>
      <c r="AM369" s="7" t="str">
        <f t="shared" si="170"/>
        <v/>
      </c>
      <c r="AN369" s="7" t="str">
        <f t="shared" si="171"/>
        <v/>
      </c>
      <c r="AO369" s="12">
        <f t="shared" si="177"/>
        <v>-2.3424232047019018</v>
      </c>
      <c r="AP369" s="12">
        <f t="shared" si="178"/>
        <v>2.6318274780267785</v>
      </c>
      <c r="AQ369" s="7" t="str">
        <f t="shared" si="172"/>
        <v/>
      </c>
      <c r="AR369" s="7" t="str">
        <f t="shared" si="173"/>
        <v/>
      </c>
      <c r="AS369" s="12">
        <f t="shared" si="179"/>
        <v>-1.6511996799999622</v>
      </c>
      <c r="AT369" s="12">
        <f t="shared" si="180"/>
        <v>1.9707999599999937</v>
      </c>
      <c r="AU369" s="7" t="str">
        <f t="shared" si="174"/>
        <v/>
      </c>
      <c r="AV369" s="7" t="str">
        <f t="shared" si="175"/>
        <v/>
      </c>
    </row>
    <row r="370" spans="12:48" x14ac:dyDescent="0.25">
      <c r="L370" s="11">
        <v>43271</v>
      </c>
      <c r="M370" s="7">
        <v>65.110000999999997</v>
      </c>
      <c r="N370" s="12">
        <v>66.529999000000004</v>
      </c>
      <c r="O370" s="12">
        <v>65.010002</v>
      </c>
      <c r="P370" s="12">
        <v>66.220000999999996</v>
      </c>
      <c r="Q370" s="7">
        <v>122646</v>
      </c>
      <c r="R370" s="12">
        <f t="shared" si="156"/>
        <v>66.220000999999996</v>
      </c>
      <c r="S370" s="12">
        <v>66.468877672920854</v>
      </c>
      <c r="T370" s="12">
        <v>67.220000999999996</v>
      </c>
      <c r="U370" s="12">
        <f t="shared" si="176"/>
        <v>65.817999200000003</v>
      </c>
      <c r="V370" s="12">
        <f t="shared" si="163"/>
        <v>67.669198879999982</v>
      </c>
      <c r="W370" s="7" t="str">
        <f t="shared" si="157"/>
        <v/>
      </c>
      <c r="X370" s="12">
        <f t="shared" si="164"/>
        <v>67.040001000000004</v>
      </c>
      <c r="Y370" s="13" t="str">
        <f t="shared" si="181"/>
        <v/>
      </c>
      <c r="Z370" s="12">
        <f t="shared" si="158"/>
        <v>65.411865372119593</v>
      </c>
      <c r="AA370" s="12">
        <f t="shared" si="165"/>
        <v>67.542180384207498</v>
      </c>
      <c r="AB370" s="7" t="str">
        <f t="shared" si="166"/>
        <v/>
      </c>
      <c r="AC370" s="12">
        <f t="shared" si="160"/>
        <v>66.730002999999996</v>
      </c>
      <c r="AD370" s="13" t="str">
        <f t="shared" si="182"/>
        <v/>
      </c>
      <c r="AE370" s="12">
        <f t="shared" si="159"/>
        <v>66.347999599999994</v>
      </c>
      <c r="AF370" s="12">
        <f t="shared" si="162"/>
        <v>67.631198999999981</v>
      </c>
      <c r="AG370" s="7" t="str">
        <f t="shared" si="167"/>
        <v/>
      </c>
      <c r="AH370" s="12">
        <f t="shared" si="161"/>
        <v>68.209998999999996</v>
      </c>
      <c r="AI370" s="13" t="str">
        <f t="shared" si="155"/>
        <v/>
      </c>
      <c r="AK370" s="12">
        <f t="shared" si="168"/>
        <v>-1.8511996799999793</v>
      </c>
      <c r="AL370" s="12">
        <f t="shared" si="169"/>
        <v>1.9707999599999937</v>
      </c>
      <c r="AM370" s="7" t="str">
        <f t="shared" si="170"/>
        <v/>
      </c>
      <c r="AN370" s="7" t="str">
        <f t="shared" si="171"/>
        <v/>
      </c>
      <c r="AO370" s="12">
        <f t="shared" si="177"/>
        <v>-2.1303150120879053</v>
      </c>
      <c r="AP370" s="12">
        <f t="shared" si="178"/>
        <v>2.3424232047019018</v>
      </c>
      <c r="AQ370" s="7" t="str">
        <f t="shared" si="172"/>
        <v/>
      </c>
      <c r="AR370" s="7" t="str">
        <f t="shared" si="173"/>
        <v/>
      </c>
      <c r="AS370" s="12">
        <f t="shared" si="179"/>
        <v>-1.2831993999999867</v>
      </c>
      <c r="AT370" s="12">
        <f t="shared" si="180"/>
        <v>1.6511996799999622</v>
      </c>
      <c r="AU370" s="7" t="str">
        <f t="shared" si="174"/>
        <v/>
      </c>
      <c r="AV370" s="7" t="str">
        <f t="shared" si="175"/>
        <v/>
      </c>
    </row>
    <row r="371" spans="12:48" x14ac:dyDescent="0.25">
      <c r="L371" s="11">
        <v>43272</v>
      </c>
      <c r="M371" s="7">
        <v>65.339995999999999</v>
      </c>
      <c r="N371" s="12">
        <v>66.220000999999996</v>
      </c>
      <c r="O371" s="12">
        <v>64.339995999999999</v>
      </c>
      <c r="P371" s="12">
        <v>65.540001000000004</v>
      </c>
      <c r="Q371" s="7">
        <v>801625</v>
      </c>
      <c r="R371" s="12">
        <f t="shared" si="156"/>
        <v>65.540001000000004</v>
      </c>
      <c r="S371" s="12">
        <v>65.052146923983145</v>
      </c>
      <c r="T371" s="12">
        <v>66.540001000000004</v>
      </c>
      <c r="U371" s="12">
        <f t="shared" si="176"/>
        <v>65.547999599999997</v>
      </c>
      <c r="V371" s="12">
        <f t="shared" si="163"/>
        <v>67.431198999999992</v>
      </c>
      <c r="W371" s="7" t="str">
        <f t="shared" si="157"/>
        <v/>
      </c>
      <c r="X371" s="12">
        <f t="shared" si="164"/>
        <v>67.040001000000004</v>
      </c>
      <c r="Y371" s="13" t="str">
        <f t="shared" si="181"/>
        <v/>
      </c>
      <c r="Z371" s="12">
        <f t="shared" si="158"/>
        <v>65.885616074158122</v>
      </c>
      <c r="AA371" s="12">
        <f t="shared" si="165"/>
        <v>67.381400690711274</v>
      </c>
      <c r="AB371" s="7" t="str">
        <f t="shared" si="166"/>
        <v/>
      </c>
      <c r="AC371" s="12">
        <f t="shared" si="160"/>
        <v>66.730002999999996</v>
      </c>
      <c r="AD371" s="13" t="str">
        <f t="shared" si="182"/>
        <v/>
      </c>
      <c r="AE371" s="12">
        <f t="shared" si="159"/>
        <v>66.852000399999994</v>
      </c>
      <c r="AF371" s="12">
        <f t="shared" si="162"/>
        <v>67.474799159999989</v>
      </c>
      <c r="AG371" s="7" t="str">
        <f t="shared" si="167"/>
        <v/>
      </c>
      <c r="AH371" s="12">
        <f t="shared" si="161"/>
        <v>68.209998999999996</v>
      </c>
      <c r="AI371" s="13" t="str">
        <f t="shared" si="155"/>
        <v/>
      </c>
      <c r="AK371" s="12">
        <f t="shared" si="168"/>
        <v>-1.8831993999999952</v>
      </c>
      <c r="AL371" s="12">
        <f t="shared" si="169"/>
        <v>1.8511996799999793</v>
      </c>
      <c r="AM371" s="7" t="str">
        <f t="shared" si="170"/>
        <v/>
      </c>
      <c r="AN371" s="7" t="str">
        <f t="shared" si="171"/>
        <v/>
      </c>
      <c r="AO371" s="12">
        <f t="shared" si="177"/>
        <v>-1.4957846165531521</v>
      </c>
      <c r="AP371" s="12">
        <f t="shared" si="178"/>
        <v>2.1303150120879053</v>
      </c>
      <c r="AQ371" s="7" t="str">
        <f t="shared" si="172"/>
        <v/>
      </c>
      <c r="AR371" s="7" t="str">
        <f t="shared" si="173"/>
        <v/>
      </c>
      <c r="AS371" s="12">
        <f t="shared" si="179"/>
        <v>-0.6227987599999949</v>
      </c>
      <c r="AT371" s="12">
        <f t="shared" si="180"/>
        <v>1.2831993999999867</v>
      </c>
      <c r="AU371" s="7" t="str">
        <f t="shared" si="174"/>
        <v/>
      </c>
      <c r="AV371" s="7" t="str">
        <f t="shared" si="175"/>
        <v/>
      </c>
    </row>
    <row r="372" spans="12:48" x14ac:dyDescent="0.25">
      <c r="L372" s="11">
        <v>43273</v>
      </c>
      <c r="M372" s="7">
        <v>65.930000000000007</v>
      </c>
      <c r="N372" s="12">
        <v>69.379997000000003</v>
      </c>
      <c r="O372" s="12">
        <v>65.709998999999996</v>
      </c>
      <c r="P372" s="12">
        <v>68.580001999999993</v>
      </c>
      <c r="Q372" s="7">
        <v>760719</v>
      </c>
      <c r="R372" s="12">
        <f t="shared" si="156"/>
        <v>68.580001999999993</v>
      </c>
      <c r="S372" s="12">
        <v>68.227222448797875</v>
      </c>
      <c r="T372" s="12">
        <v>68.580001999999993</v>
      </c>
      <c r="U372" s="12">
        <f t="shared" si="176"/>
        <v>66.2520004</v>
      </c>
      <c r="V372" s="12">
        <f t="shared" si="163"/>
        <v>67.314799159999978</v>
      </c>
      <c r="W372" s="7" t="str">
        <f t="shared" si="157"/>
        <v/>
      </c>
      <c r="X372" s="12">
        <f t="shared" si="164"/>
        <v>67.040001000000004</v>
      </c>
      <c r="Y372" s="13" t="str">
        <f t="shared" si="181"/>
        <v/>
      </c>
      <c r="Z372" s="12">
        <f t="shared" si="158"/>
        <v>66.560695310017906</v>
      </c>
      <c r="AA372" s="12">
        <f t="shared" si="165"/>
        <v>67.201813621682973</v>
      </c>
      <c r="AB372" s="7" t="str">
        <f t="shared" si="166"/>
        <v/>
      </c>
      <c r="AC372" s="12">
        <f t="shared" si="160"/>
        <v>66.730002999999996</v>
      </c>
      <c r="AD372" s="13" t="str">
        <f t="shared" si="182"/>
        <v/>
      </c>
      <c r="AE372" s="12">
        <f t="shared" si="159"/>
        <v>67.098001199999985</v>
      </c>
      <c r="AF372" s="12">
        <f t="shared" si="162"/>
        <v>67.346799279999971</v>
      </c>
      <c r="AG372" s="7" t="str">
        <f t="shared" si="167"/>
        <v/>
      </c>
      <c r="AH372" s="12">
        <f t="shared" si="161"/>
        <v>68.209998999999996</v>
      </c>
      <c r="AI372" s="13" t="str">
        <f t="shared" si="155"/>
        <v/>
      </c>
      <c r="AK372" s="12">
        <f t="shared" si="168"/>
        <v>-1.0627987599999784</v>
      </c>
      <c r="AL372" s="12">
        <f t="shared" si="169"/>
        <v>1.8831993999999952</v>
      </c>
      <c r="AM372" s="7" t="str">
        <f t="shared" si="170"/>
        <v/>
      </c>
      <c r="AN372" s="7" t="str">
        <f t="shared" si="171"/>
        <v/>
      </c>
      <c r="AO372" s="12">
        <f t="shared" si="177"/>
        <v>-0.64111831166506761</v>
      </c>
      <c r="AP372" s="12">
        <f t="shared" si="178"/>
        <v>1.4957846165531521</v>
      </c>
      <c r="AQ372" s="7" t="str">
        <f t="shared" si="172"/>
        <v/>
      </c>
      <c r="AR372" s="7" t="str">
        <f t="shared" si="173"/>
        <v/>
      </c>
      <c r="AS372" s="12">
        <f t="shared" si="179"/>
        <v>-0.24879807999998604</v>
      </c>
      <c r="AT372" s="12">
        <f t="shared" si="180"/>
        <v>0.6227987599999949</v>
      </c>
      <c r="AU372" s="7" t="str">
        <f t="shared" si="174"/>
        <v/>
      </c>
      <c r="AV372" s="7" t="str">
        <f t="shared" si="175"/>
        <v/>
      </c>
    </row>
    <row r="373" spans="12:48" x14ac:dyDescent="0.25">
      <c r="L373" s="11">
        <v>43276</v>
      </c>
      <c r="M373" s="7">
        <v>68.75</v>
      </c>
      <c r="N373" s="12">
        <v>69.440002000000007</v>
      </c>
      <c r="O373" s="12">
        <v>67.779999000000004</v>
      </c>
      <c r="P373" s="12">
        <v>68.080001999999993</v>
      </c>
      <c r="Q373" s="7">
        <v>1136232</v>
      </c>
      <c r="R373" s="12">
        <f t="shared" si="156"/>
        <v>68.080001999999993</v>
      </c>
      <c r="S373" s="12">
        <v>67.252873365163936</v>
      </c>
      <c r="T373" s="12">
        <v>67.080001999999993</v>
      </c>
      <c r="U373" s="12">
        <f t="shared" si="176"/>
        <v>66.698001199999993</v>
      </c>
      <c r="V373" s="12">
        <f t="shared" si="163"/>
        <v>67.186799279999974</v>
      </c>
      <c r="W373" s="7" t="str">
        <f t="shared" si="157"/>
        <v/>
      </c>
      <c r="X373" s="12">
        <f t="shared" si="164"/>
        <v>67.040001000000004</v>
      </c>
      <c r="Y373" s="13" t="str">
        <f t="shared" si="181"/>
        <v/>
      </c>
      <c r="Z373" s="12">
        <f t="shared" si="158"/>
        <v>67.15766844576865</v>
      </c>
      <c r="AA373" s="12">
        <f t="shared" si="165"/>
        <v>67.024584712875537</v>
      </c>
      <c r="AB373" s="7" t="str">
        <f t="shared" si="166"/>
        <v>BUY</v>
      </c>
      <c r="AC373" s="12">
        <f t="shared" si="160"/>
        <v>66.730002999999996</v>
      </c>
      <c r="AD373" s="13" t="str">
        <f t="shared" si="182"/>
        <v/>
      </c>
      <c r="AE373" s="12">
        <f t="shared" si="159"/>
        <v>67.79000099999999</v>
      </c>
      <c r="AF373" s="12">
        <f t="shared" si="162"/>
        <v>67.198399319999993</v>
      </c>
      <c r="AG373" s="7" t="str">
        <f t="shared" si="167"/>
        <v>BUY</v>
      </c>
      <c r="AH373" s="12">
        <f t="shared" si="161"/>
        <v>68.209998999999996</v>
      </c>
      <c r="AI373" s="13" t="str">
        <f t="shared" si="155"/>
        <v/>
      </c>
      <c r="AK373" s="12">
        <f t="shared" si="168"/>
        <v>-0.48879807999998093</v>
      </c>
      <c r="AL373" s="12">
        <f t="shared" si="169"/>
        <v>1.0627987599999784</v>
      </c>
      <c r="AM373" s="7" t="str">
        <f t="shared" si="170"/>
        <v/>
      </c>
      <c r="AN373" s="7" t="str">
        <f t="shared" si="171"/>
        <v/>
      </c>
      <c r="AO373" s="12">
        <f t="shared" si="177"/>
        <v>0.13308373289311248</v>
      </c>
      <c r="AP373" s="12">
        <f t="shared" si="178"/>
        <v>0.64111831166506761</v>
      </c>
      <c r="AQ373" s="7" t="str">
        <f t="shared" si="172"/>
        <v/>
      </c>
      <c r="AR373" s="7">
        <f t="shared" si="173"/>
        <v>0.77420204455818009</v>
      </c>
      <c r="AS373" s="12">
        <f t="shared" si="179"/>
        <v>0.59160167999999658</v>
      </c>
      <c r="AT373" s="12">
        <f t="shared" si="180"/>
        <v>0.24879807999998604</v>
      </c>
      <c r="AU373" s="7" t="str">
        <f t="shared" si="174"/>
        <v/>
      </c>
      <c r="AV373" s="7">
        <f t="shared" si="175"/>
        <v>0.84039975999998262</v>
      </c>
    </row>
    <row r="374" spans="12:48" x14ac:dyDescent="0.25">
      <c r="L374" s="11">
        <v>43277</v>
      </c>
      <c r="M374" s="7">
        <v>68.209998999999996</v>
      </c>
      <c r="N374" s="12">
        <v>70.910004000000001</v>
      </c>
      <c r="O374" s="12">
        <v>67.720000999999996</v>
      </c>
      <c r="P374" s="12">
        <v>70.529999000000004</v>
      </c>
      <c r="Q374" s="7">
        <v>816207</v>
      </c>
      <c r="R374" s="12">
        <f t="shared" si="156"/>
        <v>70.529999000000004</v>
      </c>
      <c r="S374" s="12">
        <v>68.787221817977382</v>
      </c>
      <c r="T374" s="12">
        <v>69.529999000000004</v>
      </c>
      <c r="U374" s="12">
        <f t="shared" si="176"/>
        <v>67.79000099999999</v>
      </c>
      <c r="V374" s="12">
        <f t="shared" si="163"/>
        <v>67.118399319999995</v>
      </c>
      <c r="W374" s="7" t="str">
        <f t="shared" si="157"/>
        <v>BUY</v>
      </c>
      <c r="X374" s="12">
        <f t="shared" si="164"/>
        <v>67.040001000000004</v>
      </c>
      <c r="Y374" s="13" t="str">
        <f t="shared" si="181"/>
        <v/>
      </c>
      <c r="Z374" s="12">
        <f t="shared" si="158"/>
        <v>68.227117769926664</v>
      </c>
      <c r="AA374" s="12">
        <f t="shared" si="165"/>
        <v>67.015046779479221</v>
      </c>
      <c r="AB374" s="7" t="str">
        <f t="shared" si="166"/>
        <v/>
      </c>
      <c r="AC374" s="12">
        <f t="shared" si="160"/>
        <v>70.529999000000004</v>
      </c>
      <c r="AD374" s="13">
        <f t="shared" si="182"/>
        <v>-5.6945838890491318E-2</v>
      </c>
      <c r="AE374" s="12">
        <f t="shared" si="159"/>
        <v>68.698001199999993</v>
      </c>
      <c r="AF374" s="12">
        <f t="shared" si="162"/>
        <v>67.143599519999995</v>
      </c>
      <c r="AG374" s="7" t="str">
        <f t="shared" si="167"/>
        <v/>
      </c>
      <c r="AH374" s="12">
        <f t="shared" si="161"/>
        <v>70.529999000000004</v>
      </c>
      <c r="AI374" s="13">
        <f t="shared" si="155"/>
        <v>-3.4012608620621831E-2</v>
      </c>
      <c r="AK374" s="12">
        <f t="shared" si="168"/>
        <v>0.67160167999999487</v>
      </c>
      <c r="AL374" s="12">
        <f t="shared" si="169"/>
        <v>0.48879807999998093</v>
      </c>
      <c r="AM374" s="7" t="str">
        <f t="shared" si="170"/>
        <v/>
      </c>
      <c r="AN374" s="7">
        <f t="shared" si="171"/>
        <v>1.1603997599999758</v>
      </c>
      <c r="AO374" s="12">
        <f t="shared" si="177"/>
        <v>1.2120709904474438</v>
      </c>
      <c r="AP374" s="12">
        <f t="shared" si="178"/>
        <v>-0.13308373289311248</v>
      </c>
      <c r="AQ374" s="7" t="str">
        <f t="shared" si="172"/>
        <v/>
      </c>
      <c r="AR374" s="7" t="str">
        <f t="shared" si="173"/>
        <v/>
      </c>
      <c r="AS374" s="12">
        <f t="shared" si="179"/>
        <v>1.554401679999998</v>
      </c>
      <c r="AT374" s="12">
        <f t="shared" si="180"/>
        <v>-0.59160167999999658</v>
      </c>
      <c r="AU374" s="7" t="str">
        <f t="shared" si="174"/>
        <v/>
      </c>
      <c r="AV374" s="7" t="str">
        <f t="shared" si="175"/>
        <v/>
      </c>
    </row>
    <row r="375" spans="12:48" x14ac:dyDescent="0.25">
      <c r="L375" s="11">
        <v>43278</v>
      </c>
      <c r="M375" s="7">
        <v>70.680000000000007</v>
      </c>
      <c r="N375" s="12">
        <v>73.059997999999993</v>
      </c>
      <c r="O375" s="12">
        <v>70.559997999999993</v>
      </c>
      <c r="P375" s="12">
        <v>72.760002</v>
      </c>
      <c r="Q375" s="7">
        <v>848537</v>
      </c>
      <c r="R375" s="12">
        <f t="shared" si="156"/>
        <v>72.760002</v>
      </c>
      <c r="S375" s="12">
        <v>71.816124293711056</v>
      </c>
      <c r="T375" s="12">
        <v>71.760002</v>
      </c>
      <c r="U375" s="12">
        <f t="shared" si="176"/>
        <v>69.098001199999999</v>
      </c>
      <c r="V375" s="12">
        <f t="shared" si="163"/>
        <v>67.143599519999995</v>
      </c>
      <c r="W375" s="7" t="str">
        <f t="shared" si="157"/>
        <v/>
      </c>
      <c r="X375" s="12">
        <f t="shared" si="164"/>
        <v>72.760002</v>
      </c>
      <c r="Y375" s="13">
        <f t="shared" si="181"/>
        <v>-8.5322209347818978E-2</v>
      </c>
      <c r="Z375" s="12">
        <f t="shared" si="158"/>
        <v>70.096141699167418</v>
      </c>
      <c r="AA375" s="12">
        <f t="shared" si="165"/>
        <v>67.138061066929723</v>
      </c>
      <c r="AB375" s="7" t="str">
        <f t="shared" si="166"/>
        <v/>
      </c>
      <c r="AC375" s="12">
        <f t="shared" si="160"/>
        <v>70.529999000000004</v>
      </c>
      <c r="AD375" s="13" t="str">
        <f t="shared" si="182"/>
        <v/>
      </c>
      <c r="AE375" s="12">
        <f t="shared" si="159"/>
        <v>70.080000399999989</v>
      </c>
      <c r="AF375" s="12">
        <f t="shared" si="162"/>
        <v>67.20799955999999</v>
      </c>
      <c r="AG375" s="7" t="str">
        <f t="shared" si="167"/>
        <v/>
      </c>
      <c r="AH375" s="12">
        <f t="shared" si="161"/>
        <v>70.529999000000004</v>
      </c>
      <c r="AI375" s="13" t="str">
        <f t="shared" si="155"/>
        <v/>
      </c>
      <c r="AK375" s="12">
        <f t="shared" si="168"/>
        <v>1.9544016800000037</v>
      </c>
      <c r="AL375" s="12">
        <f t="shared" si="169"/>
        <v>-0.67160167999999487</v>
      </c>
      <c r="AM375" s="7" t="str">
        <f t="shared" si="170"/>
        <v/>
      </c>
      <c r="AN375" s="7" t="str">
        <f t="shared" si="171"/>
        <v/>
      </c>
      <c r="AO375" s="12">
        <f t="shared" si="177"/>
        <v>2.9580806322376958</v>
      </c>
      <c r="AP375" s="12">
        <f t="shared" si="178"/>
        <v>-1.2120709904474438</v>
      </c>
      <c r="AQ375" s="7" t="str">
        <f t="shared" si="172"/>
        <v/>
      </c>
      <c r="AR375" s="7" t="str">
        <f t="shared" si="173"/>
        <v/>
      </c>
      <c r="AS375" s="12">
        <f t="shared" si="179"/>
        <v>2.8720008399999983</v>
      </c>
      <c r="AT375" s="12">
        <f t="shared" si="180"/>
        <v>-1.554401679999998</v>
      </c>
      <c r="AU375" s="7" t="str">
        <f t="shared" si="174"/>
        <v/>
      </c>
      <c r="AV375" s="7" t="str">
        <f t="shared" si="175"/>
        <v/>
      </c>
    </row>
    <row r="376" spans="12:48" x14ac:dyDescent="0.25">
      <c r="L376" s="11">
        <v>43279</v>
      </c>
      <c r="M376" s="7">
        <v>72.269997000000004</v>
      </c>
      <c r="N376" s="12">
        <v>74.029999000000004</v>
      </c>
      <c r="O376" s="12">
        <v>72.199996999999996</v>
      </c>
      <c r="P376" s="12">
        <v>73.449996999999996</v>
      </c>
      <c r="Q376" s="7">
        <v>775155</v>
      </c>
      <c r="R376" s="12">
        <f t="shared" si="156"/>
        <v>73.449996999999996</v>
      </c>
      <c r="S376" s="12">
        <v>74.397266570186872</v>
      </c>
      <c r="T376" s="12">
        <v>73.449996999999996</v>
      </c>
      <c r="U376" s="12">
        <f t="shared" si="176"/>
        <v>70.680000399999997</v>
      </c>
      <c r="V376" s="12">
        <f t="shared" si="163"/>
        <v>67.20799955999999</v>
      </c>
      <c r="W376" s="7" t="str">
        <f t="shared" si="157"/>
        <v/>
      </c>
      <c r="X376" s="12">
        <f t="shared" si="164"/>
        <v>72.760002</v>
      </c>
      <c r="Y376" s="13" t="str">
        <f t="shared" si="181"/>
        <v/>
      </c>
      <c r="Z376" s="12">
        <f t="shared" si="158"/>
        <v>71.406746348911526</v>
      </c>
      <c r="AA376" s="12">
        <f t="shared" si="165"/>
        <v>67.305957666085632</v>
      </c>
      <c r="AB376" s="7" t="str">
        <f t="shared" si="166"/>
        <v/>
      </c>
      <c r="AC376" s="12">
        <f t="shared" si="160"/>
        <v>70.529999000000004</v>
      </c>
      <c r="AD376" s="13" t="str">
        <f t="shared" si="182"/>
        <v/>
      </c>
      <c r="AE376" s="12">
        <f t="shared" si="159"/>
        <v>71.39400040000001</v>
      </c>
      <c r="AF376" s="12">
        <f t="shared" si="162"/>
        <v>67.385599679999999</v>
      </c>
      <c r="AG376" s="7" t="str">
        <f t="shared" si="167"/>
        <v/>
      </c>
      <c r="AH376" s="12">
        <f t="shared" si="161"/>
        <v>70.529999000000004</v>
      </c>
      <c r="AI376" s="13" t="str">
        <f t="shared" si="155"/>
        <v/>
      </c>
      <c r="AK376" s="12">
        <f t="shared" si="168"/>
        <v>3.4720008400000069</v>
      </c>
      <c r="AL376" s="12">
        <f t="shared" si="169"/>
        <v>-1.9544016800000037</v>
      </c>
      <c r="AM376" s="7" t="str">
        <f t="shared" si="170"/>
        <v/>
      </c>
      <c r="AN376" s="7" t="str">
        <f t="shared" si="171"/>
        <v/>
      </c>
      <c r="AO376" s="12">
        <f t="shared" si="177"/>
        <v>4.1007886828258933</v>
      </c>
      <c r="AP376" s="12">
        <f t="shared" si="178"/>
        <v>-2.9580806322376958</v>
      </c>
      <c r="AQ376" s="7" t="str">
        <f t="shared" si="172"/>
        <v/>
      </c>
      <c r="AR376" s="7" t="str">
        <f t="shared" si="173"/>
        <v/>
      </c>
      <c r="AS376" s="12">
        <f t="shared" si="179"/>
        <v>4.0084007200000116</v>
      </c>
      <c r="AT376" s="12">
        <f t="shared" si="180"/>
        <v>-2.8720008399999983</v>
      </c>
      <c r="AU376" s="7" t="str">
        <f t="shared" si="174"/>
        <v/>
      </c>
      <c r="AV376" s="7" t="str">
        <f t="shared" si="175"/>
        <v/>
      </c>
    </row>
    <row r="377" spans="12:48" x14ac:dyDescent="0.25">
      <c r="L377" s="11">
        <v>43280</v>
      </c>
      <c r="M377" s="7">
        <v>73.330001999999993</v>
      </c>
      <c r="N377" s="12">
        <v>74.459998999999996</v>
      </c>
      <c r="O377" s="12">
        <v>72.930000000000007</v>
      </c>
      <c r="P377" s="12">
        <v>74.150002000000001</v>
      </c>
      <c r="Q377" s="7">
        <v>717347</v>
      </c>
      <c r="R377" s="12">
        <f t="shared" si="156"/>
        <v>74.150002000000001</v>
      </c>
      <c r="S377" s="12">
        <v>74.780245697518325</v>
      </c>
      <c r="T377" s="12">
        <v>75.150002000000001</v>
      </c>
      <c r="U377" s="12">
        <f t="shared" si="176"/>
        <v>71.794000400000002</v>
      </c>
      <c r="V377" s="12">
        <f t="shared" si="163"/>
        <v>67.345599679999992</v>
      </c>
      <c r="W377" s="7" t="str">
        <f t="shared" si="157"/>
        <v/>
      </c>
      <c r="X377" s="12">
        <f t="shared" si="164"/>
        <v>72.760002</v>
      </c>
      <c r="Y377" s="13" t="str">
        <f t="shared" si="181"/>
        <v/>
      </c>
      <c r="Z377" s="12">
        <f t="shared" si="158"/>
        <v>72.597773911639791</v>
      </c>
      <c r="AA377" s="12">
        <f t="shared" si="165"/>
        <v>67.490779661092262</v>
      </c>
      <c r="AB377" s="7" t="str">
        <f t="shared" si="166"/>
        <v/>
      </c>
      <c r="AC377" s="12">
        <f t="shared" si="160"/>
        <v>70.529999000000004</v>
      </c>
      <c r="AD377" s="13" t="str">
        <f t="shared" si="182"/>
        <v/>
      </c>
      <c r="AE377" s="12">
        <f t="shared" si="159"/>
        <v>72.766000399999996</v>
      </c>
      <c r="AF377" s="12">
        <f t="shared" si="162"/>
        <v>67.627999880000004</v>
      </c>
      <c r="AG377" s="7" t="str">
        <f t="shared" si="167"/>
        <v/>
      </c>
      <c r="AH377" s="12">
        <f t="shared" si="161"/>
        <v>70.529999000000004</v>
      </c>
      <c r="AI377" s="13" t="str">
        <f t="shared" si="155"/>
        <v/>
      </c>
      <c r="AK377" s="12">
        <f t="shared" si="168"/>
        <v>4.4484007200000093</v>
      </c>
      <c r="AL377" s="12">
        <f t="shared" si="169"/>
        <v>-3.4720008400000069</v>
      </c>
      <c r="AM377" s="7" t="str">
        <f t="shared" si="170"/>
        <v/>
      </c>
      <c r="AN377" s="7" t="str">
        <f t="shared" si="171"/>
        <v/>
      </c>
      <c r="AO377" s="12">
        <f t="shared" si="177"/>
        <v>5.1069942505475296</v>
      </c>
      <c r="AP377" s="12">
        <f t="shared" si="178"/>
        <v>-4.1007886828258933</v>
      </c>
      <c r="AQ377" s="7" t="str">
        <f t="shared" si="172"/>
        <v/>
      </c>
      <c r="AR377" s="7" t="str">
        <f t="shared" si="173"/>
        <v/>
      </c>
      <c r="AS377" s="12">
        <f t="shared" si="179"/>
        <v>5.1380005199999914</v>
      </c>
      <c r="AT377" s="12">
        <f t="shared" si="180"/>
        <v>-4.0084007200000116</v>
      </c>
      <c r="AU377" s="7" t="str">
        <f t="shared" si="174"/>
        <v/>
      </c>
      <c r="AV377" s="7" t="str">
        <f t="shared" si="175"/>
        <v/>
      </c>
    </row>
    <row r="378" spans="12:48" x14ac:dyDescent="0.25">
      <c r="L378" s="11">
        <v>43283</v>
      </c>
      <c r="M378" s="7">
        <v>73.620002999999997</v>
      </c>
      <c r="N378" s="12">
        <v>74.349997999999999</v>
      </c>
      <c r="O378" s="12">
        <v>72.510002</v>
      </c>
      <c r="P378" s="12">
        <v>73.940002000000007</v>
      </c>
      <c r="Q378" s="7">
        <v>602399</v>
      </c>
      <c r="R378" s="12">
        <f t="shared" si="156"/>
        <v>73.940002000000007</v>
      </c>
      <c r="S378" s="12">
        <v>73.208011178805307</v>
      </c>
      <c r="T378" s="12">
        <v>73.940002000000007</v>
      </c>
      <c r="U378" s="12">
        <f t="shared" si="176"/>
        <v>72.966000399999999</v>
      </c>
      <c r="V378" s="12">
        <f t="shared" si="163"/>
        <v>67.587999879999998</v>
      </c>
      <c r="W378" s="7" t="str">
        <f t="shared" si="157"/>
        <v/>
      </c>
      <c r="X378" s="12">
        <f t="shared" si="164"/>
        <v>72.760002</v>
      </c>
      <c r="Y378" s="13" t="str">
        <f t="shared" si="181"/>
        <v/>
      </c>
      <c r="Z378" s="12">
        <f t="shared" si="158"/>
        <v>73.539804477649824</v>
      </c>
      <c r="AA378" s="12">
        <f t="shared" si="165"/>
        <v>67.824571784999932</v>
      </c>
      <c r="AB378" s="7" t="str">
        <f t="shared" si="166"/>
        <v/>
      </c>
      <c r="AC378" s="12">
        <f t="shared" si="160"/>
        <v>70.529999000000004</v>
      </c>
      <c r="AD378" s="13" t="str">
        <f t="shared" si="182"/>
        <v/>
      </c>
      <c r="AE378" s="12">
        <f t="shared" si="159"/>
        <v>73.248001000000002</v>
      </c>
      <c r="AF378" s="12">
        <f t="shared" si="162"/>
        <v>67.796399840000007</v>
      </c>
      <c r="AG378" s="7" t="str">
        <f t="shared" si="167"/>
        <v/>
      </c>
      <c r="AH378" s="12">
        <f t="shared" si="161"/>
        <v>70.529999000000004</v>
      </c>
      <c r="AI378" s="13" t="str">
        <f t="shared" si="155"/>
        <v/>
      </c>
      <c r="AK378" s="12">
        <f t="shared" si="168"/>
        <v>5.3780005200000005</v>
      </c>
      <c r="AL378" s="12">
        <f t="shared" si="169"/>
        <v>-4.4484007200000093</v>
      </c>
      <c r="AM378" s="7" t="str">
        <f t="shared" si="170"/>
        <v/>
      </c>
      <c r="AN378" s="7" t="str">
        <f t="shared" si="171"/>
        <v/>
      </c>
      <c r="AO378" s="12">
        <f t="shared" si="177"/>
        <v>5.7152326926498915</v>
      </c>
      <c r="AP378" s="12">
        <f t="shared" si="178"/>
        <v>-5.1069942505475296</v>
      </c>
      <c r="AQ378" s="7" t="str">
        <f t="shared" si="172"/>
        <v/>
      </c>
      <c r="AR378" s="7" t="str">
        <f t="shared" si="173"/>
        <v/>
      </c>
      <c r="AS378" s="12">
        <f t="shared" si="179"/>
        <v>5.4516011599999956</v>
      </c>
      <c r="AT378" s="12">
        <f t="shared" si="180"/>
        <v>-5.1380005199999914</v>
      </c>
      <c r="AU378" s="7" t="str">
        <f t="shared" si="174"/>
        <v/>
      </c>
      <c r="AV378" s="7" t="str">
        <f t="shared" si="175"/>
        <v/>
      </c>
    </row>
    <row r="379" spans="12:48" x14ac:dyDescent="0.25">
      <c r="L379" s="11">
        <v>43286</v>
      </c>
      <c r="M379" s="7">
        <v>74.349997999999999</v>
      </c>
      <c r="N379" s="12">
        <v>74.800003000000004</v>
      </c>
      <c r="O379" s="12">
        <v>72.529999000000004</v>
      </c>
      <c r="P379" s="12">
        <v>72.940002000000007</v>
      </c>
      <c r="Q379" s="7">
        <v>667235</v>
      </c>
      <c r="R379" s="12">
        <f t="shared" si="156"/>
        <v>72.940002000000007</v>
      </c>
      <c r="S379" s="12">
        <v>73.497374648027545</v>
      </c>
      <c r="T379" s="12">
        <v>71.940002000000007</v>
      </c>
      <c r="U379" s="12">
        <f t="shared" si="176"/>
        <v>73.448001000000005</v>
      </c>
      <c r="V379" s="12">
        <f t="shared" si="163"/>
        <v>67.836399839999999</v>
      </c>
      <c r="W379" s="7" t="str">
        <f t="shared" si="157"/>
        <v/>
      </c>
      <c r="X379" s="12">
        <f t="shared" si="164"/>
        <v>72.760002</v>
      </c>
      <c r="Y379" s="13" t="str">
        <f t="shared" si="181"/>
        <v/>
      </c>
      <c r="Z379" s="12">
        <f t="shared" si="158"/>
        <v>73.856977238328767</v>
      </c>
      <c r="AA379" s="12">
        <f t="shared" si="165"/>
        <v>68.048767834262634</v>
      </c>
      <c r="AB379" s="7" t="str">
        <f t="shared" si="166"/>
        <v/>
      </c>
      <c r="AC379" s="12">
        <f t="shared" si="160"/>
        <v>70.529999000000004</v>
      </c>
      <c r="AD379" s="13" t="str">
        <f t="shared" si="182"/>
        <v/>
      </c>
      <c r="AE379" s="12">
        <f t="shared" si="159"/>
        <v>73.856001200000009</v>
      </c>
      <c r="AF379" s="12">
        <f t="shared" si="162"/>
        <v>68.02</v>
      </c>
      <c r="AG379" s="7" t="str">
        <f t="shared" si="167"/>
        <v/>
      </c>
      <c r="AH379" s="12">
        <f t="shared" si="161"/>
        <v>70.529999000000004</v>
      </c>
      <c r="AI379" s="13" t="str">
        <f t="shared" si="155"/>
        <v/>
      </c>
      <c r="AK379" s="12">
        <f t="shared" si="168"/>
        <v>5.6116011600000064</v>
      </c>
      <c r="AL379" s="12">
        <f t="shared" si="169"/>
        <v>-5.3780005200000005</v>
      </c>
      <c r="AM379" s="7" t="str">
        <f t="shared" si="170"/>
        <v/>
      </c>
      <c r="AN379" s="7" t="str">
        <f t="shared" si="171"/>
        <v/>
      </c>
      <c r="AO379" s="12">
        <f t="shared" si="177"/>
        <v>5.8082094040661332</v>
      </c>
      <c r="AP379" s="12">
        <f t="shared" si="178"/>
        <v>-5.7152326926498915</v>
      </c>
      <c r="AQ379" s="7" t="str">
        <f t="shared" si="172"/>
        <v/>
      </c>
      <c r="AR379" s="7" t="str">
        <f t="shared" si="173"/>
        <v/>
      </c>
      <c r="AS379" s="12">
        <f t="shared" si="179"/>
        <v>5.8360012000000125</v>
      </c>
      <c r="AT379" s="12">
        <f t="shared" si="180"/>
        <v>-5.4516011599999956</v>
      </c>
      <c r="AU379" s="7" t="str">
        <f t="shared" si="174"/>
        <v/>
      </c>
      <c r="AV379" s="7" t="str">
        <f t="shared" si="175"/>
        <v/>
      </c>
    </row>
    <row r="380" spans="12:48" x14ac:dyDescent="0.25">
      <c r="L380" s="11">
        <v>43287</v>
      </c>
      <c r="M380" s="7">
        <v>73.160004000000001</v>
      </c>
      <c r="N380" s="12">
        <v>74.010002</v>
      </c>
      <c r="O380" s="12">
        <v>72.139999000000003</v>
      </c>
      <c r="P380" s="12">
        <v>73.800003000000004</v>
      </c>
      <c r="Q380" s="7">
        <v>841632</v>
      </c>
      <c r="R380" s="12">
        <f t="shared" si="156"/>
        <v>73.800003000000004</v>
      </c>
      <c r="S380" s="12">
        <v>73.401988097105729</v>
      </c>
      <c r="T380" s="12">
        <v>74.800003000000004</v>
      </c>
      <c r="U380" s="12">
        <f t="shared" si="176"/>
        <v>73.656001200000006</v>
      </c>
      <c r="V380" s="12">
        <f t="shared" si="163"/>
        <v>68.06</v>
      </c>
      <c r="W380" s="7" t="str">
        <f t="shared" si="157"/>
        <v/>
      </c>
      <c r="X380" s="12">
        <f t="shared" si="164"/>
        <v>72.760002</v>
      </c>
      <c r="Y380" s="13" t="str">
        <f t="shared" si="181"/>
        <v/>
      </c>
      <c r="Z380" s="12">
        <f t="shared" si="158"/>
        <v>73.809847792977436</v>
      </c>
      <c r="AA380" s="12">
        <f t="shared" si="165"/>
        <v>68.289430557053436</v>
      </c>
      <c r="AB380" s="7" t="str">
        <f t="shared" si="166"/>
        <v/>
      </c>
      <c r="AC380" s="12">
        <f t="shared" si="160"/>
        <v>70.529999000000004</v>
      </c>
      <c r="AD380" s="13" t="str">
        <f t="shared" si="182"/>
        <v/>
      </c>
      <c r="AE380" s="12">
        <f t="shared" si="159"/>
        <v>73.936001400000009</v>
      </c>
      <c r="AF380" s="12">
        <f t="shared" si="162"/>
        <v>68.292399880000005</v>
      </c>
      <c r="AG380" s="7" t="str">
        <f t="shared" si="167"/>
        <v/>
      </c>
      <c r="AH380" s="12">
        <f t="shared" si="161"/>
        <v>70.529999000000004</v>
      </c>
      <c r="AI380" s="13" t="str">
        <f t="shared" si="155"/>
        <v/>
      </c>
      <c r="AK380" s="12">
        <f t="shared" si="168"/>
        <v>5.5960012000000035</v>
      </c>
      <c r="AL380" s="12">
        <f t="shared" si="169"/>
        <v>-5.6116011600000064</v>
      </c>
      <c r="AM380" s="7" t="str">
        <f t="shared" si="170"/>
        <v/>
      </c>
      <c r="AN380" s="7" t="str">
        <f t="shared" si="171"/>
        <v/>
      </c>
      <c r="AO380" s="12">
        <f t="shared" si="177"/>
        <v>5.5204172359240005</v>
      </c>
      <c r="AP380" s="12">
        <f t="shared" si="178"/>
        <v>-5.8082094040661332</v>
      </c>
      <c r="AQ380" s="7" t="str">
        <f t="shared" si="172"/>
        <v/>
      </c>
      <c r="AR380" s="7" t="str">
        <f t="shared" si="173"/>
        <v/>
      </c>
      <c r="AS380" s="12">
        <f t="shared" si="179"/>
        <v>5.6436015200000043</v>
      </c>
      <c r="AT380" s="12">
        <f t="shared" si="180"/>
        <v>-5.8360012000000125</v>
      </c>
      <c r="AU380" s="7" t="str">
        <f t="shared" si="174"/>
        <v/>
      </c>
      <c r="AV380" s="7" t="str">
        <f t="shared" si="175"/>
        <v/>
      </c>
    </row>
    <row r="381" spans="12:48" x14ac:dyDescent="0.25">
      <c r="L381" s="11">
        <v>43290</v>
      </c>
      <c r="M381" s="7">
        <v>73.870002999999997</v>
      </c>
      <c r="N381" s="12">
        <v>74.279999000000004</v>
      </c>
      <c r="O381" s="12">
        <v>72.989998</v>
      </c>
      <c r="P381" s="12">
        <v>73.849997999999999</v>
      </c>
      <c r="Q381" s="7">
        <v>611419</v>
      </c>
      <c r="R381" s="12">
        <f t="shared" si="156"/>
        <v>73.849997999999999</v>
      </c>
      <c r="S381" s="12">
        <v>74.161619343430303</v>
      </c>
      <c r="T381" s="12">
        <v>73.849997999999999</v>
      </c>
      <c r="U381" s="12">
        <f t="shared" si="176"/>
        <v>73.736001400000006</v>
      </c>
      <c r="V381" s="12">
        <f t="shared" si="163"/>
        <v>68.332399879999997</v>
      </c>
      <c r="W381" s="7" t="str">
        <f t="shared" si="157"/>
        <v/>
      </c>
      <c r="X381" s="12">
        <f t="shared" si="164"/>
        <v>72.760002</v>
      </c>
      <c r="Y381" s="13" t="str">
        <f t="shared" si="181"/>
        <v/>
      </c>
      <c r="Z381" s="12">
        <f t="shared" si="158"/>
        <v>73.39905418273726</v>
      </c>
      <c r="AA381" s="12">
        <f t="shared" si="165"/>
        <v>68.514415628021553</v>
      </c>
      <c r="AB381" s="7" t="str">
        <f t="shared" si="166"/>
        <v/>
      </c>
      <c r="AC381" s="12">
        <f t="shared" si="160"/>
        <v>70.529999000000004</v>
      </c>
      <c r="AD381" s="13" t="str">
        <f t="shared" si="182"/>
        <v/>
      </c>
      <c r="AE381" s="12">
        <f t="shared" si="159"/>
        <v>73.728001200000008</v>
      </c>
      <c r="AF381" s="12">
        <f t="shared" si="162"/>
        <v>68.624400000000009</v>
      </c>
      <c r="AG381" s="7" t="str">
        <f t="shared" si="167"/>
        <v/>
      </c>
      <c r="AH381" s="12">
        <f t="shared" si="161"/>
        <v>70.529999000000004</v>
      </c>
      <c r="AI381" s="13" t="str">
        <f t="shared" si="155"/>
        <v/>
      </c>
      <c r="AK381" s="12">
        <f t="shared" si="168"/>
        <v>5.4036015200000094</v>
      </c>
      <c r="AL381" s="12">
        <f t="shared" si="169"/>
        <v>-5.5960012000000035</v>
      </c>
      <c r="AM381" s="7" t="str">
        <f t="shared" si="170"/>
        <v/>
      </c>
      <c r="AN381" s="7" t="str">
        <f t="shared" si="171"/>
        <v/>
      </c>
      <c r="AO381" s="12">
        <f t="shared" si="177"/>
        <v>4.884638554715707</v>
      </c>
      <c r="AP381" s="12">
        <f t="shared" si="178"/>
        <v>-5.5204172359240005</v>
      </c>
      <c r="AQ381" s="7" t="str">
        <f t="shared" si="172"/>
        <v/>
      </c>
      <c r="AR381" s="7" t="str">
        <f t="shared" si="173"/>
        <v/>
      </c>
      <c r="AS381" s="12">
        <f t="shared" si="179"/>
        <v>5.1036011999999999</v>
      </c>
      <c r="AT381" s="12">
        <f t="shared" si="180"/>
        <v>-5.6436015200000043</v>
      </c>
      <c r="AU381" s="7" t="str">
        <f t="shared" si="174"/>
        <v/>
      </c>
      <c r="AV381" s="7" t="str">
        <f t="shared" si="175"/>
        <v/>
      </c>
    </row>
    <row r="382" spans="12:48" x14ac:dyDescent="0.25">
      <c r="L382" s="11">
        <v>43291</v>
      </c>
      <c r="M382" s="7">
        <v>74.040001000000004</v>
      </c>
      <c r="N382" s="12">
        <v>74.699996999999996</v>
      </c>
      <c r="O382" s="12">
        <v>73.650002000000001</v>
      </c>
      <c r="P382" s="12">
        <v>74.110000999999997</v>
      </c>
      <c r="Q382" s="7">
        <v>533003</v>
      </c>
      <c r="R382" s="12">
        <f t="shared" si="156"/>
        <v>74.110000999999997</v>
      </c>
      <c r="S382" s="12">
        <v>72.726277646317371</v>
      </c>
      <c r="T382" s="12">
        <v>74.110000999999997</v>
      </c>
      <c r="U382" s="12">
        <f t="shared" si="176"/>
        <v>73.728001200000008</v>
      </c>
      <c r="V382" s="12">
        <f t="shared" si="163"/>
        <v>68.664400000000001</v>
      </c>
      <c r="W382" s="7" t="str">
        <f t="shared" si="157"/>
        <v/>
      </c>
      <c r="X382" s="12">
        <f t="shared" si="164"/>
        <v>72.760002</v>
      </c>
      <c r="Y382" s="13" t="str">
        <f t="shared" si="181"/>
        <v/>
      </c>
      <c r="Z382" s="12">
        <f t="shared" si="158"/>
        <v>72.672605341376695</v>
      </c>
      <c r="AA382" s="12">
        <f t="shared" si="165"/>
        <v>68.65918504254519</v>
      </c>
      <c r="AB382" s="7" t="str">
        <f t="shared" si="166"/>
        <v/>
      </c>
      <c r="AC382" s="12">
        <f t="shared" si="160"/>
        <v>70.529999000000004</v>
      </c>
      <c r="AD382" s="13" t="str">
        <f t="shared" si="182"/>
        <v/>
      </c>
      <c r="AE382" s="12">
        <f t="shared" si="159"/>
        <v>72.816000199999991</v>
      </c>
      <c r="AF382" s="12">
        <f t="shared" si="162"/>
        <v>68.84959988</v>
      </c>
      <c r="AG382" s="7" t="str">
        <f t="shared" si="167"/>
        <v/>
      </c>
      <c r="AH382" s="12">
        <f t="shared" si="161"/>
        <v>70.529999000000004</v>
      </c>
      <c r="AI382" s="13" t="str">
        <f t="shared" si="155"/>
        <v/>
      </c>
      <c r="AK382" s="12">
        <f t="shared" si="168"/>
        <v>5.0636012000000079</v>
      </c>
      <c r="AL382" s="12">
        <f t="shared" si="169"/>
        <v>-5.4036015200000094</v>
      </c>
      <c r="AM382" s="7" t="str">
        <f t="shared" si="170"/>
        <v/>
      </c>
      <c r="AN382" s="7" t="str">
        <f t="shared" si="171"/>
        <v/>
      </c>
      <c r="AO382" s="12">
        <f t="shared" si="177"/>
        <v>4.0134202988315053</v>
      </c>
      <c r="AP382" s="12">
        <f t="shared" si="178"/>
        <v>-4.884638554715707</v>
      </c>
      <c r="AQ382" s="7" t="str">
        <f t="shared" si="172"/>
        <v/>
      </c>
      <c r="AR382" s="7" t="str">
        <f t="shared" si="173"/>
        <v/>
      </c>
      <c r="AS382" s="12">
        <f t="shared" si="179"/>
        <v>3.9664003199999911</v>
      </c>
      <c r="AT382" s="12">
        <f t="shared" si="180"/>
        <v>-5.1036011999999999</v>
      </c>
      <c r="AU382" s="7" t="str">
        <f t="shared" si="174"/>
        <v/>
      </c>
      <c r="AV382" s="7" t="str">
        <f t="shared" si="175"/>
        <v/>
      </c>
    </row>
    <row r="383" spans="12:48" x14ac:dyDescent="0.25">
      <c r="L383" s="11">
        <v>43292</v>
      </c>
      <c r="M383" s="7">
        <v>74.199996999999996</v>
      </c>
      <c r="N383" s="12">
        <v>74.260002</v>
      </c>
      <c r="O383" s="12">
        <v>70.019997000000004</v>
      </c>
      <c r="P383" s="12">
        <v>70.379997000000003</v>
      </c>
      <c r="Q383" s="7">
        <v>586829</v>
      </c>
      <c r="R383" s="12">
        <f t="shared" si="156"/>
        <v>70.379997000000003</v>
      </c>
      <c r="S383" s="12">
        <v>69.57576697200254</v>
      </c>
      <c r="T383" s="12">
        <v>69.379997000000003</v>
      </c>
      <c r="U383" s="12">
        <f t="shared" si="176"/>
        <v>73.016000199999993</v>
      </c>
      <c r="V383" s="12">
        <f t="shared" si="163"/>
        <v>68.889599880000006</v>
      </c>
      <c r="W383" s="7" t="str">
        <f t="shared" si="157"/>
        <v/>
      </c>
      <c r="X383" s="12">
        <f t="shared" si="164"/>
        <v>72.760002</v>
      </c>
      <c r="Y383" s="13" t="str">
        <f t="shared" si="181"/>
        <v/>
      </c>
      <c r="Z383" s="12">
        <f t="shared" si="158"/>
        <v>71.763507986149619</v>
      </c>
      <c r="AA383" s="12">
        <f t="shared" si="165"/>
        <v>68.804722109584119</v>
      </c>
      <c r="AB383" s="7" t="str">
        <f t="shared" si="166"/>
        <v/>
      </c>
      <c r="AC383" s="12">
        <f t="shared" si="160"/>
        <v>70.529999000000004</v>
      </c>
      <c r="AD383" s="13" t="str">
        <f t="shared" si="182"/>
        <v/>
      </c>
      <c r="AE383" s="12">
        <f t="shared" si="159"/>
        <v>72.494000199999988</v>
      </c>
      <c r="AF383" s="12">
        <f t="shared" si="162"/>
        <v>69.08200008</v>
      </c>
      <c r="AG383" s="7" t="str">
        <f t="shared" si="167"/>
        <v/>
      </c>
      <c r="AH383" s="12">
        <f t="shared" si="161"/>
        <v>70.529999000000004</v>
      </c>
      <c r="AI383" s="13" t="str">
        <f t="shared" si="155"/>
        <v/>
      </c>
      <c r="AK383" s="12">
        <f t="shared" si="168"/>
        <v>4.1264003199999877</v>
      </c>
      <c r="AL383" s="12">
        <f t="shared" si="169"/>
        <v>-5.0636012000000079</v>
      </c>
      <c r="AM383" s="7" t="str">
        <f t="shared" si="170"/>
        <v/>
      </c>
      <c r="AN383" s="7" t="str">
        <f t="shared" si="171"/>
        <v/>
      </c>
      <c r="AO383" s="12">
        <f t="shared" si="177"/>
        <v>2.9587858765655</v>
      </c>
      <c r="AP383" s="12">
        <f t="shared" si="178"/>
        <v>-4.0134202988315053</v>
      </c>
      <c r="AQ383" s="7" t="str">
        <f t="shared" si="172"/>
        <v/>
      </c>
      <c r="AR383" s="7" t="str">
        <f t="shared" si="173"/>
        <v/>
      </c>
      <c r="AS383" s="12">
        <f t="shared" si="179"/>
        <v>3.4120001199999876</v>
      </c>
      <c r="AT383" s="12">
        <f t="shared" si="180"/>
        <v>-3.9664003199999911</v>
      </c>
      <c r="AU383" s="7" t="str">
        <f t="shared" si="174"/>
        <v/>
      </c>
      <c r="AV383" s="7" t="str">
        <f t="shared" si="175"/>
        <v/>
      </c>
    </row>
    <row r="384" spans="12:48" x14ac:dyDescent="0.25">
      <c r="L384" s="11">
        <v>43293</v>
      </c>
      <c r="M384" s="7">
        <v>70.599997999999999</v>
      </c>
      <c r="N384" s="12">
        <v>71.239998</v>
      </c>
      <c r="O384" s="12">
        <v>69.230002999999996</v>
      </c>
      <c r="P384" s="12">
        <v>70.330001999999993</v>
      </c>
      <c r="Q384" s="7">
        <v>861726</v>
      </c>
      <c r="R384" s="12">
        <f t="shared" si="156"/>
        <v>70.330001999999993</v>
      </c>
      <c r="S384" s="12">
        <v>68.951887871892126</v>
      </c>
      <c r="T384" s="12">
        <v>70.330001999999993</v>
      </c>
      <c r="U384" s="12">
        <f t="shared" si="176"/>
        <v>72.494000199999988</v>
      </c>
      <c r="V384" s="12">
        <f t="shared" si="163"/>
        <v>69.08200008</v>
      </c>
      <c r="W384" s="7" t="str">
        <f t="shared" si="157"/>
        <v/>
      </c>
      <c r="X384" s="12">
        <f t="shared" si="164"/>
        <v>72.760002</v>
      </c>
      <c r="Y384" s="13" t="str">
        <f t="shared" si="181"/>
        <v/>
      </c>
      <c r="Z384" s="12">
        <f t="shared" si="158"/>
        <v>71.181990126196979</v>
      </c>
      <c r="AA384" s="12">
        <f t="shared" si="165"/>
        <v>69.012452348725589</v>
      </c>
      <c r="AB384" s="7" t="str">
        <f t="shared" si="166"/>
        <v/>
      </c>
      <c r="AC384" s="12">
        <f t="shared" si="160"/>
        <v>70.529999000000004</v>
      </c>
      <c r="AD384" s="13" t="str">
        <f t="shared" si="182"/>
        <v/>
      </c>
      <c r="AE384" s="12">
        <f t="shared" si="159"/>
        <v>71.73599999999999</v>
      </c>
      <c r="AF384" s="12">
        <f t="shared" si="162"/>
        <v>69.333200040000008</v>
      </c>
      <c r="AG384" s="7" t="str">
        <f t="shared" si="167"/>
        <v/>
      </c>
      <c r="AH384" s="12">
        <f t="shared" si="161"/>
        <v>70.529999000000004</v>
      </c>
      <c r="AI384" s="13" t="str">
        <f t="shared" si="155"/>
        <v/>
      </c>
      <c r="AK384" s="12">
        <f t="shared" si="168"/>
        <v>3.4120001199999876</v>
      </c>
      <c r="AL384" s="12">
        <f t="shared" si="169"/>
        <v>-4.1264003199999877</v>
      </c>
      <c r="AM384" s="7" t="str">
        <f t="shared" si="170"/>
        <v/>
      </c>
      <c r="AN384" s="7" t="str">
        <f t="shared" si="171"/>
        <v/>
      </c>
      <c r="AO384" s="12">
        <f t="shared" si="177"/>
        <v>2.1695377774713904</v>
      </c>
      <c r="AP384" s="12">
        <f t="shared" si="178"/>
        <v>-2.9587858765655</v>
      </c>
      <c r="AQ384" s="7" t="str">
        <f t="shared" si="172"/>
        <v/>
      </c>
      <c r="AR384" s="7" t="str">
        <f t="shared" si="173"/>
        <v/>
      </c>
      <c r="AS384" s="12">
        <f t="shared" si="179"/>
        <v>2.4027999599999816</v>
      </c>
      <c r="AT384" s="12">
        <f t="shared" si="180"/>
        <v>-3.4120001199999876</v>
      </c>
      <c r="AU384" s="7" t="str">
        <f t="shared" si="174"/>
        <v/>
      </c>
      <c r="AV384" s="7" t="str">
        <f t="shared" si="175"/>
        <v/>
      </c>
    </row>
    <row r="385" spans="12:48" x14ac:dyDescent="0.25">
      <c r="L385" s="11">
        <v>43294</v>
      </c>
      <c r="M385" s="7">
        <v>70.379997000000003</v>
      </c>
      <c r="N385" s="12">
        <v>71.660004000000001</v>
      </c>
      <c r="O385" s="12">
        <v>69.839995999999999</v>
      </c>
      <c r="P385" s="12">
        <v>71.010002</v>
      </c>
      <c r="Q385" s="7">
        <v>707887</v>
      </c>
      <c r="R385" s="12">
        <f t="shared" si="156"/>
        <v>71.010002</v>
      </c>
      <c r="S385" s="12">
        <v>70.494398797342541</v>
      </c>
      <c r="T385" s="12">
        <v>71.010002</v>
      </c>
      <c r="U385" s="12">
        <f t="shared" si="176"/>
        <v>71.935999999999993</v>
      </c>
      <c r="V385" s="12">
        <f t="shared" si="163"/>
        <v>69.333200040000008</v>
      </c>
      <c r="W385" s="7" t="str">
        <f t="shared" si="157"/>
        <v/>
      </c>
      <c r="X385" s="12">
        <f t="shared" si="164"/>
        <v>72.760002</v>
      </c>
      <c r="Y385" s="13" t="str">
        <f t="shared" si="181"/>
        <v/>
      </c>
      <c r="Z385" s="12">
        <f t="shared" si="158"/>
        <v>69.974726510941707</v>
      </c>
      <c r="AA385" s="12">
        <f t="shared" si="165"/>
        <v>69.087716477470352</v>
      </c>
      <c r="AB385" s="7" t="str">
        <f t="shared" si="166"/>
        <v/>
      </c>
      <c r="AC385" s="12">
        <f t="shared" si="160"/>
        <v>70.529999000000004</v>
      </c>
      <c r="AD385" s="13" t="str">
        <f t="shared" si="182"/>
        <v/>
      </c>
      <c r="AE385" s="12">
        <f t="shared" si="159"/>
        <v>70.578000000000003</v>
      </c>
      <c r="AF385" s="12">
        <f t="shared" si="162"/>
        <v>69.41760008</v>
      </c>
      <c r="AG385" s="7" t="str">
        <f t="shared" si="167"/>
        <v/>
      </c>
      <c r="AH385" s="12">
        <f t="shared" si="161"/>
        <v>70.529999000000004</v>
      </c>
      <c r="AI385" s="13" t="str">
        <f t="shared" si="155"/>
        <v/>
      </c>
      <c r="AK385" s="12">
        <f t="shared" si="168"/>
        <v>2.6027999599999845</v>
      </c>
      <c r="AL385" s="12">
        <f t="shared" si="169"/>
        <v>-3.4120001199999876</v>
      </c>
      <c r="AM385" s="7" t="str">
        <f t="shared" si="170"/>
        <v/>
      </c>
      <c r="AN385" s="7" t="str">
        <f t="shared" si="171"/>
        <v/>
      </c>
      <c r="AO385" s="12">
        <f t="shared" si="177"/>
        <v>0.88701003347135554</v>
      </c>
      <c r="AP385" s="12">
        <f t="shared" si="178"/>
        <v>-2.1695377774713904</v>
      </c>
      <c r="AQ385" s="7" t="str">
        <f t="shared" si="172"/>
        <v/>
      </c>
      <c r="AR385" s="7" t="str">
        <f t="shared" si="173"/>
        <v/>
      </c>
      <c r="AS385" s="12">
        <f t="shared" si="179"/>
        <v>1.1603999200000032</v>
      </c>
      <c r="AT385" s="12">
        <f t="shared" si="180"/>
        <v>-2.4027999599999816</v>
      </c>
      <c r="AU385" s="7" t="str">
        <f t="shared" si="174"/>
        <v/>
      </c>
      <c r="AV385" s="7" t="str">
        <f t="shared" si="175"/>
        <v/>
      </c>
    </row>
    <row r="386" spans="12:48" x14ac:dyDescent="0.25">
      <c r="L386" s="11">
        <v>43297</v>
      </c>
      <c r="M386" s="7">
        <v>70.519997000000004</v>
      </c>
      <c r="N386" s="12">
        <v>70.870002999999997</v>
      </c>
      <c r="O386" s="12">
        <v>67.580001999999993</v>
      </c>
      <c r="P386" s="12">
        <v>68.059997999999993</v>
      </c>
      <c r="Q386" s="7">
        <v>530277</v>
      </c>
      <c r="R386" s="12">
        <f t="shared" si="156"/>
        <v>68.059997999999993</v>
      </c>
      <c r="S386" s="12">
        <v>68.12530126715393</v>
      </c>
      <c r="T386" s="12">
        <v>68.059997999999993</v>
      </c>
      <c r="U386" s="12">
        <f t="shared" si="176"/>
        <v>70.777999999999992</v>
      </c>
      <c r="V386" s="12">
        <f t="shared" si="163"/>
        <v>69.41760008</v>
      </c>
      <c r="W386" s="7" t="str">
        <f t="shared" si="157"/>
        <v/>
      </c>
      <c r="X386" s="12">
        <f t="shared" si="164"/>
        <v>72.760002</v>
      </c>
      <c r="Y386" s="13" t="str">
        <f t="shared" si="181"/>
        <v/>
      </c>
      <c r="Z386" s="12">
        <f t="shared" si="158"/>
        <v>68.828093530241844</v>
      </c>
      <c r="AA386" s="12">
        <f t="shared" si="165"/>
        <v>69.08311862055497</v>
      </c>
      <c r="AB386" s="7" t="str">
        <f t="shared" si="166"/>
        <v>SELL</v>
      </c>
      <c r="AC386" s="12">
        <f t="shared" si="160"/>
        <v>70.529999000000004</v>
      </c>
      <c r="AD386" s="13" t="str">
        <f t="shared" si="182"/>
        <v/>
      </c>
      <c r="AE386" s="12">
        <f t="shared" si="159"/>
        <v>69.372000199999988</v>
      </c>
      <c r="AF386" s="12">
        <f t="shared" si="162"/>
        <v>69.471200239999988</v>
      </c>
      <c r="AG386" s="7" t="str">
        <f t="shared" si="167"/>
        <v>SELL</v>
      </c>
      <c r="AH386" s="12">
        <f t="shared" si="161"/>
        <v>70.529999000000004</v>
      </c>
      <c r="AI386" s="13" t="str">
        <f t="shared" si="155"/>
        <v/>
      </c>
      <c r="AK386" s="12">
        <f t="shared" si="168"/>
        <v>1.3603999199999919</v>
      </c>
      <c r="AL386" s="12">
        <f t="shared" si="169"/>
        <v>-2.6027999599999845</v>
      </c>
      <c r="AM386" s="7" t="str">
        <f t="shared" si="170"/>
        <v/>
      </c>
      <c r="AN386" s="7" t="str">
        <f t="shared" si="171"/>
        <v/>
      </c>
      <c r="AO386" s="12">
        <f t="shared" si="177"/>
        <v>-0.2550250903131257</v>
      </c>
      <c r="AP386" s="12">
        <f t="shared" si="178"/>
        <v>-0.88701003347135554</v>
      </c>
      <c r="AQ386" s="7">
        <f t="shared" si="172"/>
        <v>-1.1420351237844812</v>
      </c>
      <c r="AR386" s="7" t="str">
        <f t="shared" si="173"/>
        <v/>
      </c>
      <c r="AS386" s="12">
        <f t="shared" si="179"/>
        <v>-9.920003999999949E-2</v>
      </c>
      <c r="AT386" s="12">
        <f t="shared" si="180"/>
        <v>-1.1603999200000032</v>
      </c>
      <c r="AU386" s="7">
        <f t="shared" si="174"/>
        <v>-1.2595999600000027</v>
      </c>
      <c r="AV386" s="7" t="str">
        <f t="shared" si="175"/>
        <v/>
      </c>
    </row>
    <row r="387" spans="12:48" x14ac:dyDescent="0.25">
      <c r="L387" s="11">
        <v>43298</v>
      </c>
      <c r="M387" s="7">
        <v>68.029999000000004</v>
      </c>
      <c r="N387" s="12">
        <v>68.440002000000007</v>
      </c>
      <c r="O387" s="12">
        <v>67.029999000000004</v>
      </c>
      <c r="P387" s="12">
        <v>68.080001999999993</v>
      </c>
      <c r="Q387" s="7">
        <v>530480</v>
      </c>
      <c r="R387" s="12">
        <f t="shared" si="156"/>
        <v>68.080001999999993</v>
      </c>
      <c r="S387" s="12">
        <v>66.993112742818141</v>
      </c>
      <c r="T387" s="12">
        <v>68.080001999999993</v>
      </c>
      <c r="U387" s="12">
        <f t="shared" si="176"/>
        <v>69.572000199999991</v>
      </c>
      <c r="V387" s="12">
        <f t="shared" si="163"/>
        <v>69.511200239999994</v>
      </c>
      <c r="W387" s="7" t="str">
        <f t="shared" si="157"/>
        <v/>
      </c>
      <c r="X387" s="12">
        <f t="shared" si="164"/>
        <v>72.760002</v>
      </c>
      <c r="Y387" s="13" t="str">
        <f t="shared" si="181"/>
        <v/>
      </c>
      <c r="Z387" s="12">
        <f t="shared" si="158"/>
        <v>68.732933213604994</v>
      </c>
      <c r="AA387" s="12">
        <f t="shared" si="165"/>
        <v>69.252610883421724</v>
      </c>
      <c r="AB387" s="7" t="str">
        <f t="shared" si="166"/>
        <v/>
      </c>
      <c r="AC387" s="12">
        <f t="shared" si="160"/>
        <v>68.080001999999993</v>
      </c>
      <c r="AD387" s="13">
        <f t="shared" si="182"/>
        <v>-3.4736949308619924E-2</v>
      </c>
      <c r="AE387" s="12">
        <f t="shared" si="159"/>
        <v>69.24800119999999</v>
      </c>
      <c r="AF387" s="12">
        <f t="shared" si="162"/>
        <v>69.617600399999986</v>
      </c>
      <c r="AG387" s="7" t="str">
        <f t="shared" si="167"/>
        <v/>
      </c>
      <c r="AH387" s="12">
        <f t="shared" si="161"/>
        <v>68.080001999999993</v>
      </c>
      <c r="AI387" s="13">
        <f t="shared" ref="AI387:AI450" si="183">IF(AG386="SELL",AH387/AH386-1,IF(AG386="BUY",1-AH387/AH386,""))</f>
        <v>-3.4736949308619924E-2</v>
      </c>
      <c r="AK387" s="12">
        <f t="shared" si="168"/>
        <v>6.07999599999971E-2</v>
      </c>
      <c r="AL387" s="12">
        <f t="shared" si="169"/>
        <v>-1.3603999199999919</v>
      </c>
      <c r="AM387" s="7" t="str">
        <f t="shared" si="170"/>
        <v/>
      </c>
      <c r="AN387" s="7" t="str">
        <f t="shared" si="171"/>
        <v/>
      </c>
      <c r="AO387" s="12">
        <f t="shared" si="177"/>
        <v>-0.5196776698167298</v>
      </c>
      <c r="AP387" s="12">
        <f t="shared" si="178"/>
        <v>0.2550250903131257</v>
      </c>
      <c r="AQ387" s="7" t="str">
        <f t="shared" si="172"/>
        <v/>
      </c>
      <c r="AR387" s="7" t="str">
        <f t="shared" si="173"/>
        <v/>
      </c>
      <c r="AS387" s="12">
        <f t="shared" si="179"/>
        <v>-0.36959919999999613</v>
      </c>
      <c r="AT387" s="12">
        <f t="shared" si="180"/>
        <v>9.920003999999949E-2</v>
      </c>
      <c r="AU387" s="7" t="str">
        <f t="shared" si="174"/>
        <v/>
      </c>
      <c r="AV387" s="7" t="str">
        <f t="shared" si="175"/>
        <v/>
      </c>
    </row>
    <row r="388" spans="12:48" x14ac:dyDescent="0.25">
      <c r="L388" s="11">
        <v>43299</v>
      </c>
      <c r="M388" s="7">
        <v>67.610000999999997</v>
      </c>
      <c r="N388" s="7">
        <v>69.059997999999993</v>
      </c>
      <c r="O388" s="7">
        <v>67.040001000000004</v>
      </c>
      <c r="P388" s="7">
        <v>68.760002</v>
      </c>
      <c r="Q388" s="7">
        <v>440727</v>
      </c>
      <c r="R388" s="12">
        <f t="shared" ref="R388:R451" si="184">P388</f>
        <v>68.760002</v>
      </c>
      <c r="S388" s="12">
        <v>69.099965388818234</v>
      </c>
      <c r="T388" s="12">
        <v>68.760002</v>
      </c>
      <c r="U388" s="12">
        <f t="shared" si="176"/>
        <v>69.24800119999999</v>
      </c>
      <c r="V388" s="12">
        <f t="shared" si="163"/>
        <v>69.617600399999986</v>
      </c>
      <c r="W388" s="7" t="str">
        <f t="shared" si="157"/>
        <v>SELL</v>
      </c>
      <c r="X388" s="12">
        <f t="shared" si="164"/>
        <v>72.760002</v>
      </c>
      <c r="Y388" s="13" t="str">
        <f t="shared" si="181"/>
        <v/>
      </c>
      <c r="Z388" s="12">
        <f t="shared" si="158"/>
        <v>68.898838699572337</v>
      </c>
      <c r="AA388" s="12">
        <f t="shared" si="165"/>
        <v>69.337622292668698</v>
      </c>
      <c r="AB388" s="7" t="str">
        <f t="shared" si="166"/>
        <v/>
      </c>
      <c r="AC388" s="12">
        <f t="shared" si="160"/>
        <v>68.080001999999993</v>
      </c>
      <c r="AD388" s="13" t="str">
        <f t="shared" si="182"/>
        <v/>
      </c>
      <c r="AE388" s="12">
        <f t="shared" si="159"/>
        <v>68.874000599999988</v>
      </c>
      <c r="AF388" s="12">
        <f t="shared" si="162"/>
        <v>69.701600319999983</v>
      </c>
      <c r="AG388" s="7" t="str">
        <f t="shared" si="167"/>
        <v/>
      </c>
      <c r="AH388" s="12">
        <f t="shared" si="161"/>
        <v>68.080001999999993</v>
      </c>
      <c r="AI388" s="13" t="str">
        <f t="shared" si="183"/>
        <v/>
      </c>
      <c r="AK388" s="12">
        <f t="shared" si="168"/>
        <v>-0.36959919999999613</v>
      </c>
      <c r="AL388" s="12">
        <f t="shared" si="169"/>
        <v>-6.07999599999971E-2</v>
      </c>
      <c r="AM388" s="7">
        <f t="shared" si="170"/>
        <v>-0.43039915999999323</v>
      </c>
      <c r="AN388" s="7" t="str">
        <f t="shared" si="171"/>
        <v/>
      </c>
      <c r="AO388" s="12">
        <f t="shared" si="177"/>
        <v>-0.43878359309636039</v>
      </c>
      <c r="AP388" s="12">
        <f t="shared" si="178"/>
        <v>0.5196776698167298</v>
      </c>
      <c r="AQ388" s="7" t="str">
        <f t="shared" si="172"/>
        <v/>
      </c>
      <c r="AR388" s="7" t="str">
        <f t="shared" si="173"/>
        <v/>
      </c>
      <c r="AS388" s="12">
        <f t="shared" si="179"/>
        <v>-0.82759971999999493</v>
      </c>
      <c r="AT388" s="12">
        <f t="shared" si="180"/>
        <v>0.36959919999999613</v>
      </c>
      <c r="AU388" s="7" t="str">
        <f t="shared" si="174"/>
        <v/>
      </c>
      <c r="AV388" s="7" t="str">
        <f t="shared" si="175"/>
        <v/>
      </c>
    </row>
    <row r="389" spans="12:48" x14ac:dyDescent="0.25">
      <c r="L389" s="11">
        <v>43300</v>
      </c>
      <c r="M389" s="7">
        <v>69</v>
      </c>
      <c r="N389" s="7">
        <v>70.169998000000007</v>
      </c>
      <c r="O389" s="7">
        <v>67.800003000000004</v>
      </c>
      <c r="P389" s="7">
        <v>69.459998999999996</v>
      </c>
      <c r="Q389" s="7">
        <v>187313</v>
      </c>
      <c r="R389" s="12">
        <f t="shared" si="184"/>
        <v>69.459998999999996</v>
      </c>
      <c r="S389" s="12">
        <v>69.781415301728813</v>
      </c>
      <c r="T389" s="12">
        <v>68.459998999999996</v>
      </c>
      <c r="U389" s="12">
        <f t="shared" si="176"/>
        <v>69.074000599999991</v>
      </c>
      <c r="V389" s="12">
        <f t="shared" si="163"/>
        <v>69.741600319999975</v>
      </c>
      <c r="W389" s="7" t="str">
        <f t="shared" ref="W389:W452" si="185" xml:space="preserve"> IF(AND(U389&gt;V389,U388&lt;V388),"BUY",IF(AND(U389&lt;V389,U388&gt;V388),"SELL",""))</f>
        <v/>
      </c>
      <c r="X389" s="12">
        <f t="shared" si="164"/>
        <v>69.459998999999996</v>
      </c>
      <c r="Y389" s="13">
        <f t="shared" si="181"/>
        <v>-4.5354630419059183E-2</v>
      </c>
      <c r="Z389" s="12">
        <f t="shared" si="158"/>
        <v>68.996022208571418</v>
      </c>
      <c r="AA389" s="12">
        <f t="shared" si="165"/>
        <v>69.538158317285195</v>
      </c>
      <c r="AB389" s="7" t="str">
        <f t="shared" si="166"/>
        <v/>
      </c>
      <c r="AC389" s="12">
        <f t="shared" si="160"/>
        <v>68.080001999999993</v>
      </c>
      <c r="AD389" s="13" t="str">
        <f t="shared" si="182"/>
        <v/>
      </c>
      <c r="AE389" s="12">
        <f t="shared" si="159"/>
        <v>68.963999999999984</v>
      </c>
      <c r="AF389" s="12">
        <f t="shared" si="162"/>
        <v>69.894400319999988</v>
      </c>
      <c r="AG389" s="7" t="str">
        <f t="shared" si="167"/>
        <v/>
      </c>
      <c r="AH389" s="12">
        <f t="shared" si="161"/>
        <v>68.080001999999993</v>
      </c>
      <c r="AI389" s="13" t="str">
        <f t="shared" si="183"/>
        <v/>
      </c>
      <c r="AK389" s="12">
        <f t="shared" si="168"/>
        <v>-0.66759971999998413</v>
      </c>
      <c r="AL389" s="12">
        <f t="shared" si="169"/>
        <v>0.36959919999999613</v>
      </c>
      <c r="AM389" s="7" t="str">
        <f t="shared" si="170"/>
        <v/>
      </c>
      <c r="AN389" s="7" t="str">
        <f t="shared" si="171"/>
        <v/>
      </c>
      <c r="AO389" s="12">
        <f t="shared" si="177"/>
        <v>-0.54213610871377682</v>
      </c>
      <c r="AP389" s="12">
        <f t="shared" si="178"/>
        <v>0.43878359309636039</v>
      </c>
      <c r="AQ389" s="7" t="str">
        <f t="shared" si="172"/>
        <v/>
      </c>
      <c r="AR389" s="7" t="str">
        <f t="shared" si="173"/>
        <v/>
      </c>
      <c r="AS389" s="12">
        <f t="shared" si="179"/>
        <v>-0.93040032000000394</v>
      </c>
      <c r="AT389" s="12">
        <f t="shared" si="180"/>
        <v>0.82759971999999493</v>
      </c>
      <c r="AU389" s="7" t="str">
        <f t="shared" si="174"/>
        <v/>
      </c>
      <c r="AV389" s="7" t="str">
        <f t="shared" si="175"/>
        <v/>
      </c>
    </row>
    <row r="390" spans="12:48" x14ac:dyDescent="0.25">
      <c r="L390" s="11">
        <v>43301</v>
      </c>
      <c r="M390" s="7">
        <v>69.389999000000003</v>
      </c>
      <c r="N390" s="7">
        <v>71.099997999999999</v>
      </c>
      <c r="O390" s="7">
        <v>69.370002999999997</v>
      </c>
      <c r="P390" s="7">
        <v>70.459998999999996</v>
      </c>
      <c r="Q390" s="7">
        <v>103220</v>
      </c>
      <c r="R390" s="12">
        <f t="shared" si="184"/>
        <v>70.459998999999996</v>
      </c>
      <c r="S390" s="12">
        <v>70.9803163423379</v>
      </c>
      <c r="T390" s="12">
        <v>71.459998999999996</v>
      </c>
      <c r="U390" s="12">
        <f t="shared" si="176"/>
        <v>68.963999999999984</v>
      </c>
      <c r="V390" s="12">
        <f t="shared" si="163"/>
        <v>69.894400319999988</v>
      </c>
      <c r="W390" s="7" t="str">
        <f t="shared" si="185"/>
        <v/>
      </c>
      <c r="X390" s="12">
        <f t="shared" si="164"/>
        <v>69.459998999999996</v>
      </c>
      <c r="Y390" s="13" t="str">
        <f t="shared" si="181"/>
        <v/>
      </c>
      <c r="Z390" s="12">
        <f t="shared" si="158"/>
        <v>68.899181997693901</v>
      </c>
      <c r="AA390" s="12">
        <f t="shared" si="165"/>
        <v>69.638352674580005</v>
      </c>
      <c r="AB390" s="7" t="str">
        <f t="shared" si="166"/>
        <v/>
      </c>
      <c r="AC390" s="12">
        <f t="shared" si="160"/>
        <v>68.080001999999993</v>
      </c>
      <c r="AD390" s="13" t="str">
        <f t="shared" si="182"/>
        <v/>
      </c>
      <c r="AE390" s="12">
        <f t="shared" si="159"/>
        <v>69.130000199999998</v>
      </c>
      <c r="AF390" s="12">
        <f t="shared" si="162"/>
        <v>70.014400319999979</v>
      </c>
      <c r="AG390" s="7" t="str">
        <f t="shared" si="167"/>
        <v/>
      </c>
      <c r="AH390" s="12">
        <f t="shared" si="161"/>
        <v>68.080001999999993</v>
      </c>
      <c r="AI390" s="13" t="str">
        <f t="shared" si="183"/>
        <v/>
      </c>
      <c r="AK390" s="12">
        <f t="shared" si="168"/>
        <v>-0.93040032000000394</v>
      </c>
      <c r="AL390" s="12">
        <f t="shared" si="169"/>
        <v>0.66759971999998413</v>
      </c>
      <c r="AM390" s="7" t="str">
        <f t="shared" si="170"/>
        <v/>
      </c>
      <c r="AN390" s="7" t="str">
        <f t="shared" si="171"/>
        <v/>
      </c>
      <c r="AO390" s="12">
        <f t="shared" si="177"/>
        <v>-0.73917067688610416</v>
      </c>
      <c r="AP390" s="12">
        <f t="shared" si="178"/>
        <v>0.54213610871377682</v>
      </c>
      <c r="AQ390" s="7" t="str">
        <f t="shared" si="172"/>
        <v/>
      </c>
      <c r="AR390" s="7" t="str">
        <f t="shared" si="173"/>
        <v/>
      </c>
      <c r="AS390" s="12">
        <f t="shared" si="179"/>
        <v>-0.88440011999998092</v>
      </c>
      <c r="AT390" s="12">
        <f t="shared" si="180"/>
        <v>0.93040032000000394</v>
      </c>
      <c r="AU390" s="7" t="str">
        <f t="shared" si="174"/>
        <v/>
      </c>
      <c r="AV390" s="7" t="str">
        <f t="shared" si="175"/>
        <v/>
      </c>
    </row>
    <row r="391" spans="12:48" x14ac:dyDescent="0.25">
      <c r="L391" s="11">
        <v>43304</v>
      </c>
      <c r="M391" s="7">
        <v>68.169998000000007</v>
      </c>
      <c r="N391" s="7">
        <v>69.309997999999993</v>
      </c>
      <c r="O391" s="7">
        <v>67.599997999999999</v>
      </c>
      <c r="P391" s="7">
        <v>67.889999000000003</v>
      </c>
      <c r="Q391" s="7">
        <v>500967</v>
      </c>
      <c r="R391" s="12">
        <f t="shared" si="184"/>
        <v>67.889999000000003</v>
      </c>
      <c r="S391" s="12">
        <v>67.641100212766375</v>
      </c>
      <c r="T391" s="12">
        <v>68.889999000000003</v>
      </c>
      <c r="U391" s="12">
        <f t="shared" si="176"/>
        <v>68.930000199999995</v>
      </c>
      <c r="V391" s="12">
        <f t="shared" si="163"/>
        <v>69.93440031999998</v>
      </c>
      <c r="W391" s="7" t="str">
        <f t="shared" si="185"/>
        <v/>
      </c>
      <c r="X391" s="12">
        <f t="shared" si="164"/>
        <v>69.459998999999996</v>
      </c>
      <c r="Y391" s="13" t="str">
        <f t="shared" si="181"/>
        <v/>
      </c>
      <c r="Z391" s="12">
        <f t="shared" si="158"/>
        <v>68.951394625148723</v>
      </c>
      <c r="AA391" s="12">
        <f t="shared" si="165"/>
        <v>69.694180952239478</v>
      </c>
      <c r="AB391" s="7" t="str">
        <f t="shared" si="166"/>
        <v/>
      </c>
      <c r="AC391" s="12">
        <f t="shared" si="160"/>
        <v>68.080001999999993</v>
      </c>
      <c r="AD391" s="13" t="str">
        <f t="shared" si="182"/>
        <v/>
      </c>
      <c r="AE391" s="12">
        <f t="shared" si="159"/>
        <v>69.217999199999994</v>
      </c>
      <c r="AF391" s="12">
        <f t="shared" si="162"/>
        <v>70.112800279999988</v>
      </c>
      <c r="AG391" s="7" t="str">
        <f t="shared" si="167"/>
        <v/>
      </c>
      <c r="AH391" s="12">
        <f t="shared" si="161"/>
        <v>68.080001999999993</v>
      </c>
      <c r="AI391" s="13" t="str">
        <f t="shared" si="183"/>
        <v/>
      </c>
      <c r="AK391" s="12">
        <f t="shared" si="168"/>
        <v>-1.0044001199999855</v>
      </c>
      <c r="AL391" s="12">
        <f t="shared" si="169"/>
        <v>0.93040032000000394</v>
      </c>
      <c r="AM391" s="7" t="str">
        <f t="shared" si="170"/>
        <v/>
      </c>
      <c r="AN391" s="7" t="str">
        <f t="shared" si="171"/>
        <v/>
      </c>
      <c r="AO391" s="12">
        <f t="shared" si="177"/>
        <v>-0.74278632709075509</v>
      </c>
      <c r="AP391" s="12">
        <f t="shared" si="178"/>
        <v>0.73917067688610416</v>
      </c>
      <c r="AQ391" s="7" t="str">
        <f t="shared" si="172"/>
        <v/>
      </c>
      <c r="AR391" s="7" t="str">
        <f t="shared" si="173"/>
        <v/>
      </c>
      <c r="AS391" s="12">
        <f t="shared" si="179"/>
        <v>-0.89480107999999348</v>
      </c>
      <c r="AT391" s="12">
        <f t="shared" si="180"/>
        <v>0.88440011999998092</v>
      </c>
      <c r="AU391" s="7" t="str">
        <f t="shared" si="174"/>
        <v/>
      </c>
      <c r="AV391" s="7" t="str">
        <f t="shared" si="175"/>
        <v/>
      </c>
    </row>
    <row r="392" spans="12:48" x14ac:dyDescent="0.25">
      <c r="L392" s="11">
        <v>43305</v>
      </c>
      <c r="M392" s="7">
        <v>67.800003000000004</v>
      </c>
      <c r="N392" s="7">
        <v>69.050003000000004</v>
      </c>
      <c r="O392" s="7">
        <v>67.559997999999993</v>
      </c>
      <c r="P392" s="7">
        <v>68.519997000000004</v>
      </c>
      <c r="Q392" s="7">
        <v>555915</v>
      </c>
      <c r="R392" s="12">
        <f t="shared" si="184"/>
        <v>68.519997000000004</v>
      </c>
      <c r="S392" s="12">
        <v>67.254175880092305</v>
      </c>
      <c r="T392" s="12">
        <v>68.519997000000004</v>
      </c>
      <c r="U392" s="12">
        <f t="shared" si="176"/>
        <v>69.017999199999991</v>
      </c>
      <c r="V392" s="12">
        <f t="shared" si="163"/>
        <v>70.072800279999981</v>
      </c>
      <c r="W392" s="7" t="str">
        <f t="shared" si="185"/>
        <v/>
      </c>
      <c r="X392" s="12">
        <f t="shared" si="164"/>
        <v>69.459998999999996</v>
      </c>
      <c r="Y392" s="13" t="str">
        <f t="shared" si="181"/>
        <v/>
      </c>
      <c r="Z392" s="12">
        <f t="shared" ref="Z392:Z455" si="186">AVERAGE(S389:S393)</f>
        <v>68.856987985737234</v>
      </c>
      <c r="AA392" s="12">
        <f t="shared" si="165"/>
        <v>69.884199152475318</v>
      </c>
      <c r="AB392" s="7" t="str">
        <f t="shared" si="166"/>
        <v/>
      </c>
      <c r="AC392" s="12">
        <f t="shared" si="160"/>
        <v>68.080001999999993</v>
      </c>
      <c r="AD392" s="13" t="str">
        <f t="shared" si="182"/>
        <v/>
      </c>
      <c r="AE392" s="12">
        <f t="shared" ref="AE392:AE455" si="187">AVERAGE(T389:T393)</f>
        <v>69.125999399999998</v>
      </c>
      <c r="AF392" s="12">
        <f t="shared" si="162"/>
        <v>70.210800479999989</v>
      </c>
      <c r="AG392" s="7" t="str">
        <f t="shared" si="167"/>
        <v/>
      </c>
      <c r="AH392" s="12">
        <f t="shared" si="161"/>
        <v>68.080001999999993</v>
      </c>
      <c r="AI392" s="13" t="str">
        <f t="shared" si="183"/>
        <v/>
      </c>
      <c r="AK392" s="12">
        <f t="shared" si="168"/>
        <v>-1.0548010799999901</v>
      </c>
      <c r="AL392" s="12">
        <f t="shared" si="169"/>
        <v>1.0044001199999855</v>
      </c>
      <c r="AM392" s="7" t="str">
        <f t="shared" si="170"/>
        <v/>
      </c>
      <c r="AN392" s="7" t="str">
        <f t="shared" si="171"/>
        <v/>
      </c>
      <c r="AO392" s="12">
        <f t="shared" si="177"/>
        <v>-1.0272111667380841</v>
      </c>
      <c r="AP392" s="12">
        <f t="shared" si="178"/>
        <v>0.74278632709075509</v>
      </c>
      <c r="AQ392" s="7" t="str">
        <f t="shared" si="172"/>
        <v/>
      </c>
      <c r="AR392" s="7" t="str">
        <f t="shared" si="173"/>
        <v/>
      </c>
      <c r="AS392" s="12">
        <f t="shared" si="179"/>
        <v>-1.0848010799999912</v>
      </c>
      <c r="AT392" s="12">
        <f t="shared" si="180"/>
        <v>0.89480107999999348</v>
      </c>
      <c r="AU392" s="7" t="str">
        <f t="shared" si="174"/>
        <v/>
      </c>
      <c r="AV392" s="7" t="str">
        <f t="shared" si="175"/>
        <v/>
      </c>
    </row>
    <row r="393" spans="12:48" x14ac:dyDescent="0.25">
      <c r="L393" s="11">
        <v>43306</v>
      </c>
      <c r="M393" s="7">
        <v>68.769997000000004</v>
      </c>
      <c r="N393" s="7">
        <v>69.699996999999996</v>
      </c>
      <c r="O393" s="7">
        <v>68.199996999999996</v>
      </c>
      <c r="P393" s="7">
        <v>69.300003000000004</v>
      </c>
      <c r="Q393" s="7">
        <v>524591</v>
      </c>
      <c r="R393" s="12">
        <f t="shared" si="184"/>
        <v>69.300003000000004</v>
      </c>
      <c r="S393" s="12">
        <v>68.627932191760834</v>
      </c>
      <c r="T393" s="12">
        <v>68.300003000000004</v>
      </c>
      <c r="U393" s="12">
        <f t="shared" si="176"/>
        <v>69.125999399999998</v>
      </c>
      <c r="V393" s="12">
        <f t="shared" si="163"/>
        <v>70.210800479999989</v>
      </c>
      <c r="W393" s="7" t="str">
        <f t="shared" si="185"/>
        <v/>
      </c>
      <c r="X393" s="12">
        <f t="shared" si="164"/>
        <v>69.459998999999996</v>
      </c>
      <c r="Y393" s="13" t="str">
        <f t="shared" si="181"/>
        <v/>
      </c>
      <c r="Z393" s="12">
        <f t="shared" si="186"/>
        <v>68.909490591447295</v>
      </c>
      <c r="AA393" s="12">
        <f t="shared" si="165"/>
        <v>70.053862040117522</v>
      </c>
      <c r="AB393" s="7" t="str">
        <f t="shared" si="166"/>
        <v/>
      </c>
      <c r="AC393" s="12">
        <f t="shared" ref="AC393:AC456" si="188">IF(AB392&lt;&gt;"",R393,AC392)</f>
        <v>68.080001999999993</v>
      </c>
      <c r="AD393" s="13" t="str">
        <f t="shared" si="182"/>
        <v/>
      </c>
      <c r="AE393" s="12">
        <f t="shared" si="187"/>
        <v>69.155999800000004</v>
      </c>
      <c r="AF393" s="12">
        <f t="shared" si="162"/>
        <v>70.312400519999997</v>
      </c>
      <c r="AG393" s="7" t="str">
        <f t="shared" si="167"/>
        <v/>
      </c>
      <c r="AH393" s="12">
        <f t="shared" ref="AH393:AH456" si="189">IF(AG392&lt;&gt;"",P393,AH392)</f>
        <v>68.080001999999993</v>
      </c>
      <c r="AI393" s="13" t="str">
        <f t="shared" si="183"/>
        <v/>
      </c>
      <c r="AK393" s="12">
        <f t="shared" si="168"/>
        <v>-1.0848010799999912</v>
      </c>
      <c r="AL393" s="12">
        <f t="shared" si="169"/>
        <v>1.0548010799999901</v>
      </c>
      <c r="AM393" s="7" t="str">
        <f t="shared" si="170"/>
        <v/>
      </c>
      <c r="AN393" s="7" t="str">
        <f t="shared" si="171"/>
        <v/>
      </c>
      <c r="AO393" s="12">
        <f t="shared" si="177"/>
        <v>-1.1443714486702277</v>
      </c>
      <c r="AP393" s="12">
        <f t="shared" si="178"/>
        <v>1.0272111667380841</v>
      </c>
      <c r="AQ393" s="7" t="str">
        <f t="shared" si="172"/>
        <v/>
      </c>
      <c r="AR393" s="7" t="str">
        <f t="shared" si="173"/>
        <v/>
      </c>
      <c r="AS393" s="12">
        <f t="shared" si="179"/>
        <v>-1.1564007199999935</v>
      </c>
      <c r="AT393" s="12">
        <f t="shared" si="180"/>
        <v>1.0848010799999912</v>
      </c>
      <c r="AU393" s="7" t="str">
        <f t="shared" si="174"/>
        <v/>
      </c>
      <c r="AV393" s="7" t="str">
        <f t="shared" si="175"/>
        <v/>
      </c>
    </row>
    <row r="394" spans="12:48" x14ac:dyDescent="0.25">
      <c r="L394" s="11">
        <v>43307</v>
      </c>
      <c r="M394" s="7">
        <v>69.379997000000003</v>
      </c>
      <c r="N394" s="7">
        <v>69.919998000000007</v>
      </c>
      <c r="O394" s="7">
        <v>68.919998000000007</v>
      </c>
      <c r="P394" s="7">
        <v>69.610000999999997</v>
      </c>
      <c r="Q394" s="7">
        <v>622913</v>
      </c>
      <c r="R394" s="12">
        <f t="shared" si="184"/>
        <v>69.610000999999997</v>
      </c>
      <c r="S394" s="12">
        <v>70.043928330279059</v>
      </c>
      <c r="T394" s="12">
        <v>68.610000999999997</v>
      </c>
      <c r="U394" s="12">
        <f t="shared" si="176"/>
        <v>69.155999800000004</v>
      </c>
      <c r="V394" s="12">
        <f t="shared" si="163"/>
        <v>70.392400519999995</v>
      </c>
      <c r="W394" s="7" t="str">
        <f t="shared" si="185"/>
        <v/>
      </c>
      <c r="X394" s="12">
        <f t="shared" si="164"/>
        <v>69.459998999999996</v>
      </c>
      <c r="Y394" s="13" t="str">
        <f t="shared" si="181"/>
        <v/>
      </c>
      <c r="Z394" s="12">
        <f t="shared" si="186"/>
        <v>68.260146228911168</v>
      </c>
      <c r="AA394" s="12">
        <f t="shared" si="165"/>
        <v>70.104450714386985</v>
      </c>
      <c r="AB394" s="7" t="str">
        <f t="shared" si="166"/>
        <v/>
      </c>
      <c r="AC394" s="12">
        <f t="shared" si="188"/>
        <v>68.080001999999993</v>
      </c>
      <c r="AD394" s="13" t="str">
        <f t="shared" si="182"/>
        <v/>
      </c>
      <c r="AE394" s="12">
        <f t="shared" si="187"/>
        <v>68.802000399999997</v>
      </c>
      <c r="AF394" s="12">
        <f t="shared" si="162"/>
        <v>70.411200560000012</v>
      </c>
      <c r="AG394" s="7" t="str">
        <f t="shared" si="167"/>
        <v/>
      </c>
      <c r="AH394" s="12">
        <f t="shared" si="189"/>
        <v>68.080001999999993</v>
      </c>
      <c r="AI394" s="13" t="str">
        <f t="shared" si="183"/>
        <v/>
      </c>
      <c r="AK394" s="12">
        <f t="shared" si="168"/>
        <v>-1.2364007199999918</v>
      </c>
      <c r="AL394" s="12">
        <f t="shared" si="169"/>
        <v>1.0848010799999912</v>
      </c>
      <c r="AM394" s="7" t="str">
        <f t="shared" si="170"/>
        <v/>
      </c>
      <c r="AN394" s="7" t="str">
        <f t="shared" si="171"/>
        <v/>
      </c>
      <c r="AO394" s="12">
        <f t="shared" si="177"/>
        <v>-1.844304485475817</v>
      </c>
      <c r="AP394" s="12">
        <f t="shared" si="178"/>
        <v>1.1443714486702277</v>
      </c>
      <c r="AQ394" s="7" t="str">
        <f t="shared" si="172"/>
        <v/>
      </c>
      <c r="AR394" s="7" t="str">
        <f t="shared" si="173"/>
        <v/>
      </c>
      <c r="AS394" s="12">
        <f t="shared" si="179"/>
        <v>-1.6092001600000145</v>
      </c>
      <c r="AT394" s="12">
        <f t="shared" si="180"/>
        <v>1.1564007199999935</v>
      </c>
      <c r="AU394" s="7" t="str">
        <f t="shared" si="174"/>
        <v/>
      </c>
      <c r="AV394" s="7" t="str">
        <f t="shared" si="175"/>
        <v/>
      </c>
    </row>
    <row r="395" spans="12:48" x14ac:dyDescent="0.25">
      <c r="L395" s="11">
        <v>43308</v>
      </c>
      <c r="M395" s="7">
        <v>69.580001999999993</v>
      </c>
      <c r="N395" s="7">
        <v>69.769997000000004</v>
      </c>
      <c r="O395" s="7">
        <v>68.260002</v>
      </c>
      <c r="P395" s="7">
        <v>68.690002000000007</v>
      </c>
      <c r="Q395" s="7">
        <v>489059</v>
      </c>
      <c r="R395" s="12">
        <f t="shared" si="184"/>
        <v>68.690002000000007</v>
      </c>
      <c r="S395" s="12">
        <v>67.733594529657239</v>
      </c>
      <c r="T395" s="12">
        <v>69.690002000000007</v>
      </c>
      <c r="U395" s="12">
        <f t="shared" si="176"/>
        <v>68.802000399999997</v>
      </c>
      <c r="V395" s="12">
        <f t="shared" si="163"/>
        <v>70.49120056000001</v>
      </c>
      <c r="W395" s="7" t="str">
        <f t="shared" si="185"/>
        <v/>
      </c>
      <c r="X395" s="12">
        <f t="shared" si="164"/>
        <v>69.459998999999996</v>
      </c>
      <c r="Y395" s="13" t="str">
        <f t="shared" si="181"/>
        <v/>
      </c>
      <c r="Z395" s="12">
        <f t="shared" si="186"/>
        <v>68.582162390044218</v>
      </c>
      <c r="AA395" s="12">
        <f t="shared" si="165"/>
        <v>70.272412078164933</v>
      </c>
      <c r="AB395" s="7" t="str">
        <f t="shared" si="166"/>
        <v/>
      </c>
      <c r="AC395" s="12">
        <f t="shared" si="188"/>
        <v>68.080001999999993</v>
      </c>
      <c r="AD395" s="13" t="str">
        <f t="shared" si="182"/>
        <v/>
      </c>
      <c r="AE395" s="12">
        <f t="shared" si="187"/>
        <v>69.05</v>
      </c>
      <c r="AF395" s="12">
        <f t="shared" si="162"/>
        <v>70.554800399999991</v>
      </c>
      <c r="AG395" s="7" t="str">
        <f t="shared" si="167"/>
        <v/>
      </c>
      <c r="AH395" s="12">
        <f t="shared" si="189"/>
        <v>68.080001999999993</v>
      </c>
      <c r="AI395" s="13" t="str">
        <f t="shared" si="183"/>
        <v/>
      </c>
      <c r="AK395" s="12">
        <f t="shared" si="168"/>
        <v>-1.6892001600000128</v>
      </c>
      <c r="AL395" s="12">
        <f t="shared" si="169"/>
        <v>1.2364007199999918</v>
      </c>
      <c r="AM395" s="7" t="str">
        <f t="shared" si="170"/>
        <v/>
      </c>
      <c r="AN395" s="7" t="str">
        <f t="shared" si="171"/>
        <v/>
      </c>
      <c r="AO395" s="12">
        <f t="shared" si="177"/>
        <v>-1.6902496881207156</v>
      </c>
      <c r="AP395" s="12">
        <f t="shared" si="178"/>
        <v>1.844304485475817</v>
      </c>
      <c r="AQ395" s="7" t="str">
        <f t="shared" si="172"/>
        <v/>
      </c>
      <c r="AR395" s="7" t="str">
        <f t="shared" si="173"/>
        <v/>
      </c>
      <c r="AS395" s="12">
        <f t="shared" si="179"/>
        <v>-1.5048003999999935</v>
      </c>
      <c r="AT395" s="12">
        <f t="shared" si="180"/>
        <v>1.6092001600000145</v>
      </c>
      <c r="AU395" s="7" t="str">
        <f t="shared" si="174"/>
        <v/>
      </c>
      <c r="AV395" s="7" t="str">
        <f t="shared" si="175"/>
        <v/>
      </c>
    </row>
    <row r="396" spans="12:48" x14ac:dyDescent="0.25">
      <c r="L396" s="11">
        <v>43311</v>
      </c>
      <c r="M396" s="7">
        <v>69.010002</v>
      </c>
      <c r="N396" s="7">
        <v>70.430000000000007</v>
      </c>
      <c r="O396" s="7">
        <v>68.800003000000004</v>
      </c>
      <c r="P396" s="7">
        <v>70.129997000000003</v>
      </c>
      <c r="Q396" s="7">
        <v>460450</v>
      </c>
      <c r="R396" s="12">
        <f t="shared" si="184"/>
        <v>70.129997000000003</v>
      </c>
      <c r="S396" s="12">
        <v>69.251181018431666</v>
      </c>
      <c r="T396" s="12">
        <v>70.129997000000003</v>
      </c>
      <c r="U396" s="12">
        <f t="shared" si="176"/>
        <v>69.25</v>
      </c>
      <c r="V396" s="12">
        <f t="shared" si="163"/>
        <v>70.674800399999995</v>
      </c>
      <c r="W396" s="7" t="str">
        <f t="shared" si="185"/>
        <v/>
      </c>
      <c r="X396" s="12">
        <f t="shared" si="164"/>
        <v>69.459998999999996</v>
      </c>
      <c r="Y396" s="13" t="str">
        <f t="shared" si="181"/>
        <v/>
      </c>
      <c r="Z396" s="12">
        <f t="shared" si="186"/>
        <v>68.682685923082957</v>
      </c>
      <c r="AA396" s="12">
        <f t="shared" si="165"/>
        <v>70.253594922024462</v>
      </c>
      <c r="AB396" s="7" t="str">
        <f t="shared" si="166"/>
        <v/>
      </c>
      <c r="AC396" s="12">
        <f t="shared" si="188"/>
        <v>68.080001999999993</v>
      </c>
      <c r="AD396" s="13" t="str">
        <f t="shared" si="182"/>
        <v/>
      </c>
      <c r="AE396" s="12">
        <f t="shared" si="187"/>
        <v>69.098000999999996</v>
      </c>
      <c r="AF396" s="12">
        <f t="shared" si="162"/>
        <v>70.562000400000002</v>
      </c>
      <c r="AG396" s="7" t="str">
        <f t="shared" si="167"/>
        <v/>
      </c>
      <c r="AH396" s="12">
        <f t="shared" si="189"/>
        <v>68.080001999999993</v>
      </c>
      <c r="AI396" s="13" t="str">
        <f t="shared" si="183"/>
        <v/>
      </c>
      <c r="AK396" s="12">
        <f t="shared" si="168"/>
        <v>-1.4248003999999952</v>
      </c>
      <c r="AL396" s="12">
        <f t="shared" si="169"/>
        <v>1.6892001600000128</v>
      </c>
      <c r="AM396" s="7" t="str">
        <f t="shared" si="170"/>
        <v/>
      </c>
      <c r="AN396" s="7" t="str">
        <f t="shared" si="171"/>
        <v/>
      </c>
      <c r="AO396" s="12">
        <f t="shared" si="177"/>
        <v>-1.5709089989415048</v>
      </c>
      <c r="AP396" s="12">
        <f t="shared" si="178"/>
        <v>1.6902496881207156</v>
      </c>
      <c r="AQ396" s="7" t="str">
        <f t="shared" si="172"/>
        <v/>
      </c>
      <c r="AR396" s="7" t="str">
        <f t="shared" si="173"/>
        <v/>
      </c>
      <c r="AS396" s="12">
        <f t="shared" si="179"/>
        <v>-1.4639994000000058</v>
      </c>
      <c r="AT396" s="12">
        <f t="shared" si="180"/>
        <v>1.5048003999999935</v>
      </c>
      <c r="AU396" s="7" t="str">
        <f t="shared" si="174"/>
        <v/>
      </c>
      <c r="AV396" s="7" t="str">
        <f t="shared" si="175"/>
        <v/>
      </c>
    </row>
    <row r="397" spans="12:48" x14ac:dyDescent="0.25">
      <c r="L397" s="11">
        <v>43312</v>
      </c>
      <c r="M397" s="7">
        <v>70.050003000000004</v>
      </c>
      <c r="N397" s="7">
        <v>70.220000999999996</v>
      </c>
      <c r="O397" s="7">
        <v>67.980002999999996</v>
      </c>
      <c r="P397" s="7">
        <v>68.760002</v>
      </c>
      <c r="Q397" s="7">
        <v>463011</v>
      </c>
      <c r="R397" s="12">
        <f t="shared" si="184"/>
        <v>68.760002</v>
      </c>
      <c r="S397" s="12">
        <v>67.756793545285973</v>
      </c>
      <c r="T397" s="12">
        <v>68.760002</v>
      </c>
      <c r="U397" s="12">
        <f t="shared" si="176"/>
        <v>69.298000999999999</v>
      </c>
      <c r="V397" s="12">
        <f t="shared" si="163"/>
        <v>70.682000399999993</v>
      </c>
      <c r="W397" s="7" t="str">
        <f t="shared" si="185"/>
        <v/>
      </c>
      <c r="X397" s="12">
        <f t="shared" si="164"/>
        <v>69.459998999999996</v>
      </c>
      <c r="Y397" s="13" t="str">
        <f t="shared" si="181"/>
        <v/>
      </c>
      <c r="Z397" s="12">
        <f t="shared" si="186"/>
        <v>68.5045581682121</v>
      </c>
      <c r="AA397" s="12">
        <f t="shared" si="165"/>
        <v>70.272971724114171</v>
      </c>
      <c r="AB397" s="7" t="str">
        <f t="shared" si="166"/>
        <v/>
      </c>
      <c r="AC397" s="12">
        <f t="shared" si="188"/>
        <v>68.080001999999993</v>
      </c>
      <c r="AD397" s="13" t="str">
        <f t="shared" si="182"/>
        <v/>
      </c>
      <c r="AE397" s="12">
        <f t="shared" si="187"/>
        <v>68.970001199999999</v>
      </c>
      <c r="AF397" s="12">
        <f t="shared" si="162"/>
        <v>70.585200479999997</v>
      </c>
      <c r="AG397" s="7" t="str">
        <f t="shared" si="167"/>
        <v/>
      </c>
      <c r="AH397" s="12">
        <f t="shared" si="189"/>
        <v>68.080001999999993</v>
      </c>
      <c r="AI397" s="13" t="str">
        <f t="shared" si="183"/>
        <v/>
      </c>
      <c r="AK397" s="12">
        <f t="shared" si="168"/>
        <v>-1.3839993999999933</v>
      </c>
      <c r="AL397" s="12">
        <f t="shared" si="169"/>
        <v>1.4248003999999952</v>
      </c>
      <c r="AM397" s="7" t="str">
        <f t="shared" si="170"/>
        <v/>
      </c>
      <c r="AN397" s="7" t="str">
        <f t="shared" si="171"/>
        <v/>
      </c>
      <c r="AO397" s="12">
        <f t="shared" si="177"/>
        <v>-1.7684135559020717</v>
      </c>
      <c r="AP397" s="12">
        <f t="shared" si="178"/>
        <v>1.5709089989415048</v>
      </c>
      <c r="AQ397" s="7" t="str">
        <f t="shared" si="172"/>
        <v/>
      </c>
      <c r="AR397" s="7" t="str">
        <f t="shared" si="173"/>
        <v/>
      </c>
      <c r="AS397" s="12">
        <f t="shared" si="179"/>
        <v>-1.6151992799999988</v>
      </c>
      <c r="AT397" s="12">
        <f t="shared" si="180"/>
        <v>1.4639994000000058</v>
      </c>
      <c r="AU397" s="7" t="str">
        <f t="shared" si="174"/>
        <v/>
      </c>
      <c r="AV397" s="7" t="str">
        <f t="shared" si="175"/>
        <v/>
      </c>
    </row>
    <row r="398" spans="12:48" x14ac:dyDescent="0.25">
      <c r="L398" s="11">
        <v>43313</v>
      </c>
      <c r="M398" s="7">
        <v>68.430000000000007</v>
      </c>
      <c r="N398" s="7">
        <v>68.519997000000004</v>
      </c>
      <c r="O398" s="7">
        <v>67.309997999999993</v>
      </c>
      <c r="P398" s="7">
        <v>67.660004000000001</v>
      </c>
      <c r="Q398" s="7">
        <v>519070</v>
      </c>
      <c r="R398" s="12">
        <f t="shared" si="184"/>
        <v>67.660004000000001</v>
      </c>
      <c r="S398" s="12">
        <v>67.737293417406548</v>
      </c>
      <c r="T398" s="12">
        <v>67.660004000000001</v>
      </c>
      <c r="U398" s="12">
        <f t="shared" si="176"/>
        <v>68.970001199999999</v>
      </c>
      <c r="V398" s="12">
        <f t="shared" si="163"/>
        <v>70.66520048000001</v>
      </c>
      <c r="W398" s="7" t="str">
        <f t="shared" si="185"/>
        <v/>
      </c>
      <c r="X398" s="12">
        <f t="shared" si="164"/>
        <v>69.459998999999996</v>
      </c>
      <c r="Y398" s="13" t="str">
        <f t="shared" si="181"/>
        <v/>
      </c>
      <c r="Z398" s="12">
        <f t="shared" si="186"/>
        <v>68.33476160964463</v>
      </c>
      <c r="AA398" s="12">
        <f t="shared" si="165"/>
        <v>70.289280672892744</v>
      </c>
      <c r="AB398" s="7" t="str">
        <f t="shared" si="166"/>
        <v/>
      </c>
      <c r="AC398" s="12">
        <f t="shared" si="188"/>
        <v>68.080001999999993</v>
      </c>
      <c r="AD398" s="13" t="str">
        <f t="shared" si="182"/>
        <v/>
      </c>
      <c r="AE398" s="12">
        <f t="shared" si="187"/>
        <v>69.040000800000001</v>
      </c>
      <c r="AF398" s="12">
        <f t="shared" si="162"/>
        <v>70.562400480000008</v>
      </c>
      <c r="AG398" s="7" t="str">
        <f t="shared" si="167"/>
        <v/>
      </c>
      <c r="AH398" s="12">
        <f t="shared" si="189"/>
        <v>68.080001999999993</v>
      </c>
      <c r="AI398" s="13" t="str">
        <f t="shared" si="183"/>
        <v/>
      </c>
      <c r="AK398" s="12">
        <f t="shared" si="168"/>
        <v>-1.6951992800000113</v>
      </c>
      <c r="AL398" s="12">
        <f t="shared" si="169"/>
        <v>1.3839993999999933</v>
      </c>
      <c r="AM398" s="7" t="str">
        <f t="shared" si="170"/>
        <v/>
      </c>
      <c r="AN398" s="7" t="str">
        <f t="shared" si="171"/>
        <v/>
      </c>
      <c r="AO398" s="12">
        <f t="shared" si="177"/>
        <v>-1.9545190632481138</v>
      </c>
      <c r="AP398" s="12">
        <f t="shared" si="178"/>
        <v>1.7684135559020717</v>
      </c>
      <c r="AQ398" s="7" t="str">
        <f t="shared" si="172"/>
        <v/>
      </c>
      <c r="AR398" s="7" t="str">
        <f t="shared" si="173"/>
        <v/>
      </c>
      <c r="AS398" s="12">
        <f t="shared" si="179"/>
        <v>-1.5223996800000066</v>
      </c>
      <c r="AT398" s="12">
        <f t="shared" si="180"/>
        <v>1.6151992799999988</v>
      </c>
      <c r="AU398" s="7" t="str">
        <f t="shared" si="174"/>
        <v/>
      </c>
      <c r="AV398" s="7" t="str">
        <f t="shared" si="175"/>
        <v/>
      </c>
    </row>
    <row r="399" spans="12:48" x14ac:dyDescent="0.25">
      <c r="L399" s="11">
        <v>43314</v>
      </c>
      <c r="M399" s="7">
        <v>67.860000999999997</v>
      </c>
      <c r="N399" s="7">
        <v>69.360000999999997</v>
      </c>
      <c r="O399" s="7">
        <v>66.919998000000007</v>
      </c>
      <c r="P399" s="7">
        <v>68.959998999999996</v>
      </c>
      <c r="Q399" s="7">
        <v>576561</v>
      </c>
      <c r="R399" s="12">
        <f t="shared" si="184"/>
        <v>68.959998999999996</v>
      </c>
      <c r="S399" s="12">
        <v>69.194945537441711</v>
      </c>
      <c r="T399" s="12">
        <v>68.959998999999996</v>
      </c>
      <c r="U399" s="12">
        <f t="shared" si="176"/>
        <v>68.840000799999999</v>
      </c>
      <c r="V399" s="12">
        <f t="shared" si="163"/>
        <v>70.60240048</v>
      </c>
      <c r="W399" s="7" t="str">
        <f t="shared" si="185"/>
        <v/>
      </c>
      <c r="X399" s="12">
        <f t="shared" si="164"/>
        <v>69.459998999999996</v>
      </c>
      <c r="Y399" s="13" t="str">
        <f t="shared" si="181"/>
        <v/>
      </c>
      <c r="Z399" s="12">
        <f t="shared" si="186"/>
        <v>68.565293992558523</v>
      </c>
      <c r="AA399" s="12">
        <f t="shared" si="165"/>
        <v>70.172085958913371</v>
      </c>
      <c r="AB399" s="7" t="str">
        <f t="shared" si="166"/>
        <v/>
      </c>
      <c r="AC399" s="12">
        <f t="shared" si="188"/>
        <v>68.080001999999993</v>
      </c>
      <c r="AD399" s="13" t="str">
        <f t="shared" si="182"/>
        <v/>
      </c>
      <c r="AE399" s="12">
        <f t="shared" si="187"/>
        <v>69</v>
      </c>
      <c r="AF399" s="12">
        <f t="shared" si="162"/>
        <v>70.471600320000007</v>
      </c>
      <c r="AG399" s="7" t="str">
        <f t="shared" si="167"/>
        <v/>
      </c>
      <c r="AH399" s="12">
        <f t="shared" si="189"/>
        <v>68.080001999999993</v>
      </c>
      <c r="AI399" s="13" t="str">
        <f t="shared" si="183"/>
        <v/>
      </c>
      <c r="AK399" s="12">
        <f t="shared" si="168"/>
        <v>-1.7623996800000015</v>
      </c>
      <c r="AL399" s="12">
        <f t="shared" si="169"/>
        <v>1.6951992800000113</v>
      </c>
      <c r="AM399" s="7" t="str">
        <f t="shared" si="170"/>
        <v/>
      </c>
      <c r="AN399" s="7" t="str">
        <f t="shared" si="171"/>
        <v/>
      </c>
      <c r="AO399" s="12">
        <f t="shared" si="177"/>
        <v>-1.606791966354848</v>
      </c>
      <c r="AP399" s="12">
        <f t="shared" si="178"/>
        <v>1.9545190632481138</v>
      </c>
      <c r="AQ399" s="7" t="str">
        <f t="shared" si="172"/>
        <v/>
      </c>
      <c r="AR399" s="7" t="str">
        <f t="shared" si="173"/>
        <v/>
      </c>
      <c r="AS399" s="12">
        <f t="shared" si="179"/>
        <v>-1.4716003200000074</v>
      </c>
      <c r="AT399" s="12">
        <f t="shared" si="180"/>
        <v>1.5223996800000066</v>
      </c>
      <c r="AU399" s="7" t="str">
        <f t="shared" si="174"/>
        <v/>
      </c>
      <c r="AV399" s="7" t="str">
        <f t="shared" si="175"/>
        <v/>
      </c>
    </row>
    <row r="400" spans="12:48" x14ac:dyDescent="0.25">
      <c r="L400" s="11">
        <v>43315</v>
      </c>
      <c r="M400" s="7">
        <v>68.989998</v>
      </c>
      <c r="N400" s="7">
        <v>69.239998</v>
      </c>
      <c r="O400" s="7">
        <v>67.870002999999997</v>
      </c>
      <c r="P400" s="7">
        <v>68.489998</v>
      </c>
      <c r="Q400" s="7">
        <v>531071</v>
      </c>
      <c r="R400" s="12">
        <f t="shared" si="184"/>
        <v>68.489998</v>
      </c>
      <c r="S400" s="12">
        <v>68.886256444226717</v>
      </c>
      <c r="T400" s="12">
        <v>69.489998</v>
      </c>
      <c r="U400" s="12">
        <f t="shared" si="176"/>
        <v>68.8</v>
      </c>
      <c r="V400" s="12">
        <f t="shared" si="163"/>
        <v>70.431600320000001</v>
      </c>
      <c r="W400" s="7" t="str">
        <f t="shared" si="185"/>
        <v/>
      </c>
      <c r="X400" s="12">
        <f t="shared" si="164"/>
        <v>69.459998999999996</v>
      </c>
      <c r="Y400" s="13" t="str">
        <f t="shared" si="181"/>
        <v/>
      </c>
      <c r="Z400" s="12">
        <f t="shared" si="186"/>
        <v>68.542048036077603</v>
      </c>
      <c r="AA400" s="12">
        <f t="shared" si="165"/>
        <v>69.961593345546973</v>
      </c>
      <c r="AB400" s="7" t="str">
        <f t="shared" si="166"/>
        <v/>
      </c>
      <c r="AC400" s="12">
        <f t="shared" si="188"/>
        <v>68.080001999999993</v>
      </c>
      <c r="AD400" s="13" t="str">
        <f t="shared" si="182"/>
        <v/>
      </c>
      <c r="AE400" s="12">
        <f t="shared" si="187"/>
        <v>68.976000999999997</v>
      </c>
      <c r="AF400" s="12">
        <f t="shared" si="162"/>
        <v>70.334000520000018</v>
      </c>
      <c r="AG400" s="7" t="str">
        <f t="shared" si="167"/>
        <v/>
      </c>
      <c r="AH400" s="12">
        <f t="shared" si="189"/>
        <v>68.080001999999993</v>
      </c>
      <c r="AI400" s="13" t="str">
        <f t="shared" si="183"/>
        <v/>
      </c>
      <c r="AK400" s="12">
        <f t="shared" si="168"/>
        <v>-1.631600320000004</v>
      </c>
      <c r="AL400" s="12">
        <f t="shared" si="169"/>
        <v>1.7623996800000015</v>
      </c>
      <c r="AM400" s="7" t="str">
        <f t="shared" si="170"/>
        <v/>
      </c>
      <c r="AN400" s="7" t="str">
        <f t="shared" si="171"/>
        <v/>
      </c>
      <c r="AO400" s="12">
        <f t="shared" si="177"/>
        <v>-1.4195453094693704</v>
      </c>
      <c r="AP400" s="12">
        <f t="shared" si="178"/>
        <v>1.606791966354848</v>
      </c>
      <c r="AQ400" s="7" t="str">
        <f t="shared" si="172"/>
        <v/>
      </c>
      <c r="AR400" s="7" t="str">
        <f t="shared" si="173"/>
        <v/>
      </c>
      <c r="AS400" s="12">
        <f t="shared" si="179"/>
        <v>-1.3579995200000212</v>
      </c>
      <c r="AT400" s="12">
        <f t="shared" si="180"/>
        <v>1.4716003200000074</v>
      </c>
      <c r="AU400" s="7" t="str">
        <f t="shared" si="174"/>
        <v/>
      </c>
      <c r="AV400" s="7" t="str">
        <f t="shared" si="175"/>
        <v/>
      </c>
    </row>
    <row r="401" spans="12:48" x14ac:dyDescent="0.25">
      <c r="L401" s="11">
        <v>43318</v>
      </c>
      <c r="M401" s="7">
        <v>68.650002000000001</v>
      </c>
      <c r="N401" s="7">
        <v>69.919998000000007</v>
      </c>
      <c r="O401" s="7">
        <v>68.5</v>
      </c>
      <c r="P401" s="7">
        <v>69.010002</v>
      </c>
      <c r="Q401" s="7">
        <v>476615</v>
      </c>
      <c r="R401" s="12">
        <f t="shared" si="184"/>
        <v>69.010002</v>
      </c>
      <c r="S401" s="12">
        <v>69.134951236027078</v>
      </c>
      <c r="T401" s="12">
        <v>70.010002</v>
      </c>
      <c r="U401" s="12">
        <f t="shared" si="176"/>
        <v>68.576000999999991</v>
      </c>
      <c r="V401" s="12">
        <f t="shared" si="163"/>
        <v>70.254000520000019</v>
      </c>
      <c r="W401" s="7" t="str">
        <f t="shared" si="185"/>
        <v/>
      </c>
      <c r="X401" s="12">
        <f t="shared" si="164"/>
        <v>69.459998999999996</v>
      </c>
      <c r="Y401" s="13" t="str">
        <f t="shared" si="181"/>
        <v/>
      </c>
      <c r="Z401" s="12">
        <f t="shared" si="186"/>
        <v>68.541983793027953</v>
      </c>
      <c r="AA401" s="12">
        <f t="shared" si="165"/>
        <v>69.680642410847753</v>
      </c>
      <c r="AB401" s="7" t="str">
        <f t="shared" si="166"/>
        <v/>
      </c>
      <c r="AC401" s="12">
        <f t="shared" si="188"/>
        <v>68.080001999999993</v>
      </c>
      <c r="AD401" s="13" t="str">
        <f t="shared" si="182"/>
        <v/>
      </c>
      <c r="AE401" s="12">
        <f t="shared" si="187"/>
        <v>69.258000199999998</v>
      </c>
      <c r="AF401" s="12">
        <f t="shared" si="162"/>
        <v>70.134800360000014</v>
      </c>
      <c r="AG401" s="7" t="str">
        <f t="shared" si="167"/>
        <v/>
      </c>
      <c r="AH401" s="12">
        <f t="shared" si="189"/>
        <v>68.080001999999993</v>
      </c>
      <c r="AI401" s="13" t="str">
        <f t="shared" si="183"/>
        <v/>
      </c>
      <c r="AK401" s="12">
        <f t="shared" si="168"/>
        <v>-1.6779995200000286</v>
      </c>
      <c r="AL401" s="12">
        <f t="shared" si="169"/>
        <v>1.631600320000004</v>
      </c>
      <c r="AM401" s="7" t="str">
        <f t="shared" si="170"/>
        <v/>
      </c>
      <c r="AN401" s="7" t="str">
        <f t="shared" si="171"/>
        <v/>
      </c>
      <c r="AO401" s="12">
        <f t="shared" si="177"/>
        <v>-1.1386586178198002</v>
      </c>
      <c r="AP401" s="12">
        <f t="shared" si="178"/>
        <v>1.4195453094693704</v>
      </c>
      <c r="AQ401" s="7" t="str">
        <f t="shared" si="172"/>
        <v/>
      </c>
      <c r="AR401" s="7" t="str">
        <f t="shared" si="173"/>
        <v/>
      </c>
      <c r="AS401" s="12">
        <f t="shared" si="179"/>
        <v>-0.87680016000001615</v>
      </c>
      <c r="AT401" s="12">
        <f t="shared" si="180"/>
        <v>1.3579995200000212</v>
      </c>
      <c r="AU401" s="7" t="str">
        <f t="shared" si="174"/>
        <v/>
      </c>
      <c r="AV401" s="7" t="str">
        <f t="shared" si="175"/>
        <v/>
      </c>
    </row>
    <row r="402" spans="12:48" x14ac:dyDescent="0.25">
      <c r="L402" s="11">
        <v>43319</v>
      </c>
      <c r="M402" s="7">
        <v>68.900002000000001</v>
      </c>
      <c r="N402" s="7">
        <v>69.830001999999993</v>
      </c>
      <c r="O402" s="7">
        <v>68.809997999999993</v>
      </c>
      <c r="P402" s="7">
        <v>69.169998000000007</v>
      </c>
      <c r="Q402" s="7">
        <v>495605</v>
      </c>
      <c r="R402" s="12">
        <f t="shared" si="184"/>
        <v>69.169998000000007</v>
      </c>
      <c r="S402" s="12">
        <v>67.756472330037667</v>
      </c>
      <c r="T402" s="12">
        <v>70.169998000000007</v>
      </c>
      <c r="U402" s="12">
        <f t="shared" si="176"/>
        <v>68.658000200000004</v>
      </c>
      <c r="V402" s="12">
        <f t="shared" si="163"/>
        <v>70.054800360000002</v>
      </c>
      <c r="W402" s="7" t="str">
        <f t="shared" si="185"/>
        <v/>
      </c>
      <c r="X402" s="12">
        <f t="shared" si="164"/>
        <v>69.459998999999996</v>
      </c>
      <c r="Y402" s="13" t="str">
        <f t="shared" si="181"/>
        <v/>
      </c>
      <c r="Z402" s="12">
        <f t="shared" si="186"/>
        <v>68.471934523102462</v>
      </c>
      <c r="AA402" s="12">
        <f t="shared" si="165"/>
        <v>69.4478038464067</v>
      </c>
      <c r="AB402" s="7" t="str">
        <f t="shared" si="166"/>
        <v/>
      </c>
      <c r="AC402" s="12">
        <f t="shared" si="188"/>
        <v>68.080001999999993</v>
      </c>
      <c r="AD402" s="13" t="str">
        <f t="shared" si="182"/>
        <v/>
      </c>
      <c r="AE402" s="12">
        <f t="shared" si="187"/>
        <v>69.313999800000005</v>
      </c>
      <c r="AF402" s="12">
        <f t="shared" si="162"/>
        <v>69.894800360000005</v>
      </c>
      <c r="AG402" s="7" t="str">
        <f t="shared" si="167"/>
        <v/>
      </c>
      <c r="AH402" s="12">
        <f t="shared" si="189"/>
        <v>68.080001999999993</v>
      </c>
      <c r="AI402" s="13" t="str">
        <f t="shared" si="183"/>
        <v/>
      </c>
      <c r="AK402" s="12">
        <f t="shared" si="168"/>
        <v>-1.396800159999998</v>
      </c>
      <c r="AL402" s="12">
        <f t="shared" si="169"/>
        <v>1.6779995200000286</v>
      </c>
      <c r="AM402" s="7" t="str">
        <f t="shared" si="170"/>
        <v/>
      </c>
      <c r="AN402" s="7" t="str">
        <f t="shared" si="171"/>
        <v/>
      </c>
      <c r="AO402" s="12">
        <f t="shared" si="177"/>
        <v>-0.97586932330423792</v>
      </c>
      <c r="AP402" s="12">
        <f t="shared" si="178"/>
        <v>1.1386586178198002</v>
      </c>
      <c r="AQ402" s="7" t="str">
        <f t="shared" si="172"/>
        <v/>
      </c>
      <c r="AR402" s="7" t="str">
        <f t="shared" si="173"/>
        <v/>
      </c>
      <c r="AS402" s="12">
        <f t="shared" si="179"/>
        <v>-0.58080056000000013</v>
      </c>
      <c r="AT402" s="12">
        <f t="shared" si="180"/>
        <v>0.87680016000001615</v>
      </c>
      <c r="AU402" s="7" t="str">
        <f t="shared" si="174"/>
        <v/>
      </c>
      <c r="AV402" s="7" t="str">
        <f t="shared" si="175"/>
        <v/>
      </c>
    </row>
    <row r="403" spans="12:48" x14ac:dyDescent="0.25">
      <c r="L403" s="11">
        <v>43320</v>
      </c>
      <c r="M403" s="7">
        <v>69.089995999999999</v>
      </c>
      <c r="N403" s="7">
        <v>69.370002999999997</v>
      </c>
      <c r="O403" s="7">
        <v>66.319999999999993</v>
      </c>
      <c r="P403" s="7">
        <v>66.940002000000007</v>
      </c>
      <c r="Q403" s="7">
        <v>485027</v>
      </c>
      <c r="R403" s="12">
        <f t="shared" si="184"/>
        <v>66.940002000000007</v>
      </c>
      <c r="S403" s="12">
        <v>67.387047067779093</v>
      </c>
      <c r="T403" s="12">
        <v>67.940002000000007</v>
      </c>
      <c r="U403" s="12">
        <f t="shared" si="176"/>
        <v>68.513999799999993</v>
      </c>
      <c r="V403" s="12">
        <f t="shared" si="163"/>
        <v>69.774800360000015</v>
      </c>
      <c r="W403" s="7" t="str">
        <f t="shared" si="185"/>
        <v/>
      </c>
      <c r="X403" s="12">
        <f t="shared" si="164"/>
        <v>69.459998999999996</v>
      </c>
      <c r="Y403" s="13" t="str">
        <f t="shared" si="181"/>
        <v/>
      </c>
      <c r="Z403" s="12">
        <f t="shared" si="186"/>
        <v>67.833632107072916</v>
      </c>
      <c r="AA403" s="12">
        <f t="shared" si="165"/>
        <v>69.148046198777365</v>
      </c>
      <c r="AB403" s="7" t="str">
        <f t="shared" si="166"/>
        <v/>
      </c>
      <c r="AC403" s="12">
        <f t="shared" si="188"/>
        <v>68.080001999999993</v>
      </c>
      <c r="AD403" s="13" t="str">
        <f t="shared" si="182"/>
        <v/>
      </c>
      <c r="AE403" s="12">
        <f t="shared" si="187"/>
        <v>68.88399960000001</v>
      </c>
      <c r="AF403" s="12">
        <f t="shared" si="162"/>
        <v>69.689600200000001</v>
      </c>
      <c r="AG403" s="7" t="str">
        <f t="shared" si="167"/>
        <v/>
      </c>
      <c r="AH403" s="12">
        <f t="shared" si="189"/>
        <v>68.080001999999993</v>
      </c>
      <c r="AI403" s="13" t="str">
        <f t="shared" si="183"/>
        <v/>
      </c>
      <c r="AK403" s="12">
        <f t="shared" si="168"/>
        <v>-1.2608005600000212</v>
      </c>
      <c r="AL403" s="12">
        <f t="shared" si="169"/>
        <v>1.396800159999998</v>
      </c>
      <c r="AM403" s="7" t="str">
        <f t="shared" si="170"/>
        <v/>
      </c>
      <c r="AN403" s="7" t="str">
        <f t="shared" si="171"/>
        <v/>
      </c>
      <c r="AO403" s="12">
        <f t="shared" si="177"/>
        <v>-1.3144140917044496</v>
      </c>
      <c r="AP403" s="12">
        <f t="shared" si="178"/>
        <v>0.97586932330423792</v>
      </c>
      <c r="AQ403" s="7" t="str">
        <f t="shared" si="172"/>
        <v/>
      </c>
      <c r="AR403" s="7" t="str">
        <f t="shared" si="173"/>
        <v/>
      </c>
      <c r="AS403" s="12">
        <f t="shared" si="179"/>
        <v>-0.80560059999999112</v>
      </c>
      <c r="AT403" s="12">
        <f t="shared" si="180"/>
        <v>0.58080056000000013</v>
      </c>
      <c r="AU403" s="7" t="str">
        <f t="shared" si="174"/>
        <v/>
      </c>
      <c r="AV403" s="7" t="str">
        <f t="shared" si="175"/>
        <v/>
      </c>
    </row>
    <row r="404" spans="12:48" x14ac:dyDescent="0.25">
      <c r="L404" s="11">
        <v>43321</v>
      </c>
      <c r="M404" s="7">
        <v>66.790001000000004</v>
      </c>
      <c r="N404" s="7">
        <v>67.410004000000001</v>
      </c>
      <c r="O404" s="7">
        <v>66.489998</v>
      </c>
      <c r="P404" s="7">
        <v>66.809997999999993</v>
      </c>
      <c r="Q404" s="7">
        <v>760313</v>
      </c>
      <c r="R404" s="12">
        <f t="shared" si="184"/>
        <v>66.809997999999993</v>
      </c>
      <c r="S404" s="12">
        <v>66.003433457294022</v>
      </c>
      <c r="T404" s="12">
        <v>66.809997999999993</v>
      </c>
      <c r="U404" s="12">
        <f t="shared" si="176"/>
        <v>68.083999599999999</v>
      </c>
      <c r="V404" s="12">
        <f t="shared" si="163"/>
        <v>69.529600200000004</v>
      </c>
      <c r="W404" s="7" t="str">
        <f t="shared" si="185"/>
        <v/>
      </c>
      <c r="X404" s="12">
        <f t="shared" si="164"/>
        <v>69.459998999999996</v>
      </c>
      <c r="Y404" s="13" t="str">
        <f t="shared" si="181"/>
        <v/>
      </c>
      <c r="Z404" s="12">
        <f t="shared" si="186"/>
        <v>67.660538531861988</v>
      </c>
      <c r="AA404" s="12">
        <f t="shared" si="165"/>
        <v>68.932798217620018</v>
      </c>
      <c r="AB404" s="7" t="str">
        <f t="shared" si="166"/>
        <v/>
      </c>
      <c r="AC404" s="12">
        <f t="shared" si="188"/>
        <v>68.080001999999993</v>
      </c>
      <c r="AD404" s="13" t="str">
        <f t="shared" si="182"/>
        <v/>
      </c>
      <c r="AE404" s="12">
        <f t="shared" si="187"/>
        <v>68.311999400000005</v>
      </c>
      <c r="AF404" s="12">
        <f t="shared" si="162"/>
        <v>69.362799960000004</v>
      </c>
      <c r="AG404" s="7" t="str">
        <f t="shared" si="167"/>
        <v/>
      </c>
      <c r="AH404" s="12">
        <f t="shared" si="189"/>
        <v>68.080001999999993</v>
      </c>
      <c r="AI404" s="13" t="str">
        <f t="shared" si="183"/>
        <v/>
      </c>
      <c r="AK404" s="12">
        <f t="shared" si="168"/>
        <v>-1.4456006000000059</v>
      </c>
      <c r="AL404" s="12">
        <f t="shared" si="169"/>
        <v>1.2608005600000212</v>
      </c>
      <c r="AM404" s="7" t="str">
        <f t="shared" si="170"/>
        <v/>
      </c>
      <c r="AN404" s="7" t="str">
        <f t="shared" si="171"/>
        <v/>
      </c>
      <c r="AO404" s="12">
        <f t="shared" si="177"/>
        <v>-1.2722596857580299</v>
      </c>
      <c r="AP404" s="12">
        <f t="shared" si="178"/>
        <v>1.3144140917044496</v>
      </c>
      <c r="AQ404" s="7" t="str">
        <f t="shared" si="172"/>
        <v/>
      </c>
      <c r="AR404" s="7" t="str">
        <f t="shared" si="173"/>
        <v/>
      </c>
      <c r="AS404" s="12">
        <f t="shared" si="179"/>
        <v>-1.050800559999999</v>
      </c>
      <c r="AT404" s="12">
        <f t="shared" si="180"/>
        <v>0.80560059999999112</v>
      </c>
      <c r="AU404" s="7" t="str">
        <f t="shared" si="174"/>
        <v/>
      </c>
      <c r="AV404" s="7" t="str">
        <f t="shared" si="175"/>
        <v/>
      </c>
    </row>
    <row r="405" spans="12:48" x14ac:dyDescent="0.25">
      <c r="L405" s="11">
        <v>43322</v>
      </c>
      <c r="M405" s="7">
        <v>66.739998</v>
      </c>
      <c r="N405" s="7">
        <v>67.870002999999997</v>
      </c>
      <c r="O405" s="7">
        <v>66.139999000000003</v>
      </c>
      <c r="P405" s="7">
        <v>67.629997000000003</v>
      </c>
      <c r="Q405" s="7">
        <v>509401</v>
      </c>
      <c r="R405" s="12">
        <f t="shared" si="184"/>
        <v>67.629997000000003</v>
      </c>
      <c r="S405" s="12">
        <v>68.020788568172094</v>
      </c>
      <c r="T405" s="12">
        <v>66.629997000000003</v>
      </c>
      <c r="U405" s="12">
        <f t="shared" si="176"/>
        <v>67.911999399999999</v>
      </c>
      <c r="V405" s="12">
        <f t="shared" si="163"/>
        <v>69.282799960000006</v>
      </c>
      <c r="W405" s="7" t="str">
        <f t="shared" si="185"/>
        <v/>
      </c>
      <c r="X405" s="12">
        <f t="shared" si="164"/>
        <v>69.459998999999996</v>
      </c>
      <c r="Y405" s="13" t="str">
        <f t="shared" si="181"/>
        <v/>
      </c>
      <c r="Z405" s="12">
        <f t="shared" si="186"/>
        <v>67.439542163505877</v>
      </c>
      <c r="AA405" s="12">
        <f t="shared" si="165"/>
        <v>68.687532219652653</v>
      </c>
      <c r="AB405" s="7" t="str">
        <f t="shared" si="166"/>
        <v/>
      </c>
      <c r="AC405" s="12">
        <f t="shared" si="188"/>
        <v>68.080001999999993</v>
      </c>
      <c r="AD405" s="13" t="str">
        <f t="shared" si="182"/>
        <v/>
      </c>
      <c r="AE405" s="12">
        <f t="shared" si="187"/>
        <v>67.74999840000001</v>
      </c>
      <c r="AF405" s="12">
        <f t="shared" si="162"/>
        <v>69.096799920000009</v>
      </c>
      <c r="AG405" s="7" t="str">
        <f t="shared" si="167"/>
        <v/>
      </c>
      <c r="AH405" s="12">
        <f t="shared" si="189"/>
        <v>68.080001999999993</v>
      </c>
      <c r="AI405" s="13" t="str">
        <f t="shared" si="183"/>
        <v/>
      </c>
      <c r="AK405" s="12">
        <f t="shared" si="168"/>
        <v>-1.3708005600000064</v>
      </c>
      <c r="AL405" s="12">
        <f t="shared" si="169"/>
        <v>1.4456006000000059</v>
      </c>
      <c r="AM405" s="7" t="str">
        <f t="shared" si="170"/>
        <v/>
      </c>
      <c r="AN405" s="7" t="str">
        <f t="shared" si="171"/>
        <v/>
      </c>
      <c r="AO405" s="12">
        <f t="shared" si="177"/>
        <v>-1.2479900561467758</v>
      </c>
      <c r="AP405" s="12">
        <f t="shared" si="178"/>
        <v>1.2722596857580299</v>
      </c>
      <c r="AQ405" s="7" t="str">
        <f t="shared" si="172"/>
        <v/>
      </c>
      <c r="AR405" s="7" t="str">
        <f t="shared" si="173"/>
        <v/>
      </c>
      <c r="AS405" s="12">
        <f t="shared" si="179"/>
        <v>-1.3468015199999996</v>
      </c>
      <c r="AT405" s="12">
        <f t="shared" si="180"/>
        <v>1.050800559999999</v>
      </c>
      <c r="AU405" s="7" t="str">
        <f t="shared" si="174"/>
        <v/>
      </c>
      <c r="AV405" s="7" t="str">
        <f t="shared" si="175"/>
        <v/>
      </c>
    </row>
    <row r="406" spans="12:48" x14ac:dyDescent="0.25">
      <c r="L406" s="11">
        <v>43325</v>
      </c>
      <c r="M406" s="7">
        <v>67.779999000000004</v>
      </c>
      <c r="N406" s="7">
        <v>67.949996999999996</v>
      </c>
      <c r="O406" s="7">
        <v>65.709998999999996</v>
      </c>
      <c r="P406" s="7">
        <v>67.199996999999996</v>
      </c>
      <c r="Q406" s="7">
        <v>524490</v>
      </c>
      <c r="R406" s="12">
        <f t="shared" si="184"/>
        <v>67.199996999999996</v>
      </c>
      <c r="S406" s="12">
        <v>68.029969394246422</v>
      </c>
      <c r="T406" s="12">
        <v>67.199996999999996</v>
      </c>
      <c r="U406" s="12">
        <f t="shared" si="176"/>
        <v>67.549998400000007</v>
      </c>
      <c r="V406" s="12">
        <f t="shared" si="163"/>
        <v>69.016799919999997</v>
      </c>
      <c r="W406" s="7" t="str">
        <f t="shared" si="185"/>
        <v/>
      </c>
      <c r="X406" s="12">
        <f t="shared" si="164"/>
        <v>69.459998999999996</v>
      </c>
      <c r="Y406" s="13" t="str">
        <f t="shared" si="181"/>
        <v/>
      </c>
      <c r="Z406" s="12">
        <f t="shared" si="186"/>
        <v>67.300325905833873</v>
      </c>
      <c r="AA406" s="12">
        <f t="shared" si="165"/>
        <v>68.460896755467076</v>
      </c>
      <c r="AB406" s="7" t="str">
        <f t="shared" si="166"/>
        <v/>
      </c>
      <c r="AC406" s="12">
        <f t="shared" si="188"/>
        <v>68.080001999999993</v>
      </c>
      <c r="AD406" s="13" t="str">
        <f t="shared" si="182"/>
        <v/>
      </c>
      <c r="AE406" s="12">
        <f t="shared" si="187"/>
        <v>66.923999000000009</v>
      </c>
      <c r="AF406" s="12">
        <f t="shared" si="162"/>
        <v>68.773999920000009</v>
      </c>
      <c r="AG406" s="7" t="str">
        <f t="shared" si="167"/>
        <v/>
      </c>
      <c r="AH406" s="12">
        <f t="shared" si="189"/>
        <v>68.080001999999993</v>
      </c>
      <c r="AI406" s="13" t="str">
        <f t="shared" si="183"/>
        <v/>
      </c>
      <c r="AK406" s="12">
        <f t="shared" si="168"/>
        <v>-1.46680151999999</v>
      </c>
      <c r="AL406" s="12">
        <f t="shared" si="169"/>
        <v>1.3708005600000064</v>
      </c>
      <c r="AM406" s="7" t="str">
        <f t="shared" si="170"/>
        <v/>
      </c>
      <c r="AN406" s="7" t="str">
        <f t="shared" si="171"/>
        <v/>
      </c>
      <c r="AO406" s="12">
        <f t="shared" si="177"/>
        <v>-1.1605708496332028</v>
      </c>
      <c r="AP406" s="12">
        <f t="shared" si="178"/>
        <v>1.2479900561467758</v>
      </c>
      <c r="AQ406" s="7" t="str">
        <f t="shared" si="172"/>
        <v/>
      </c>
      <c r="AR406" s="7" t="str">
        <f t="shared" si="173"/>
        <v/>
      </c>
      <c r="AS406" s="12">
        <f t="shared" si="179"/>
        <v>-1.8500009199999994</v>
      </c>
      <c r="AT406" s="12">
        <f t="shared" si="180"/>
        <v>1.3468015199999996</v>
      </c>
      <c r="AU406" s="7" t="str">
        <f t="shared" si="174"/>
        <v/>
      </c>
      <c r="AV406" s="7" t="str">
        <f t="shared" si="175"/>
        <v/>
      </c>
    </row>
    <row r="407" spans="12:48" x14ac:dyDescent="0.25">
      <c r="L407" s="11">
        <v>43326</v>
      </c>
      <c r="M407" s="7">
        <v>67.419998000000007</v>
      </c>
      <c r="N407" s="7">
        <v>68.370002999999997</v>
      </c>
      <c r="O407" s="7">
        <v>66.580001999999993</v>
      </c>
      <c r="P407" s="7">
        <v>67.040001000000004</v>
      </c>
      <c r="Q407" s="7">
        <v>578219</v>
      </c>
      <c r="R407" s="12">
        <f t="shared" si="184"/>
        <v>67.040001000000004</v>
      </c>
      <c r="S407" s="12">
        <v>67.06039104167769</v>
      </c>
      <c r="T407" s="12">
        <v>66.040001000000004</v>
      </c>
      <c r="U407" s="12">
        <f t="shared" si="176"/>
        <v>67.123998999999998</v>
      </c>
      <c r="V407" s="12">
        <f t="shared" si="163"/>
        <v>68.733999920000002</v>
      </c>
      <c r="W407" s="7" t="str">
        <f t="shared" si="185"/>
        <v/>
      </c>
      <c r="X407" s="12">
        <f t="shared" si="164"/>
        <v>69.459998999999996</v>
      </c>
      <c r="Y407" s="13" t="str">
        <f t="shared" si="181"/>
        <v/>
      </c>
      <c r="Z407" s="12">
        <f t="shared" si="186"/>
        <v>66.794370456194642</v>
      </c>
      <c r="AA407" s="12">
        <f t="shared" si="165"/>
        <v>68.272156869370306</v>
      </c>
      <c r="AB407" s="7" t="str">
        <f t="shared" si="166"/>
        <v/>
      </c>
      <c r="AC407" s="12">
        <f t="shared" si="188"/>
        <v>68.080001999999993</v>
      </c>
      <c r="AD407" s="13" t="str">
        <f t="shared" si="182"/>
        <v/>
      </c>
      <c r="AE407" s="12">
        <f t="shared" si="187"/>
        <v>66.337998999999996</v>
      </c>
      <c r="AF407" s="12">
        <f t="shared" si="162"/>
        <v>68.599200120000006</v>
      </c>
      <c r="AG407" s="7" t="str">
        <f t="shared" si="167"/>
        <v/>
      </c>
      <c r="AH407" s="12">
        <f t="shared" si="189"/>
        <v>68.080001999999993</v>
      </c>
      <c r="AI407" s="13" t="str">
        <f t="shared" si="183"/>
        <v/>
      </c>
      <c r="AK407" s="12">
        <f t="shared" si="168"/>
        <v>-1.6100009200000045</v>
      </c>
      <c r="AL407" s="12">
        <f t="shared" si="169"/>
        <v>1.46680151999999</v>
      </c>
      <c r="AM407" s="7" t="str">
        <f t="shared" si="170"/>
        <v/>
      </c>
      <c r="AN407" s="7" t="str">
        <f t="shared" si="171"/>
        <v/>
      </c>
      <c r="AO407" s="12">
        <f t="shared" si="177"/>
        <v>-1.4777864131756644</v>
      </c>
      <c r="AP407" s="12">
        <f t="shared" si="178"/>
        <v>1.1605708496332028</v>
      </c>
      <c r="AQ407" s="7" t="str">
        <f t="shared" si="172"/>
        <v/>
      </c>
      <c r="AR407" s="7" t="str">
        <f t="shared" si="173"/>
        <v/>
      </c>
      <c r="AS407" s="12">
        <f t="shared" si="179"/>
        <v>-2.2612011200000097</v>
      </c>
      <c r="AT407" s="12">
        <f t="shared" si="180"/>
        <v>1.8500009199999994</v>
      </c>
      <c r="AU407" s="7" t="str">
        <f t="shared" si="174"/>
        <v/>
      </c>
      <c r="AV407" s="7" t="str">
        <f t="shared" si="175"/>
        <v/>
      </c>
    </row>
    <row r="408" spans="12:48" x14ac:dyDescent="0.25">
      <c r="L408" s="11">
        <v>43327</v>
      </c>
      <c r="M408" s="7">
        <v>66.620002999999997</v>
      </c>
      <c r="N408" s="7">
        <v>66.900002000000001</v>
      </c>
      <c r="O408" s="7">
        <v>64.510002</v>
      </c>
      <c r="P408" s="7">
        <v>65.010002</v>
      </c>
      <c r="Q408" s="7">
        <v>538484</v>
      </c>
      <c r="R408" s="12">
        <f t="shared" si="184"/>
        <v>65.010002</v>
      </c>
      <c r="S408" s="12">
        <v>64.857269819582996</v>
      </c>
      <c r="T408" s="12">
        <v>65.010002</v>
      </c>
      <c r="U408" s="12">
        <f t="shared" si="176"/>
        <v>66.737999000000002</v>
      </c>
      <c r="V408" s="12">
        <f t="shared" si="163"/>
        <v>68.519200120000008</v>
      </c>
      <c r="W408" s="7" t="str">
        <f t="shared" si="185"/>
        <v/>
      </c>
      <c r="X408" s="12">
        <f t="shared" si="164"/>
        <v>69.459998999999996</v>
      </c>
      <c r="Y408" s="13" t="str">
        <f t="shared" si="181"/>
        <v/>
      </c>
      <c r="Z408" s="12">
        <f t="shared" si="186"/>
        <v>66.55112364887313</v>
      </c>
      <c r="AA408" s="12">
        <f t="shared" si="165"/>
        <v>68.105569331322073</v>
      </c>
      <c r="AB408" s="7" t="str">
        <f t="shared" si="166"/>
        <v/>
      </c>
      <c r="AC408" s="12">
        <f t="shared" si="188"/>
        <v>68.080001999999993</v>
      </c>
      <c r="AD408" s="13" t="str">
        <f t="shared" si="182"/>
        <v/>
      </c>
      <c r="AE408" s="12">
        <f t="shared" si="187"/>
        <v>65.8679992</v>
      </c>
      <c r="AF408" s="12">
        <f t="shared" si="162"/>
        <v>68.364399999999989</v>
      </c>
      <c r="AG408" s="7" t="str">
        <f t="shared" si="167"/>
        <v/>
      </c>
      <c r="AH408" s="12">
        <f t="shared" si="189"/>
        <v>68.080001999999993</v>
      </c>
      <c r="AI408" s="13" t="str">
        <f t="shared" si="183"/>
        <v/>
      </c>
      <c r="AK408" s="12">
        <f t="shared" si="168"/>
        <v>-1.7812011200000057</v>
      </c>
      <c r="AL408" s="12">
        <f t="shared" si="169"/>
        <v>1.6100009200000045</v>
      </c>
      <c r="AM408" s="7" t="str">
        <f t="shared" si="170"/>
        <v/>
      </c>
      <c r="AN408" s="7" t="str">
        <f t="shared" si="171"/>
        <v/>
      </c>
      <c r="AO408" s="12">
        <f t="shared" si="177"/>
        <v>-1.554445682448943</v>
      </c>
      <c r="AP408" s="12">
        <f t="shared" si="178"/>
        <v>1.4777864131756644</v>
      </c>
      <c r="AQ408" s="7" t="str">
        <f t="shared" si="172"/>
        <v/>
      </c>
      <c r="AR408" s="7" t="str">
        <f t="shared" si="173"/>
        <v/>
      </c>
      <c r="AS408" s="12">
        <f t="shared" si="179"/>
        <v>-2.4964007999999893</v>
      </c>
      <c r="AT408" s="12">
        <f t="shared" si="180"/>
        <v>2.2612011200000097</v>
      </c>
      <c r="AU408" s="7" t="str">
        <f t="shared" si="174"/>
        <v/>
      </c>
      <c r="AV408" s="7" t="str">
        <f t="shared" si="175"/>
        <v/>
      </c>
    </row>
    <row r="409" spans="12:48" x14ac:dyDescent="0.25">
      <c r="L409" s="11">
        <v>43328</v>
      </c>
      <c r="M409" s="7">
        <v>64.949996999999996</v>
      </c>
      <c r="N409" s="7">
        <v>65.519997000000004</v>
      </c>
      <c r="O409" s="7">
        <v>64.430000000000007</v>
      </c>
      <c r="P409" s="7">
        <v>65.459998999999996</v>
      </c>
      <c r="Q409" s="7">
        <v>573473</v>
      </c>
      <c r="R409" s="12">
        <f t="shared" si="184"/>
        <v>65.459998999999996</v>
      </c>
      <c r="S409" s="12">
        <v>64.78719942068642</v>
      </c>
      <c r="T409" s="12">
        <v>64.459998999999996</v>
      </c>
      <c r="U409" s="12">
        <f t="shared" si="176"/>
        <v>66.467999199999994</v>
      </c>
      <c r="V409" s="12">
        <f t="shared" si="163"/>
        <v>68.324399999999997</v>
      </c>
      <c r="W409" s="7" t="str">
        <f t="shared" si="185"/>
        <v/>
      </c>
      <c r="X409" s="12">
        <f t="shared" si="164"/>
        <v>69.459998999999996</v>
      </c>
      <c r="Y409" s="13" t="str">
        <f t="shared" si="181"/>
        <v/>
      </c>
      <c r="Z409" s="12">
        <f t="shared" si="186"/>
        <v>66.173725566177069</v>
      </c>
      <c r="AA409" s="12">
        <f t="shared" si="165"/>
        <v>67.931145305616042</v>
      </c>
      <c r="AB409" s="7" t="str">
        <f t="shared" si="166"/>
        <v/>
      </c>
      <c r="AC409" s="12">
        <f t="shared" si="188"/>
        <v>68.080001999999993</v>
      </c>
      <c r="AD409" s="13" t="str">
        <f t="shared" si="182"/>
        <v/>
      </c>
      <c r="AE409" s="12">
        <f t="shared" si="187"/>
        <v>65.524000599999994</v>
      </c>
      <c r="AF409" s="12">
        <f t="shared" si="162"/>
        <v>68.120400079999996</v>
      </c>
      <c r="AG409" s="7" t="str">
        <f t="shared" si="167"/>
        <v/>
      </c>
      <c r="AH409" s="12">
        <f t="shared" si="189"/>
        <v>68.080001999999993</v>
      </c>
      <c r="AI409" s="13" t="str">
        <f t="shared" si="183"/>
        <v/>
      </c>
      <c r="AK409" s="12">
        <f t="shared" si="168"/>
        <v>-1.856400800000003</v>
      </c>
      <c r="AL409" s="12">
        <f t="shared" si="169"/>
        <v>1.7812011200000057</v>
      </c>
      <c r="AM409" s="7" t="str">
        <f t="shared" si="170"/>
        <v/>
      </c>
      <c r="AN409" s="7" t="str">
        <f t="shared" si="171"/>
        <v/>
      </c>
      <c r="AO409" s="12">
        <f t="shared" si="177"/>
        <v>-1.7574197394389728</v>
      </c>
      <c r="AP409" s="12">
        <f t="shared" si="178"/>
        <v>1.554445682448943</v>
      </c>
      <c r="AQ409" s="7" t="str">
        <f t="shared" si="172"/>
        <v/>
      </c>
      <c r="AR409" s="7" t="str">
        <f t="shared" si="173"/>
        <v/>
      </c>
      <c r="AS409" s="12">
        <f t="shared" si="179"/>
        <v>-2.5963994800000023</v>
      </c>
      <c r="AT409" s="12">
        <f t="shared" si="180"/>
        <v>2.4964007999999893</v>
      </c>
      <c r="AU409" s="7" t="str">
        <f t="shared" si="174"/>
        <v/>
      </c>
      <c r="AV409" s="7" t="str">
        <f t="shared" si="175"/>
        <v/>
      </c>
    </row>
    <row r="410" spans="12:48" x14ac:dyDescent="0.25">
      <c r="L410" s="11">
        <v>43329</v>
      </c>
      <c r="M410" s="7">
        <v>65.470000999999996</v>
      </c>
      <c r="N410" s="7">
        <v>66.389999000000003</v>
      </c>
      <c r="O410" s="7">
        <v>65.300003000000004</v>
      </c>
      <c r="P410" s="7">
        <v>65.910004000000001</v>
      </c>
      <c r="Q410" s="7">
        <v>383380</v>
      </c>
      <c r="R410" s="12">
        <f t="shared" si="184"/>
        <v>65.910004000000001</v>
      </c>
      <c r="S410" s="12">
        <v>66.133798154691789</v>
      </c>
      <c r="T410" s="12">
        <v>64.910004000000001</v>
      </c>
      <c r="U410" s="12">
        <f t="shared" si="176"/>
        <v>66.124000600000002</v>
      </c>
      <c r="V410" s="12">
        <f t="shared" si="163"/>
        <v>68.120400079999996</v>
      </c>
      <c r="W410" s="7" t="str">
        <f t="shared" si="185"/>
        <v/>
      </c>
      <c r="X410" s="12">
        <f t="shared" si="164"/>
        <v>69.459998999999996</v>
      </c>
      <c r="Y410" s="13" t="str">
        <f t="shared" si="181"/>
        <v/>
      </c>
      <c r="Z410" s="12">
        <f t="shared" si="186"/>
        <v>66.16398157424068</v>
      </c>
      <c r="AA410" s="12">
        <f t="shared" si="165"/>
        <v>67.925383232312456</v>
      </c>
      <c r="AB410" s="7" t="str">
        <f t="shared" si="166"/>
        <v/>
      </c>
      <c r="AC410" s="12">
        <f t="shared" si="188"/>
        <v>68.080001999999993</v>
      </c>
      <c r="AD410" s="13" t="str">
        <f t="shared" si="182"/>
        <v/>
      </c>
      <c r="AE410" s="12">
        <f t="shared" si="187"/>
        <v>65.370001200000004</v>
      </c>
      <c r="AF410" s="12">
        <f t="shared" si="162"/>
        <v>68.055200159999998</v>
      </c>
      <c r="AG410" s="7" t="str">
        <f t="shared" si="167"/>
        <v/>
      </c>
      <c r="AH410" s="12">
        <f t="shared" si="189"/>
        <v>68.080001999999993</v>
      </c>
      <c r="AI410" s="13" t="str">
        <f t="shared" si="183"/>
        <v/>
      </c>
      <c r="AK410" s="12">
        <f t="shared" si="168"/>
        <v>-1.9963994799999938</v>
      </c>
      <c r="AL410" s="12">
        <f t="shared" si="169"/>
        <v>1.856400800000003</v>
      </c>
      <c r="AM410" s="7" t="str">
        <f t="shared" si="170"/>
        <v/>
      </c>
      <c r="AN410" s="7" t="str">
        <f t="shared" si="171"/>
        <v/>
      </c>
      <c r="AO410" s="12">
        <f t="shared" si="177"/>
        <v>-1.761401658071776</v>
      </c>
      <c r="AP410" s="12">
        <f t="shared" si="178"/>
        <v>1.7574197394389728</v>
      </c>
      <c r="AQ410" s="7" t="str">
        <f t="shared" si="172"/>
        <v/>
      </c>
      <c r="AR410" s="7" t="str">
        <f t="shared" si="173"/>
        <v/>
      </c>
      <c r="AS410" s="12">
        <f t="shared" si="179"/>
        <v>-2.6851989599999939</v>
      </c>
      <c r="AT410" s="12">
        <f t="shared" si="180"/>
        <v>2.5963994800000023</v>
      </c>
      <c r="AU410" s="7" t="str">
        <f t="shared" si="174"/>
        <v/>
      </c>
      <c r="AV410" s="7" t="str">
        <f t="shared" si="175"/>
        <v/>
      </c>
    </row>
    <row r="411" spans="12:48" x14ac:dyDescent="0.25">
      <c r="L411" s="11">
        <v>43332</v>
      </c>
      <c r="M411" s="7">
        <v>65.910004000000001</v>
      </c>
      <c r="N411" s="7">
        <v>66.680000000000007</v>
      </c>
      <c r="O411" s="7">
        <v>65.589995999999999</v>
      </c>
      <c r="P411" s="7">
        <v>66.430000000000007</v>
      </c>
      <c r="Q411" s="7">
        <v>171403</v>
      </c>
      <c r="R411" s="12">
        <f t="shared" si="184"/>
        <v>66.430000000000007</v>
      </c>
      <c r="S411" s="12">
        <v>67.981249434564532</v>
      </c>
      <c r="T411" s="12">
        <v>66.430000000000007</v>
      </c>
      <c r="U411" s="12">
        <f t="shared" si="176"/>
        <v>65.970001199999999</v>
      </c>
      <c r="V411" s="12">
        <f t="shared" si="163"/>
        <v>68.055200159999998</v>
      </c>
      <c r="W411" s="7" t="str">
        <f t="shared" si="185"/>
        <v/>
      </c>
      <c r="X411" s="12">
        <f t="shared" si="164"/>
        <v>69.459998999999996</v>
      </c>
      <c r="Y411" s="13" t="str">
        <f t="shared" si="181"/>
        <v/>
      </c>
      <c r="Z411" s="12">
        <f t="shared" si="186"/>
        <v>66.326287569819144</v>
      </c>
      <c r="AA411" s="12">
        <f t="shared" si="165"/>
        <v>67.960535563382521</v>
      </c>
      <c r="AB411" s="7" t="str">
        <f t="shared" si="166"/>
        <v/>
      </c>
      <c r="AC411" s="12">
        <f t="shared" si="188"/>
        <v>68.080001999999993</v>
      </c>
      <c r="AD411" s="13" t="str">
        <f t="shared" si="182"/>
        <v/>
      </c>
      <c r="AE411" s="12">
        <f t="shared" si="187"/>
        <v>65.832000599999986</v>
      </c>
      <c r="AF411" s="12">
        <f t="shared" si="162"/>
        <v>68.066000000000003</v>
      </c>
      <c r="AG411" s="7" t="str">
        <f t="shared" si="167"/>
        <v/>
      </c>
      <c r="AH411" s="12">
        <f t="shared" si="189"/>
        <v>68.080001999999993</v>
      </c>
      <c r="AI411" s="13" t="str">
        <f t="shared" si="183"/>
        <v/>
      </c>
      <c r="AK411" s="12">
        <f t="shared" si="168"/>
        <v>-2.0851989599999996</v>
      </c>
      <c r="AL411" s="12">
        <f t="shared" si="169"/>
        <v>1.9963994799999938</v>
      </c>
      <c r="AM411" s="7" t="str">
        <f t="shared" si="170"/>
        <v/>
      </c>
      <c r="AN411" s="7" t="str">
        <f t="shared" si="171"/>
        <v/>
      </c>
      <c r="AO411" s="12">
        <f t="shared" si="177"/>
        <v>-1.6342479935633776</v>
      </c>
      <c r="AP411" s="12">
        <f t="shared" si="178"/>
        <v>1.761401658071776</v>
      </c>
      <c r="AQ411" s="7" t="str">
        <f t="shared" si="172"/>
        <v/>
      </c>
      <c r="AR411" s="7" t="str">
        <f t="shared" si="173"/>
        <v/>
      </c>
      <c r="AS411" s="12">
        <f t="shared" si="179"/>
        <v>-2.2339994000000161</v>
      </c>
      <c r="AT411" s="12">
        <f t="shared" si="180"/>
        <v>2.6851989599999939</v>
      </c>
      <c r="AU411" s="7" t="str">
        <f t="shared" si="174"/>
        <v/>
      </c>
      <c r="AV411" s="7" t="str">
        <f t="shared" si="175"/>
        <v/>
      </c>
    </row>
    <row r="412" spans="12:48" x14ac:dyDescent="0.25">
      <c r="L412" s="11">
        <v>43333</v>
      </c>
      <c r="M412" s="7">
        <v>66.620002999999997</v>
      </c>
      <c r="N412" s="7">
        <v>68.099997999999999</v>
      </c>
      <c r="O412" s="7">
        <v>66.519997000000004</v>
      </c>
      <c r="P412" s="7">
        <v>67.349997999999999</v>
      </c>
      <c r="Q412" s="7">
        <v>112709</v>
      </c>
      <c r="R412" s="12">
        <f t="shared" si="184"/>
        <v>67.349997999999999</v>
      </c>
      <c r="S412" s="12">
        <v>67.871921019569996</v>
      </c>
      <c r="T412" s="12">
        <v>68.349997999999999</v>
      </c>
      <c r="U412" s="12">
        <f t="shared" si="176"/>
        <v>66.032000599999989</v>
      </c>
      <c r="V412" s="12">
        <f t="shared" si="163"/>
        <v>68.02600000000001</v>
      </c>
      <c r="W412" s="7" t="str">
        <f t="shared" si="185"/>
        <v/>
      </c>
      <c r="X412" s="12">
        <f t="shared" si="164"/>
        <v>69.459998999999996</v>
      </c>
      <c r="Y412" s="13" t="str">
        <f t="shared" si="181"/>
        <v/>
      </c>
      <c r="Z412" s="12">
        <f t="shared" si="186"/>
        <v>67.063314116166552</v>
      </c>
      <c r="AA412" s="12">
        <f t="shared" si="165"/>
        <v>67.938233049882598</v>
      </c>
      <c r="AB412" s="7" t="str">
        <f t="shared" si="166"/>
        <v/>
      </c>
      <c r="AC412" s="12">
        <f t="shared" si="188"/>
        <v>68.080001999999993</v>
      </c>
      <c r="AD412" s="13" t="str">
        <f t="shared" si="182"/>
        <v/>
      </c>
      <c r="AE412" s="12">
        <f t="shared" si="187"/>
        <v>66.602000399999994</v>
      </c>
      <c r="AF412" s="12">
        <f t="shared" ref="AF412:AF475" si="190">AVERAGE(T389:T413)</f>
        <v>68.06999995999999</v>
      </c>
      <c r="AG412" s="7" t="str">
        <f t="shared" si="167"/>
        <v/>
      </c>
      <c r="AH412" s="12">
        <f t="shared" si="189"/>
        <v>68.080001999999993</v>
      </c>
      <c r="AI412" s="13" t="str">
        <f t="shared" si="183"/>
        <v/>
      </c>
      <c r="AK412" s="12">
        <f t="shared" si="168"/>
        <v>-1.9939994000000212</v>
      </c>
      <c r="AL412" s="12">
        <f t="shared" si="169"/>
        <v>2.0851989599999996</v>
      </c>
      <c r="AM412" s="7" t="str">
        <f t="shared" si="170"/>
        <v/>
      </c>
      <c r="AN412" s="7" t="str">
        <f t="shared" si="171"/>
        <v/>
      </c>
      <c r="AO412" s="12">
        <f t="shared" si="177"/>
        <v>-0.8749189337160459</v>
      </c>
      <c r="AP412" s="12">
        <f t="shared" si="178"/>
        <v>1.6342479935633776</v>
      </c>
      <c r="AQ412" s="7" t="str">
        <f t="shared" si="172"/>
        <v/>
      </c>
      <c r="AR412" s="7" t="str">
        <f t="shared" si="173"/>
        <v/>
      </c>
      <c r="AS412" s="12">
        <f t="shared" si="179"/>
        <v>-1.4679995599999955</v>
      </c>
      <c r="AT412" s="12">
        <f t="shared" si="180"/>
        <v>2.2339994000000161</v>
      </c>
      <c r="AU412" s="7" t="str">
        <f t="shared" si="174"/>
        <v/>
      </c>
      <c r="AV412" s="7" t="str">
        <f t="shared" si="175"/>
        <v/>
      </c>
    </row>
    <row r="413" spans="12:48" x14ac:dyDescent="0.25">
      <c r="L413" s="11">
        <v>43334</v>
      </c>
      <c r="M413" s="7">
        <v>66.080001999999993</v>
      </c>
      <c r="N413" s="7">
        <v>68.150002000000001</v>
      </c>
      <c r="O413" s="7">
        <v>65.980002999999996</v>
      </c>
      <c r="P413" s="7">
        <v>67.860000999999997</v>
      </c>
      <c r="Q413" s="7">
        <v>437164</v>
      </c>
      <c r="R413" s="12">
        <f t="shared" si="184"/>
        <v>67.860000999999997</v>
      </c>
      <c r="S413" s="12">
        <v>68.542402551320052</v>
      </c>
      <c r="T413" s="12">
        <v>68.860000999999997</v>
      </c>
      <c r="U413" s="12">
        <f t="shared" si="176"/>
        <v>66.602000399999994</v>
      </c>
      <c r="V413" s="12">
        <f t="shared" ref="V413:V476" si="191">AVERAGE(P389:P413)</f>
        <v>67.989999959999992</v>
      </c>
      <c r="W413" s="7" t="str">
        <f t="shared" si="185"/>
        <v/>
      </c>
      <c r="X413" s="12">
        <f t="shared" ref="X413:X476" si="192">IF(W412&lt;&gt;"",R413,X412)</f>
        <v>69.459998999999996</v>
      </c>
      <c r="Y413" s="13" t="str">
        <f t="shared" si="181"/>
        <v/>
      </c>
      <c r="Z413" s="12">
        <f t="shared" si="186"/>
        <v>67.890913026750042</v>
      </c>
      <c r="AA413" s="12">
        <f t="shared" ref="AA413:AA476" si="193">AVERAGE(S390:S414)</f>
        <v>67.903984196757591</v>
      </c>
      <c r="AB413" s="7" t="str">
        <f t="shared" si="166"/>
        <v/>
      </c>
      <c r="AC413" s="12">
        <f t="shared" si="188"/>
        <v>68.080001999999993</v>
      </c>
      <c r="AD413" s="13" t="str">
        <f t="shared" si="182"/>
        <v/>
      </c>
      <c r="AE413" s="12">
        <f t="shared" si="187"/>
        <v>67.276000999999994</v>
      </c>
      <c r="AF413" s="12">
        <f t="shared" si="190"/>
        <v>68.044800080000002</v>
      </c>
      <c r="AG413" s="7" t="str">
        <f t="shared" si="167"/>
        <v/>
      </c>
      <c r="AH413" s="12">
        <f t="shared" si="189"/>
        <v>68.080001999999993</v>
      </c>
      <c r="AI413" s="13" t="str">
        <f t="shared" si="183"/>
        <v/>
      </c>
      <c r="AK413" s="12">
        <f t="shared" si="168"/>
        <v>-1.3879995599999972</v>
      </c>
      <c r="AL413" s="12">
        <f t="shared" si="169"/>
        <v>1.9939994000000212</v>
      </c>
      <c r="AM413" s="7" t="str">
        <f t="shared" si="170"/>
        <v/>
      </c>
      <c r="AN413" s="7" t="str">
        <f t="shared" si="171"/>
        <v/>
      </c>
      <c r="AO413" s="12">
        <f t="shared" si="177"/>
        <v>-1.3071170007549426E-2</v>
      </c>
      <c r="AP413" s="12">
        <f t="shared" si="178"/>
        <v>0.8749189337160459</v>
      </c>
      <c r="AQ413" s="7" t="str">
        <f t="shared" si="172"/>
        <v/>
      </c>
      <c r="AR413" s="7" t="str">
        <f t="shared" si="173"/>
        <v/>
      </c>
      <c r="AS413" s="12">
        <f t="shared" si="179"/>
        <v>-0.76879908000000796</v>
      </c>
      <c r="AT413" s="12">
        <f t="shared" si="180"/>
        <v>1.4679995599999955</v>
      </c>
      <c r="AU413" s="7" t="str">
        <f t="shared" si="174"/>
        <v/>
      </c>
      <c r="AV413" s="7" t="str">
        <f t="shared" si="175"/>
        <v/>
      </c>
    </row>
    <row r="414" spans="12:48" x14ac:dyDescent="0.25">
      <c r="L414" s="11">
        <v>43335</v>
      </c>
      <c r="M414" s="7">
        <v>68.069999999999993</v>
      </c>
      <c r="N414" s="7">
        <v>68.120002999999997</v>
      </c>
      <c r="O414" s="7">
        <v>67.319999999999993</v>
      </c>
      <c r="P414" s="7">
        <v>67.830001999999993</v>
      </c>
      <c r="Q414" s="7">
        <v>581899</v>
      </c>
      <c r="R414" s="12">
        <f t="shared" si="184"/>
        <v>67.830001999999993</v>
      </c>
      <c r="S414" s="12">
        <v>68.925193973603825</v>
      </c>
      <c r="T414" s="12">
        <v>67.830001999999993</v>
      </c>
      <c r="U414" s="12">
        <f t="shared" si="176"/>
        <v>67.076000999999991</v>
      </c>
      <c r="V414" s="12">
        <f t="shared" si="191"/>
        <v>67.924800079999997</v>
      </c>
      <c r="W414" s="7" t="str">
        <f t="shared" si="185"/>
        <v/>
      </c>
      <c r="X414" s="12">
        <f t="shared" si="192"/>
        <v>69.459998999999996</v>
      </c>
      <c r="Y414" s="13" t="str">
        <f t="shared" si="181"/>
        <v/>
      </c>
      <c r="Z414" s="12">
        <f t="shared" si="186"/>
        <v>68.377125165385408</v>
      </c>
      <c r="AA414" s="12">
        <f t="shared" si="193"/>
        <v>67.807365896978837</v>
      </c>
      <c r="AB414" s="7" t="str">
        <f t="shared" ref="AB414:AB477" si="194" xml:space="preserve"> IF(AND(Z414&gt;AA414,Z413&lt;AA413),"BUY",IF(AND(Z414&lt;AA414,Z413&gt;AA413),"SELL",""))</f>
        <v>BUY</v>
      </c>
      <c r="AC414" s="12">
        <f t="shared" si="188"/>
        <v>68.080001999999993</v>
      </c>
      <c r="AD414" s="13" t="str">
        <f t="shared" si="182"/>
        <v/>
      </c>
      <c r="AE414" s="12">
        <f t="shared" si="187"/>
        <v>68.038000399999987</v>
      </c>
      <c r="AF414" s="12">
        <f t="shared" si="190"/>
        <v>67.93520015999998</v>
      </c>
      <c r="AG414" s="7" t="str">
        <f t="shared" ref="AG414:AG477" si="195" xml:space="preserve"> IF(AND(AE414&gt;AF414,AE413&lt;AF413),"BUY",IF(AND(AE414&lt;AF414,AE413&gt;AF413),"SELL",""))</f>
        <v>BUY</v>
      </c>
      <c r="AH414" s="12">
        <f t="shared" si="189"/>
        <v>68.080001999999993</v>
      </c>
      <c r="AI414" s="13" t="str">
        <f t="shared" si="183"/>
        <v/>
      </c>
      <c r="AK414" s="12">
        <f t="shared" ref="AK414:AK477" si="196">U414-V414</f>
        <v>-0.84879908000000626</v>
      </c>
      <c r="AL414" s="12">
        <f t="shared" ref="AL414:AL477" si="197">V413-U413</f>
        <v>1.3879995599999972</v>
      </c>
      <c r="AM414" s="7" t="str">
        <f t="shared" ref="AM414:AM477" si="198">IF(AND(AK414&lt;0,AL414&lt;0),SUM(AK414:AL414),"")</f>
        <v/>
      </c>
      <c r="AN414" s="7" t="str">
        <f t="shared" ref="AN414:AN477" si="199">IF(AND(AK414&gt;0,AL414&gt;0),SUM(AK414:AL414),"")</f>
        <v/>
      </c>
      <c r="AO414" s="12">
        <f t="shared" si="177"/>
        <v>0.5697592684065711</v>
      </c>
      <c r="AP414" s="12">
        <f t="shared" si="178"/>
        <v>1.3071170007549426E-2</v>
      </c>
      <c r="AQ414" s="7" t="str">
        <f t="shared" ref="AQ414:AQ477" si="200">IF(AND(AO414&lt;0,AP414&lt;0),SUM(AO414:AP414),"")</f>
        <v/>
      </c>
      <c r="AR414" s="7">
        <f t="shared" ref="AR414:AR477" si="201">IF(AND(AO414&gt;0,AP414&gt;0),SUM(AO414:AP414),"")</f>
        <v>0.58283043841412052</v>
      </c>
      <c r="AS414" s="12">
        <f t="shared" si="179"/>
        <v>0.10280024000000765</v>
      </c>
      <c r="AT414" s="12">
        <f t="shared" si="180"/>
        <v>0.76879908000000796</v>
      </c>
      <c r="AU414" s="7" t="str">
        <f t="shared" ref="AU414:AU477" si="202">IF(AND(AS414&lt;0,AT414&lt;0),SUM(AS414:AT414),"")</f>
        <v/>
      </c>
      <c r="AV414" s="7">
        <f t="shared" ref="AV414:AV477" si="203">IF(AND(AS414&gt;0,AT414&gt;0),SUM(AS414:AT414),"")</f>
        <v>0.87159932000001561</v>
      </c>
    </row>
    <row r="415" spans="12:48" x14ac:dyDescent="0.25">
      <c r="L415" s="11">
        <v>43336</v>
      </c>
      <c r="M415" s="7">
        <v>67.900002000000001</v>
      </c>
      <c r="N415" s="7">
        <v>69.309997999999993</v>
      </c>
      <c r="O415" s="7">
        <v>67.779999000000004</v>
      </c>
      <c r="P415" s="7">
        <v>68.720000999999996</v>
      </c>
      <c r="Q415" s="7">
        <v>450690</v>
      </c>
      <c r="R415" s="12">
        <f t="shared" si="184"/>
        <v>68.720000999999996</v>
      </c>
      <c r="S415" s="12">
        <v>68.564858847868607</v>
      </c>
      <c r="T415" s="12">
        <v>68.720000999999996</v>
      </c>
      <c r="U415" s="12">
        <f t="shared" si="176"/>
        <v>67.638000399999981</v>
      </c>
      <c r="V415" s="12">
        <f t="shared" si="191"/>
        <v>67.855200159999981</v>
      </c>
      <c r="W415" s="7" t="str">
        <f t="shared" si="185"/>
        <v/>
      </c>
      <c r="X415" s="12">
        <f t="shared" si="192"/>
        <v>69.459998999999996</v>
      </c>
      <c r="Y415" s="13" t="str">
        <f t="shared" si="181"/>
        <v/>
      </c>
      <c r="Z415" s="12">
        <f t="shared" si="186"/>
        <v>68.857968462071085</v>
      </c>
      <c r="AA415" s="12">
        <f t="shared" si="193"/>
        <v>67.917140525187904</v>
      </c>
      <c r="AB415" s="7" t="str">
        <f t="shared" si="194"/>
        <v/>
      </c>
      <c r="AC415" s="12">
        <f t="shared" si="188"/>
        <v>68.720000999999996</v>
      </c>
      <c r="AD415" s="13">
        <f t="shared" si="182"/>
        <v>-9.4006900881113964E-3</v>
      </c>
      <c r="AE415" s="12">
        <f t="shared" si="187"/>
        <v>68.726000999999997</v>
      </c>
      <c r="AF415" s="12">
        <f t="shared" si="190"/>
        <v>67.974400320000001</v>
      </c>
      <c r="AG415" s="7" t="str">
        <f t="shared" si="195"/>
        <v/>
      </c>
      <c r="AH415" s="12">
        <f t="shared" si="189"/>
        <v>68.720000999999996</v>
      </c>
      <c r="AI415" s="13">
        <f t="shared" si="183"/>
        <v>-9.4006900881113964E-3</v>
      </c>
      <c r="AK415" s="12">
        <f t="shared" si="196"/>
        <v>-0.21719975999999974</v>
      </c>
      <c r="AL415" s="12">
        <f t="shared" si="197"/>
        <v>0.84879908000000626</v>
      </c>
      <c r="AM415" s="7" t="str">
        <f t="shared" si="198"/>
        <v/>
      </c>
      <c r="AN415" s="7" t="str">
        <f t="shared" si="199"/>
        <v/>
      </c>
      <c r="AO415" s="12">
        <f t="shared" si="177"/>
        <v>0.94082793688318134</v>
      </c>
      <c r="AP415" s="12">
        <f t="shared" si="178"/>
        <v>-0.5697592684065711</v>
      </c>
      <c r="AQ415" s="7" t="str">
        <f t="shared" si="200"/>
        <v/>
      </c>
      <c r="AR415" s="7" t="str">
        <f t="shared" si="201"/>
        <v/>
      </c>
      <c r="AS415" s="12">
        <f t="shared" si="179"/>
        <v>0.75160067999999569</v>
      </c>
      <c r="AT415" s="12">
        <f t="shared" si="180"/>
        <v>-0.10280024000000765</v>
      </c>
      <c r="AU415" s="7" t="str">
        <f t="shared" si="202"/>
        <v/>
      </c>
      <c r="AV415" s="7" t="str">
        <f t="shared" si="203"/>
        <v/>
      </c>
    </row>
    <row r="416" spans="12:48" x14ac:dyDescent="0.25">
      <c r="L416" s="11">
        <v>43339</v>
      </c>
      <c r="M416" s="7">
        <v>68.569999999999993</v>
      </c>
      <c r="N416" s="7">
        <v>68.970000999999996</v>
      </c>
      <c r="O416" s="7">
        <v>68.339995999999999</v>
      </c>
      <c r="P416" s="7">
        <v>68.870002999999997</v>
      </c>
      <c r="Q416" s="7">
        <v>517796</v>
      </c>
      <c r="R416" s="12">
        <f t="shared" si="184"/>
        <v>68.870002999999997</v>
      </c>
      <c r="S416" s="12">
        <v>70.385465917992974</v>
      </c>
      <c r="T416" s="12">
        <v>69.870002999999997</v>
      </c>
      <c r="U416" s="12">
        <f t="shared" si="176"/>
        <v>68.126001000000002</v>
      </c>
      <c r="V416" s="12">
        <f t="shared" si="191"/>
        <v>67.894400319999988</v>
      </c>
      <c r="W416" s="7" t="str">
        <f t="shared" si="185"/>
        <v>BUY</v>
      </c>
      <c r="X416" s="12">
        <f t="shared" si="192"/>
        <v>69.459998999999996</v>
      </c>
      <c r="Y416" s="13" t="str">
        <f t="shared" si="181"/>
        <v/>
      </c>
      <c r="Z416" s="12">
        <f t="shared" si="186"/>
        <v>68.94896793825356</v>
      </c>
      <c r="AA416" s="12">
        <f t="shared" si="193"/>
        <v>67.960050226003489</v>
      </c>
      <c r="AB416" s="7" t="str">
        <f t="shared" si="194"/>
        <v/>
      </c>
      <c r="AC416" s="12">
        <f t="shared" si="188"/>
        <v>68.720000999999996</v>
      </c>
      <c r="AD416" s="13" t="str">
        <f t="shared" si="182"/>
        <v/>
      </c>
      <c r="AE416" s="12">
        <f t="shared" si="187"/>
        <v>68.562001199999983</v>
      </c>
      <c r="AF416" s="12">
        <f t="shared" si="190"/>
        <v>67.9348004</v>
      </c>
      <c r="AG416" s="7" t="str">
        <f t="shared" si="195"/>
        <v/>
      </c>
      <c r="AH416" s="12">
        <f t="shared" si="189"/>
        <v>68.720000999999996</v>
      </c>
      <c r="AI416" s="13" t="str">
        <f t="shared" si="183"/>
        <v/>
      </c>
      <c r="AK416" s="12">
        <f t="shared" si="196"/>
        <v>0.23160068000001388</v>
      </c>
      <c r="AL416" s="12">
        <f t="shared" si="197"/>
        <v>0.21719975999999974</v>
      </c>
      <c r="AM416" s="7" t="str">
        <f t="shared" si="198"/>
        <v/>
      </c>
      <c r="AN416" s="7">
        <f t="shared" si="199"/>
        <v>0.44880044000001362</v>
      </c>
      <c r="AO416" s="12">
        <f t="shared" si="177"/>
        <v>0.98891771225007119</v>
      </c>
      <c r="AP416" s="12">
        <f t="shared" si="178"/>
        <v>-0.94082793688318134</v>
      </c>
      <c r="AQ416" s="7" t="str">
        <f t="shared" si="200"/>
        <v/>
      </c>
      <c r="AR416" s="7" t="str">
        <f t="shared" si="201"/>
        <v/>
      </c>
      <c r="AS416" s="12">
        <f t="shared" si="179"/>
        <v>0.62720079999998291</v>
      </c>
      <c r="AT416" s="12">
        <f t="shared" si="180"/>
        <v>-0.75160067999999569</v>
      </c>
      <c r="AU416" s="7" t="str">
        <f t="shared" si="202"/>
        <v/>
      </c>
      <c r="AV416" s="7" t="str">
        <f t="shared" si="203"/>
        <v/>
      </c>
    </row>
    <row r="417" spans="12:48" x14ac:dyDescent="0.25">
      <c r="L417" s="11">
        <v>43340</v>
      </c>
      <c r="M417" s="7">
        <v>68.930000000000007</v>
      </c>
      <c r="N417" s="7">
        <v>69.199996999999996</v>
      </c>
      <c r="O417" s="7">
        <v>68.209998999999996</v>
      </c>
      <c r="P417" s="7">
        <v>68.529999000000004</v>
      </c>
      <c r="Q417" s="7">
        <v>332612</v>
      </c>
      <c r="R417" s="12">
        <f t="shared" si="184"/>
        <v>68.529999000000004</v>
      </c>
      <c r="S417" s="12">
        <v>68.326918400482342</v>
      </c>
      <c r="T417" s="12">
        <v>67.529999000000004</v>
      </c>
      <c r="U417" s="12">
        <f t="shared" si="176"/>
        <v>68.36200119999998</v>
      </c>
      <c r="V417" s="12">
        <f t="shared" si="191"/>
        <v>67.894800399999994</v>
      </c>
      <c r="W417" s="7" t="str">
        <f t="shared" si="185"/>
        <v/>
      </c>
      <c r="X417" s="12">
        <f t="shared" si="192"/>
        <v>68.529999000000004</v>
      </c>
      <c r="Y417" s="13">
        <f t="shared" si="181"/>
        <v>1.338900105656482E-2</v>
      </c>
      <c r="Z417" s="12">
        <f t="shared" si="186"/>
        <v>69.074018753893071</v>
      </c>
      <c r="AA417" s="12">
        <f t="shared" si="193"/>
        <v>67.981639203513765</v>
      </c>
      <c r="AB417" s="7" t="str">
        <f t="shared" si="194"/>
        <v/>
      </c>
      <c r="AC417" s="12">
        <f t="shared" si="188"/>
        <v>68.720000999999996</v>
      </c>
      <c r="AD417" s="13" t="str">
        <f t="shared" si="182"/>
        <v/>
      </c>
      <c r="AE417" s="12">
        <f t="shared" si="187"/>
        <v>68.892001399999998</v>
      </c>
      <c r="AF417" s="12">
        <f t="shared" si="190"/>
        <v>68.023200360000004</v>
      </c>
      <c r="AG417" s="7" t="str">
        <f t="shared" si="195"/>
        <v/>
      </c>
      <c r="AH417" s="12">
        <f t="shared" si="189"/>
        <v>68.720000999999996</v>
      </c>
      <c r="AI417" s="13" t="str">
        <f t="shared" si="183"/>
        <v/>
      </c>
      <c r="AK417" s="12">
        <f t="shared" si="196"/>
        <v>0.46720079999998632</v>
      </c>
      <c r="AL417" s="12">
        <f t="shared" si="197"/>
        <v>-0.23160068000001388</v>
      </c>
      <c r="AM417" s="7" t="str">
        <f t="shared" si="198"/>
        <v/>
      </c>
      <c r="AN417" s="7" t="str">
        <f t="shared" si="199"/>
        <v/>
      </c>
      <c r="AO417" s="12">
        <f t="shared" si="177"/>
        <v>1.0923795503793059</v>
      </c>
      <c r="AP417" s="12">
        <f t="shared" si="178"/>
        <v>-0.98891771225007119</v>
      </c>
      <c r="AQ417" s="7" t="str">
        <f t="shared" si="200"/>
        <v/>
      </c>
      <c r="AR417" s="7" t="str">
        <f t="shared" si="201"/>
        <v/>
      </c>
      <c r="AS417" s="12">
        <f t="shared" si="179"/>
        <v>0.86880103999999392</v>
      </c>
      <c r="AT417" s="12">
        <f t="shared" si="180"/>
        <v>-0.62720079999998291</v>
      </c>
      <c r="AU417" s="7" t="str">
        <f t="shared" si="202"/>
        <v/>
      </c>
      <c r="AV417" s="7" t="str">
        <f t="shared" si="203"/>
        <v/>
      </c>
    </row>
    <row r="418" spans="12:48" x14ac:dyDescent="0.25">
      <c r="L418" s="11">
        <v>43341</v>
      </c>
      <c r="M418" s="7">
        <v>68.540001000000004</v>
      </c>
      <c r="N418" s="7">
        <v>69.760002</v>
      </c>
      <c r="O418" s="7">
        <v>68.370002999999997</v>
      </c>
      <c r="P418" s="7">
        <v>69.510002</v>
      </c>
      <c r="Q418" s="7">
        <v>426833</v>
      </c>
      <c r="R418" s="12">
        <f t="shared" si="184"/>
        <v>69.510002</v>
      </c>
      <c r="S418" s="12">
        <v>69.167656629517623</v>
      </c>
      <c r="T418" s="12">
        <v>70.510002</v>
      </c>
      <c r="U418" s="12">
        <f t="shared" si="176"/>
        <v>68.692001400000009</v>
      </c>
      <c r="V418" s="12">
        <f t="shared" si="191"/>
        <v>67.90320036</v>
      </c>
      <c r="W418" s="7" t="str">
        <f t="shared" si="185"/>
        <v/>
      </c>
      <c r="X418" s="12">
        <f t="shared" si="192"/>
        <v>68.529999000000004</v>
      </c>
      <c r="Y418" s="13" t="str">
        <f t="shared" si="181"/>
        <v/>
      </c>
      <c r="Z418" s="12">
        <f t="shared" si="186"/>
        <v>69.353574705156234</v>
      </c>
      <c r="AA418" s="12">
        <f t="shared" si="193"/>
        <v>67.992801019499382</v>
      </c>
      <c r="AB418" s="7" t="str">
        <f t="shared" si="194"/>
        <v/>
      </c>
      <c r="AC418" s="12">
        <f t="shared" si="188"/>
        <v>68.720000999999996</v>
      </c>
      <c r="AD418" s="13" t="str">
        <f t="shared" si="182"/>
        <v/>
      </c>
      <c r="AE418" s="12">
        <f t="shared" si="187"/>
        <v>69.176000999999999</v>
      </c>
      <c r="AF418" s="12">
        <f t="shared" si="190"/>
        <v>68.048800319999998</v>
      </c>
      <c r="AG418" s="7" t="str">
        <f t="shared" si="195"/>
        <v/>
      </c>
      <c r="AH418" s="12">
        <f t="shared" si="189"/>
        <v>68.720000999999996</v>
      </c>
      <c r="AI418" s="13" t="str">
        <f t="shared" si="183"/>
        <v/>
      </c>
      <c r="AK418" s="12">
        <f t="shared" si="196"/>
        <v>0.78880104000000983</v>
      </c>
      <c r="AL418" s="12">
        <f t="shared" si="197"/>
        <v>-0.46720079999998632</v>
      </c>
      <c r="AM418" s="7" t="str">
        <f t="shared" si="198"/>
        <v/>
      </c>
      <c r="AN418" s="7" t="str">
        <f t="shared" si="199"/>
        <v/>
      </c>
      <c r="AO418" s="12">
        <f t="shared" si="177"/>
        <v>1.3607736856568522</v>
      </c>
      <c r="AP418" s="12">
        <f t="shared" si="178"/>
        <v>-1.0923795503793059</v>
      </c>
      <c r="AQ418" s="7" t="str">
        <f t="shared" si="200"/>
        <v/>
      </c>
      <c r="AR418" s="7" t="str">
        <f t="shared" si="201"/>
        <v/>
      </c>
      <c r="AS418" s="12">
        <f t="shared" si="179"/>
        <v>1.1272006800000014</v>
      </c>
      <c r="AT418" s="12">
        <f t="shared" si="180"/>
        <v>-0.86880103999999392</v>
      </c>
      <c r="AU418" s="7" t="str">
        <f t="shared" si="202"/>
        <v/>
      </c>
      <c r="AV418" s="7" t="str">
        <f t="shared" si="203"/>
        <v/>
      </c>
    </row>
    <row r="419" spans="12:48" x14ac:dyDescent="0.25">
      <c r="L419" s="11">
        <v>43342</v>
      </c>
      <c r="M419" s="7">
        <v>69.709998999999996</v>
      </c>
      <c r="N419" s="7">
        <v>70.5</v>
      </c>
      <c r="O419" s="7">
        <v>69.550003000000004</v>
      </c>
      <c r="P419" s="7">
        <v>70.25</v>
      </c>
      <c r="Q419" s="7">
        <v>497095</v>
      </c>
      <c r="R419" s="12">
        <f t="shared" si="184"/>
        <v>70.25</v>
      </c>
      <c r="S419" s="12">
        <v>70.322973729919624</v>
      </c>
      <c r="T419" s="12">
        <v>69.25</v>
      </c>
      <c r="U419" s="12">
        <f t="shared" si="176"/>
        <v>69.176000999999999</v>
      </c>
      <c r="V419" s="12">
        <f t="shared" si="191"/>
        <v>67.928800319999993</v>
      </c>
      <c r="W419" s="7" t="str">
        <f t="shared" si="185"/>
        <v/>
      </c>
      <c r="X419" s="12">
        <f t="shared" si="192"/>
        <v>68.529999000000004</v>
      </c>
      <c r="Y419" s="13" t="str">
        <f t="shared" si="181"/>
        <v/>
      </c>
      <c r="Z419" s="12">
        <f t="shared" si="186"/>
        <v>69.919454089094103</v>
      </c>
      <c r="AA419" s="12">
        <f t="shared" si="193"/>
        <v>68.139227469015424</v>
      </c>
      <c r="AB419" s="7" t="str">
        <f t="shared" si="194"/>
        <v/>
      </c>
      <c r="AC419" s="12">
        <f t="shared" si="188"/>
        <v>68.720000999999996</v>
      </c>
      <c r="AD419" s="13" t="str">
        <f t="shared" si="182"/>
        <v/>
      </c>
      <c r="AE419" s="12">
        <f t="shared" si="187"/>
        <v>69.592001400000001</v>
      </c>
      <c r="AF419" s="12">
        <f t="shared" si="190"/>
        <v>68.093200359999997</v>
      </c>
      <c r="AG419" s="7" t="str">
        <f t="shared" si="195"/>
        <v/>
      </c>
      <c r="AH419" s="12">
        <f t="shared" si="189"/>
        <v>68.720000999999996</v>
      </c>
      <c r="AI419" s="13" t="str">
        <f t="shared" si="183"/>
        <v/>
      </c>
      <c r="AK419" s="12">
        <f t="shared" si="196"/>
        <v>1.2472006800000059</v>
      </c>
      <c r="AL419" s="12">
        <f t="shared" si="197"/>
        <v>-0.78880104000000983</v>
      </c>
      <c r="AM419" s="7" t="str">
        <f t="shared" si="198"/>
        <v/>
      </c>
      <c r="AN419" s="7" t="str">
        <f t="shared" si="199"/>
        <v/>
      </c>
      <c r="AO419" s="12">
        <f t="shared" si="177"/>
        <v>1.7802266200786789</v>
      </c>
      <c r="AP419" s="12">
        <f t="shared" si="178"/>
        <v>-1.3607736856568522</v>
      </c>
      <c r="AQ419" s="7" t="str">
        <f t="shared" si="200"/>
        <v/>
      </c>
      <c r="AR419" s="7" t="str">
        <f t="shared" si="201"/>
        <v/>
      </c>
      <c r="AS419" s="12">
        <f t="shared" si="179"/>
        <v>1.4988010400000036</v>
      </c>
      <c r="AT419" s="12">
        <f t="shared" si="180"/>
        <v>-1.1272006800000014</v>
      </c>
      <c r="AU419" s="7" t="str">
        <f t="shared" si="202"/>
        <v/>
      </c>
      <c r="AV419" s="7" t="str">
        <f t="shared" si="203"/>
        <v/>
      </c>
    </row>
    <row r="420" spans="12:48" x14ac:dyDescent="0.25">
      <c r="L420" s="11">
        <v>43343</v>
      </c>
      <c r="M420" s="7">
        <v>70.059997999999993</v>
      </c>
      <c r="N420" s="7">
        <v>70.360000999999997</v>
      </c>
      <c r="O420" s="7">
        <v>69.639999000000003</v>
      </c>
      <c r="P420" s="7">
        <v>69.800003000000004</v>
      </c>
      <c r="Q420" s="7">
        <v>445584</v>
      </c>
      <c r="R420" s="12">
        <f t="shared" si="184"/>
        <v>69.800003000000004</v>
      </c>
      <c r="S420" s="12">
        <v>71.394255767557951</v>
      </c>
      <c r="T420" s="12">
        <v>70.800003000000004</v>
      </c>
      <c r="U420" s="12">
        <f t="shared" si="176"/>
        <v>69.392001399999998</v>
      </c>
      <c r="V420" s="12">
        <f t="shared" si="191"/>
        <v>67.973200359999993</v>
      </c>
      <c r="W420" s="7" t="str">
        <f t="shared" si="185"/>
        <v/>
      </c>
      <c r="X420" s="12">
        <f t="shared" si="192"/>
        <v>68.529999000000004</v>
      </c>
      <c r="Y420" s="13" t="str">
        <f t="shared" si="181"/>
        <v/>
      </c>
      <c r="Z420" s="12">
        <f t="shared" si="186"/>
        <v>69.934293412919402</v>
      </c>
      <c r="AA420" s="12">
        <f t="shared" si="193"/>
        <v>68.187566729762935</v>
      </c>
      <c r="AB420" s="7" t="str">
        <f t="shared" si="194"/>
        <v/>
      </c>
      <c r="AC420" s="12">
        <f t="shared" si="188"/>
        <v>68.720000999999996</v>
      </c>
      <c r="AD420" s="13" t="str">
        <f t="shared" si="182"/>
        <v/>
      </c>
      <c r="AE420" s="12">
        <f t="shared" si="187"/>
        <v>69.392001399999998</v>
      </c>
      <c r="AF420" s="12">
        <f t="shared" si="190"/>
        <v>68.042800599999993</v>
      </c>
      <c r="AG420" s="7" t="str">
        <f t="shared" si="195"/>
        <v/>
      </c>
      <c r="AH420" s="12">
        <f t="shared" si="189"/>
        <v>68.720000999999996</v>
      </c>
      <c r="AI420" s="13" t="str">
        <f t="shared" si="183"/>
        <v/>
      </c>
      <c r="AK420" s="12">
        <f t="shared" si="196"/>
        <v>1.4188010400000053</v>
      </c>
      <c r="AL420" s="12">
        <f t="shared" si="197"/>
        <v>-1.2472006800000059</v>
      </c>
      <c r="AM420" s="7" t="str">
        <f t="shared" si="198"/>
        <v/>
      </c>
      <c r="AN420" s="7" t="str">
        <f t="shared" si="199"/>
        <v/>
      </c>
      <c r="AO420" s="12">
        <f t="shared" si="177"/>
        <v>1.7467266831564672</v>
      </c>
      <c r="AP420" s="12">
        <f t="shared" si="178"/>
        <v>-1.7802266200786789</v>
      </c>
      <c r="AQ420" s="7" t="str">
        <f t="shared" si="200"/>
        <v/>
      </c>
      <c r="AR420" s="7" t="str">
        <f t="shared" si="201"/>
        <v/>
      </c>
      <c r="AS420" s="12">
        <f t="shared" si="179"/>
        <v>1.3492008000000055</v>
      </c>
      <c r="AT420" s="12">
        <f t="shared" si="180"/>
        <v>-1.4988010400000036</v>
      </c>
      <c r="AU420" s="7" t="str">
        <f t="shared" si="202"/>
        <v/>
      </c>
      <c r="AV420" s="7" t="str">
        <f t="shared" si="203"/>
        <v/>
      </c>
    </row>
    <row r="421" spans="12:48" x14ac:dyDescent="0.25">
      <c r="L421" s="11">
        <v>43347</v>
      </c>
      <c r="M421" s="7">
        <v>70.120002999999997</v>
      </c>
      <c r="N421" s="7">
        <v>71.400002000000001</v>
      </c>
      <c r="O421" s="7">
        <v>69.080001999999993</v>
      </c>
      <c r="P421" s="7">
        <v>69.870002999999997</v>
      </c>
      <c r="Q421" s="7">
        <v>419739</v>
      </c>
      <c r="R421" s="12">
        <f t="shared" si="184"/>
        <v>69.870002999999997</v>
      </c>
      <c r="S421" s="12">
        <v>70.459662537119499</v>
      </c>
      <c r="T421" s="12">
        <v>68.870002999999997</v>
      </c>
      <c r="U421" s="12">
        <f t="shared" si="176"/>
        <v>69.592001400000001</v>
      </c>
      <c r="V421" s="12">
        <f t="shared" si="191"/>
        <v>67.962800599999994</v>
      </c>
      <c r="W421" s="7" t="str">
        <f t="shared" si="185"/>
        <v/>
      </c>
      <c r="X421" s="12">
        <f t="shared" si="192"/>
        <v>68.529999000000004</v>
      </c>
      <c r="Y421" s="13" t="str">
        <f t="shared" si="181"/>
        <v/>
      </c>
      <c r="Z421" s="12">
        <f t="shared" si="186"/>
        <v>70.027634350070386</v>
      </c>
      <c r="AA421" s="12">
        <f t="shared" si="193"/>
        <v>68.229039911400989</v>
      </c>
      <c r="AB421" s="7" t="str">
        <f t="shared" si="194"/>
        <v/>
      </c>
      <c r="AC421" s="12">
        <f t="shared" si="188"/>
        <v>68.720000999999996</v>
      </c>
      <c r="AD421" s="13" t="str">
        <f t="shared" si="182"/>
        <v/>
      </c>
      <c r="AE421" s="12">
        <f t="shared" si="187"/>
        <v>69.430001799999985</v>
      </c>
      <c r="AF421" s="12">
        <f t="shared" si="190"/>
        <v>68.001200559999987</v>
      </c>
      <c r="AG421" s="7" t="str">
        <f t="shared" si="195"/>
        <v/>
      </c>
      <c r="AH421" s="12">
        <f t="shared" si="189"/>
        <v>68.720000999999996</v>
      </c>
      <c r="AI421" s="13" t="str">
        <f t="shared" si="183"/>
        <v/>
      </c>
      <c r="AK421" s="12">
        <f t="shared" si="196"/>
        <v>1.6292008000000067</v>
      </c>
      <c r="AL421" s="12">
        <f t="shared" si="197"/>
        <v>-1.4188010400000053</v>
      </c>
      <c r="AM421" s="7" t="str">
        <f t="shared" si="198"/>
        <v/>
      </c>
      <c r="AN421" s="7" t="str">
        <f t="shared" si="199"/>
        <v/>
      </c>
      <c r="AO421" s="12">
        <f t="shared" si="177"/>
        <v>1.7985944386693973</v>
      </c>
      <c r="AP421" s="12">
        <f t="shared" si="178"/>
        <v>-1.7467266831564672</v>
      </c>
      <c r="AQ421" s="7" t="str">
        <f t="shared" si="200"/>
        <v/>
      </c>
      <c r="AR421" s="7" t="str">
        <f t="shared" si="201"/>
        <v/>
      </c>
      <c r="AS421" s="12">
        <f t="shared" si="179"/>
        <v>1.4288012399999985</v>
      </c>
      <c r="AT421" s="12">
        <f t="shared" si="180"/>
        <v>-1.3492008000000055</v>
      </c>
      <c r="AU421" s="7" t="str">
        <f t="shared" si="202"/>
        <v/>
      </c>
      <c r="AV421" s="7" t="str">
        <f t="shared" si="203"/>
        <v/>
      </c>
    </row>
    <row r="422" spans="12:48" x14ac:dyDescent="0.25">
      <c r="L422" s="11">
        <v>43348</v>
      </c>
      <c r="M422" s="7">
        <v>69.430000000000007</v>
      </c>
      <c r="N422" s="7">
        <v>69.589995999999999</v>
      </c>
      <c r="O422" s="7">
        <v>68.559997999999993</v>
      </c>
      <c r="P422" s="7">
        <v>68.720000999999996</v>
      </c>
      <c r="Q422" s="7">
        <v>785981</v>
      </c>
      <c r="R422" s="12">
        <f t="shared" si="184"/>
        <v>68.720000999999996</v>
      </c>
      <c r="S422" s="12">
        <v>68.793623086237261</v>
      </c>
      <c r="T422" s="12">
        <v>67.720000999999996</v>
      </c>
      <c r="U422" s="12">
        <f t="shared" si="176"/>
        <v>69.630001799999988</v>
      </c>
      <c r="V422" s="12">
        <f t="shared" si="191"/>
        <v>67.961200559999995</v>
      </c>
      <c r="W422" s="7" t="str">
        <f t="shared" si="185"/>
        <v/>
      </c>
      <c r="X422" s="12">
        <f t="shared" si="192"/>
        <v>68.529999000000004</v>
      </c>
      <c r="Y422" s="13" t="str">
        <f t="shared" si="181"/>
        <v/>
      </c>
      <c r="Z422" s="12">
        <f t="shared" si="186"/>
        <v>69.86195281435667</v>
      </c>
      <c r="AA422" s="12">
        <f t="shared" si="193"/>
        <v>68.253118132742671</v>
      </c>
      <c r="AB422" s="7" t="str">
        <f t="shared" si="194"/>
        <v/>
      </c>
      <c r="AC422" s="12">
        <f t="shared" si="188"/>
        <v>68.720000999999996</v>
      </c>
      <c r="AD422" s="13" t="str">
        <f t="shared" si="182"/>
        <v/>
      </c>
      <c r="AE422" s="12">
        <f t="shared" si="187"/>
        <v>68.682000799999997</v>
      </c>
      <c r="AF422" s="12">
        <f t="shared" si="190"/>
        <v>67.965600280000004</v>
      </c>
      <c r="AG422" s="7" t="str">
        <f t="shared" si="195"/>
        <v/>
      </c>
      <c r="AH422" s="12">
        <f t="shared" si="189"/>
        <v>68.720000999999996</v>
      </c>
      <c r="AI422" s="13" t="str">
        <f t="shared" si="183"/>
        <v/>
      </c>
      <c r="AK422" s="12">
        <f t="shared" si="196"/>
        <v>1.6688012399999934</v>
      </c>
      <c r="AL422" s="12">
        <f t="shared" si="197"/>
        <v>-1.6292008000000067</v>
      </c>
      <c r="AM422" s="7" t="str">
        <f t="shared" si="198"/>
        <v/>
      </c>
      <c r="AN422" s="7" t="str">
        <f t="shared" si="199"/>
        <v/>
      </c>
      <c r="AO422" s="12">
        <f t="shared" si="177"/>
        <v>1.6088346816139989</v>
      </c>
      <c r="AP422" s="12">
        <f t="shared" si="178"/>
        <v>-1.7985944386693973</v>
      </c>
      <c r="AQ422" s="7" t="str">
        <f t="shared" si="200"/>
        <v/>
      </c>
      <c r="AR422" s="7" t="str">
        <f t="shared" si="201"/>
        <v/>
      </c>
      <c r="AS422" s="12">
        <f t="shared" si="179"/>
        <v>0.71640051999999343</v>
      </c>
      <c r="AT422" s="12">
        <f t="shared" si="180"/>
        <v>-1.4288012399999985</v>
      </c>
      <c r="AU422" s="7" t="str">
        <f t="shared" si="202"/>
        <v/>
      </c>
      <c r="AV422" s="7" t="str">
        <f t="shared" si="203"/>
        <v/>
      </c>
    </row>
    <row r="423" spans="12:48" x14ac:dyDescent="0.25">
      <c r="L423" s="11">
        <v>43349</v>
      </c>
      <c r="M423" s="7">
        <v>68.639999000000003</v>
      </c>
      <c r="N423" s="7">
        <v>69.019997000000004</v>
      </c>
      <c r="O423" s="7">
        <v>67</v>
      </c>
      <c r="P423" s="7">
        <v>67.769997000000004</v>
      </c>
      <c r="Q423" s="7">
        <v>542104</v>
      </c>
      <c r="R423" s="12">
        <f t="shared" si="184"/>
        <v>67.769997000000004</v>
      </c>
      <c r="S423" s="12">
        <v>68.339248950949056</v>
      </c>
      <c r="T423" s="12">
        <v>66.769997000000004</v>
      </c>
      <c r="U423" s="12">
        <f t="shared" si="176"/>
        <v>69.282000799999992</v>
      </c>
      <c r="V423" s="12">
        <f t="shared" si="191"/>
        <v>67.965600280000004</v>
      </c>
      <c r="W423" s="7" t="str">
        <f t="shared" si="185"/>
        <v/>
      </c>
      <c r="X423" s="12">
        <f t="shared" si="192"/>
        <v>68.529999000000004</v>
      </c>
      <c r="Y423" s="13" t="str">
        <f t="shared" si="181"/>
        <v/>
      </c>
      <c r="Z423" s="12">
        <f t="shared" si="186"/>
        <v>69.154899856078757</v>
      </c>
      <c r="AA423" s="12">
        <f t="shared" si="193"/>
        <v>68.156828668786218</v>
      </c>
      <c r="AB423" s="7" t="str">
        <f t="shared" si="194"/>
        <v/>
      </c>
      <c r="AC423" s="12">
        <f t="shared" si="188"/>
        <v>68.720000999999996</v>
      </c>
      <c r="AD423" s="13" t="str">
        <f t="shared" si="182"/>
        <v/>
      </c>
      <c r="AE423" s="12">
        <f t="shared" si="187"/>
        <v>68.582000800000003</v>
      </c>
      <c r="AF423" s="12">
        <f t="shared" si="190"/>
        <v>67.957200319999998</v>
      </c>
      <c r="AG423" s="7" t="str">
        <f t="shared" si="195"/>
        <v/>
      </c>
      <c r="AH423" s="12">
        <f t="shared" si="189"/>
        <v>68.720000999999996</v>
      </c>
      <c r="AI423" s="13" t="str">
        <f t="shared" si="183"/>
        <v/>
      </c>
      <c r="AK423" s="12">
        <f t="shared" si="196"/>
        <v>1.3164005199999878</v>
      </c>
      <c r="AL423" s="12">
        <f t="shared" si="197"/>
        <v>-1.6688012399999934</v>
      </c>
      <c r="AM423" s="7" t="str">
        <f t="shared" si="198"/>
        <v/>
      </c>
      <c r="AN423" s="7" t="str">
        <f t="shared" si="199"/>
        <v/>
      </c>
      <c r="AO423" s="12">
        <f t="shared" si="177"/>
        <v>0.9980711872925383</v>
      </c>
      <c r="AP423" s="12">
        <f t="shared" si="178"/>
        <v>-1.6088346816139989</v>
      </c>
      <c r="AQ423" s="7" t="str">
        <f t="shared" si="200"/>
        <v/>
      </c>
      <c r="AR423" s="7" t="str">
        <f t="shared" si="201"/>
        <v/>
      </c>
      <c r="AS423" s="12">
        <f t="shared" si="179"/>
        <v>0.62480048000000465</v>
      </c>
      <c r="AT423" s="12">
        <f t="shared" si="180"/>
        <v>-0.71640051999999343</v>
      </c>
      <c r="AU423" s="7" t="str">
        <f t="shared" si="202"/>
        <v/>
      </c>
      <c r="AV423" s="7" t="str">
        <f t="shared" si="203"/>
        <v/>
      </c>
    </row>
    <row r="424" spans="12:48" x14ac:dyDescent="0.25">
      <c r="L424" s="11">
        <v>43350</v>
      </c>
      <c r="M424" s="7">
        <v>67.879997000000003</v>
      </c>
      <c r="N424" s="7">
        <v>68.080001999999993</v>
      </c>
      <c r="O424" s="7">
        <v>66.860000999999997</v>
      </c>
      <c r="P424" s="7">
        <v>67.75</v>
      </c>
      <c r="Q424" s="7">
        <v>633824</v>
      </c>
      <c r="R424" s="12">
        <f t="shared" si="184"/>
        <v>67.75</v>
      </c>
      <c r="S424" s="12">
        <v>66.787708938530059</v>
      </c>
      <c r="T424" s="12">
        <v>68.75</v>
      </c>
      <c r="U424" s="12">
        <f t="shared" si="176"/>
        <v>68.782000800000006</v>
      </c>
      <c r="V424" s="12">
        <f t="shared" si="191"/>
        <v>67.917200320000006</v>
      </c>
      <c r="W424" s="7" t="str">
        <f t="shared" si="185"/>
        <v/>
      </c>
      <c r="X424" s="12">
        <f t="shared" si="192"/>
        <v>68.529999000000004</v>
      </c>
      <c r="Y424" s="13" t="str">
        <f t="shared" si="181"/>
        <v/>
      </c>
      <c r="Z424" s="12">
        <f t="shared" si="186"/>
        <v>68.393199036468545</v>
      </c>
      <c r="AA424" s="12">
        <f t="shared" si="193"/>
        <v>68.104808477797434</v>
      </c>
      <c r="AB424" s="7" t="str">
        <f t="shared" si="194"/>
        <v/>
      </c>
      <c r="AC424" s="12">
        <f t="shared" si="188"/>
        <v>68.720000999999996</v>
      </c>
      <c r="AD424" s="13" t="str">
        <f t="shared" si="182"/>
        <v/>
      </c>
      <c r="AE424" s="12">
        <f t="shared" si="187"/>
        <v>67.930000400000011</v>
      </c>
      <c r="AF424" s="12">
        <f t="shared" si="190"/>
        <v>67.87920044000002</v>
      </c>
      <c r="AG424" s="7" t="str">
        <f t="shared" si="195"/>
        <v/>
      </c>
      <c r="AH424" s="12">
        <f t="shared" si="189"/>
        <v>68.720000999999996</v>
      </c>
      <c r="AI424" s="13" t="str">
        <f t="shared" si="183"/>
        <v/>
      </c>
      <c r="AK424" s="12">
        <f t="shared" si="196"/>
        <v>0.86480047999999954</v>
      </c>
      <c r="AL424" s="12">
        <f t="shared" si="197"/>
        <v>-1.3164005199999878</v>
      </c>
      <c r="AM424" s="7" t="str">
        <f t="shared" si="198"/>
        <v/>
      </c>
      <c r="AN424" s="7" t="str">
        <f t="shared" si="199"/>
        <v/>
      </c>
      <c r="AO424" s="12">
        <f t="shared" si="177"/>
        <v>0.28839055867111085</v>
      </c>
      <c r="AP424" s="12">
        <f t="shared" si="178"/>
        <v>-0.9980711872925383</v>
      </c>
      <c r="AQ424" s="7" t="str">
        <f t="shared" si="200"/>
        <v/>
      </c>
      <c r="AR424" s="7" t="str">
        <f t="shared" si="201"/>
        <v/>
      </c>
      <c r="AS424" s="12">
        <f t="shared" si="179"/>
        <v>5.0799959999991984E-2</v>
      </c>
      <c r="AT424" s="12">
        <f t="shared" si="180"/>
        <v>-0.62480048000000465</v>
      </c>
      <c r="AU424" s="7" t="str">
        <f t="shared" si="202"/>
        <v/>
      </c>
      <c r="AV424" s="7" t="str">
        <f t="shared" si="203"/>
        <v/>
      </c>
    </row>
    <row r="425" spans="12:48" x14ac:dyDescent="0.25">
      <c r="L425" s="11">
        <v>43353</v>
      </c>
      <c r="M425" s="7">
        <v>67.819999999999993</v>
      </c>
      <c r="N425" s="7">
        <v>68.519997000000004</v>
      </c>
      <c r="O425" s="7">
        <v>67.330001999999993</v>
      </c>
      <c r="P425" s="7">
        <v>67.540001000000004</v>
      </c>
      <c r="Q425" s="7">
        <v>530895</v>
      </c>
      <c r="R425" s="12">
        <f t="shared" si="184"/>
        <v>67.540001000000004</v>
      </c>
      <c r="S425" s="12">
        <v>67.585751669506877</v>
      </c>
      <c r="T425" s="12">
        <v>67.540001000000004</v>
      </c>
      <c r="U425" s="12">
        <f t="shared" si="176"/>
        <v>68.330000400000003</v>
      </c>
      <c r="V425" s="12">
        <f t="shared" si="191"/>
        <v>67.87920044000002</v>
      </c>
      <c r="W425" s="7" t="str">
        <f t="shared" si="185"/>
        <v/>
      </c>
      <c r="X425" s="12">
        <f t="shared" si="192"/>
        <v>68.529999000000004</v>
      </c>
      <c r="Y425" s="13" t="str">
        <f t="shared" si="181"/>
        <v/>
      </c>
      <c r="Z425" s="12">
        <f t="shared" si="186"/>
        <v>68.246746616063803</v>
      </c>
      <c r="AA425" s="12">
        <f t="shared" si="193"/>
        <v>68.128506445760181</v>
      </c>
      <c r="AB425" s="7" t="str">
        <f t="shared" si="194"/>
        <v/>
      </c>
      <c r="AC425" s="12">
        <f t="shared" si="188"/>
        <v>68.720000999999996</v>
      </c>
      <c r="AD425" s="13" t="str">
        <f t="shared" si="182"/>
        <v/>
      </c>
      <c r="AE425" s="12">
        <f t="shared" si="187"/>
        <v>68.005999800000012</v>
      </c>
      <c r="AF425" s="12">
        <f t="shared" si="190"/>
        <v>67.848800359999998</v>
      </c>
      <c r="AG425" s="7" t="str">
        <f t="shared" si="195"/>
        <v/>
      </c>
      <c r="AH425" s="12">
        <f t="shared" si="189"/>
        <v>68.720000999999996</v>
      </c>
      <c r="AI425" s="13" t="str">
        <f t="shared" si="183"/>
        <v/>
      </c>
      <c r="AK425" s="12">
        <f t="shared" si="196"/>
        <v>0.45079995999998346</v>
      </c>
      <c r="AL425" s="12">
        <f t="shared" si="197"/>
        <v>-0.86480047999999954</v>
      </c>
      <c r="AM425" s="7" t="str">
        <f t="shared" si="198"/>
        <v/>
      </c>
      <c r="AN425" s="7" t="str">
        <f t="shared" si="199"/>
        <v/>
      </c>
      <c r="AO425" s="12">
        <f t="shared" si="177"/>
        <v>0.11824017030362199</v>
      </c>
      <c r="AP425" s="12">
        <f t="shared" si="178"/>
        <v>-0.28839055867111085</v>
      </c>
      <c r="AQ425" s="7" t="str">
        <f t="shared" si="200"/>
        <v/>
      </c>
      <c r="AR425" s="7" t="str">
        <f t="shared" si="201"/>
        <v/>
      </c>
      <c r="AS425" s="12">
        <f t="shared" si="179"/>
        <v>0.15719944000001362</v>
      </c>
      <c r="AT425" s="12">
        <f t="shared" si="180"/>
        <v>-5.0799959999991984E-2</v>
      </c>
      <c r="AU425" s="7" t="str">
        <f t="shared" si="202"/>
        <v/>
      </c>
      <c r="AV425" s="7" t="str">
        <f t="shared" si="203"/>
        <v/>
      </c>
    </row>
    <row r="426" spans="12:48" x14ac:dyDescent="0.25">
      <c r="L426" s="11">
        <v>43354</v>
      </c>
      <c r="M426" s="7">
        <v>67.529999000000004</v>
      </c>
      <c r="N426" s="7">
        <v>70.010002</v>
      </c>
      <c r="O426" s="7">
        <v>67.480002999999996</v>
      </c>
      <c r="P426" s="7">
        <v>69.25</v>
      </c>
      <c r="Q426" s="7">
        <v>571174</v>
      </c>
      <c r="R426" s="12">
        <f t="shared" si="184"/>
        <v>69.25</v>
      </c>
      <c r="S426" s="12">
        <v>69.727400435095802</v>
      </c>
      <c r="T426" s="12">
        <v>69.25</v>
      </c>
      <c r="U426" s="12">
        <f t="shared" si="176"/>
        <v>68.205999800000001</v>
      </c>
      <c r="V426" s="12">
        <f t="shared" si="191"/>
        <v>67.888800360000005</v>
      </c>
      <c r="W426" s="7" t="str">
        <f t="shared" si="185"/>
        <v/>
      </c>
      <c r="X426" s="12">
        <f t="shared" si="192"/>
        <v>68.529999000000004</v>
      </c>
      <c r="Y426" s="13" t="str">
        <f t="shared" si="181"/>
        <v/>
      </c>
      <c r="Z426" s="12">
        <f t="shared" si="186"/>
        <v>68.558109217202158</v>
      </c>
      <c r="AA426" s="12">
        <f t="shared" si="193"/>
        <v>68.232264996235827</v>
      </c>
      <c r="AB426" s="7" t="str">
        <f t="shared" si="194"/>
        <v/>
      </c>
      <c r="AC426" s="12">
        <f t="shared" si="188"/>
        <v>68.720000999999996</v>
      </c>
      <c r="AD426" s="13" t="str">
        <f t="shared" si="182"/>
        <v/>
      </c>
      <c r="AE426" s="12">
        <f t="shared" si="187"/>
        <v>68.336000200000001</v>
      </c>
      <c r="AF426" s="12">
        <f t="shared" si="190"/>
        <v>67.816800560000004</v>
      </c>
      <c r="AG426" s="7" t="str">
        <f t="shared" si="195"/>
        <v/>
      </c>
      <c r="AH426" s="12">
        <f t="shared" si="189"/>
        <v>68.720000999999996</v>
      </c>
      <c r="AI426" s="13" t="str">
        <f t="shared" si="183"/>
        <v/>
      </c>
      <c r="AK426" s="12">
        <f t="shared" si="196"/>
        <v>0.317199439999996</v>
      </c>
      <c r="AL426" s="12">
        <f t="shared" si="197"/>
        <v>-0.45079995999998346</v>
      </c>
      <c r="AM426" s="7" t="str">
        <f t="shared" si="198"/>
        <v/>
      </c>
      <c r="AN426" s="7" t="str">
        <f t="shared" si="199"/>
        <v/>
      </c>
      <c r="AO426" s="12">
        <f t="shared" si="177"/>
        <v>0.32584422096633148</v>
      </c>
      <c r="AP426" s="12">
        <f t="shared" si="178"/>
        <v>-0.11824017030362199</v>
      </c>
      <c r="AQ426" s="7" t="str">
        <f t="shared" si="200"/>
        <v/>
      </c>
      <c r="AR426" s="7" t="str">
        <f t="shared" si="201"/>
        <v/>
      </c>
      <c r="AS426" s="12">
        <f t="shared" si="179"/>
        <v>0.51919963999999652</v>
      </c>
      <c r="AT426" s="12">
        <f t="shared" si="180"/>
        <v>-0.15719944000001362</v>
      </c>
      <c r="AU426" s="7" t="str">
        <f t="shared" si="202"/>
        <v/>
      </c>
      <c r="AV426" s="7" t="str">
        <f t="shared" si="203"/>
        <v/>
      </c>
    </row>
    <row r="427" spans="12:48" x14ac:dyDescent="0.25">
      <c r="L427" s="11">
        <v>43355</v>
      </c>
      <c r="M427" s="7">
        <v>69.889999000000003</v>
      </c>
      <c r="N427" s="7">
        <v>71.260002</v>
      </c>
      <c r="O427" s="7">
        <v>69.5</v>
      </c>
      <c r="P427" s="7">
        <v>70.370002999999997</v>
      </c>
      <c r="Q427" s="7">
        <v>676869</v>
      </c>
      <c r="R427" s="12">
        <f t="shared" si="184"/>
        <v>70.370002999999997</v>
      </c>
      <c r="S427" s="12">
        <v>70.350436091929012</v>
      </c>
      <c r="T427" s="12">
        <v>69.370002999999997</v>
      </c>
      <c r="U427" s="12">
        <f t="shared" si="176"/>
        <v>68.536000200000004</v>
      </c>
      <c r="V427" s="12">
        <f t="shared" si="191"/>
        <v>67.936800560000009</v>
      </c>
      <c r="W427" s="7" t="str">
        <f t="shared" si="185"/>
        <v/>
      </c>
      <c r="X427" s="12">
        <f t="shared" si="192"/>
        <v>68.529999000000004</v>
      </c>
      <c r="Y427" s="13" t="str">
        <f t="shared" si="181"/>
        <v/>
      </c>
      <c r="Z427" s="12">
        <f t="shared" si="186"/>
        <v>68.976453132265561</v>
      </c>
      <c r="AA427" s="12">
        <f t="shared" si="193"/>
        <v>68.354021854575308</v>
      </c>
      <c r="AB427" s="7" t="str">
        <f t="shared" si="194"/>
        <v/>
      </c>
      <c r="AC427" s="12">
        <f t="shared" si="188"/>
        <v>68.720000999999996</v>
      </c>
      <c r="AD427" s="13" t="str">
        <f t="shared" si="182"/>
        <v/>
      </c>
      <c r="AE427" s="12">
        <f t="shared" si="187"/>
        <v>68.900000000000006</v>
      </c>
      <c r="AF427" s="12">
        <f t="shared" si="190"/>
        <v>67.882800320000001</v>
      </c>
      <c r="AG427" s="7" t="str">
        <f t="shared" si="195"/>
        <v/>
      </c>
      <c r="AH427" s="12">
        <f t="shared" si="189"/>
        <v>68.720000999999996</v>
      </c>
      <c r="AI427" s="13" t="str">
        <f t="shared" si="183"/>
        <v/>
      </c>
      <c r="AK427" s="12">
        <f t="shared" si="196"/>
        <v>0.59919963999999482</v>
      </c>
      <c r="AL427" s="12">
        <f t="shared" si="197"/>
        <v>-0.317199439999996</v>
      </c>
      <c r="AM427" s="7" t="str">
        <f t="shared" si="198"/>
        <v/>
      </c>
      <c r="AN427" s="7" t="str">
        <f t="shared" si="199"/>
        <v/>
      </c>
      <c r="AO427" s="12">
        <f t="shared" si="177"/>
        <v>0.62243127769025364</v>
      </c>
      <c r="AP427" s="12">
        <f t="shared" si="178"/>
        <v>-0.32584422096633148</v>
      </c>
      <c r="AQ427" s="7" t="str">
        <f t="shared" si="200"/>
        <v/>
      </c>
      <c r="AR427" s="7" t="str">
        <f t="shared" si="201"/>
        <v/>
      </c>
      <c r="AS427" s="12">
        <f t="shared" si="179"/>
        <v>1.0171996800000045</v>
      </c>
      <c r="AT427" s="12">
        <f t="shared" si="180"/>
        <v>-0.51919963999999652</v>
      </c>
      <c r="AU427" s="7" t="str">
        <f t="shared" si="202"/>
        <v/>
      </c>
      <c r="AV427" s="7" t="str">
        <f t="shared" si="203"/>
        <v/>
      </c>
    </row>
    <row r="428" spans="12:48" x14ac:dyDescent="0.25">
      <c r="L428" s="11">
        <v>43356</v>
      </c>
      <c r="M428" s="7">
        <v>70.239998</v>
      </c>
      <c r="N428" s="7">
        <v>70.279999000000004</v>
      </c>
      <c r="O428" s="7">
        <v>68.349997999999999</v>
      </c>
      <c r="P428" s="7">
        <v>68.589995999999999</v>
      </c>
      <c r="Q428" s="7">
        <v>800543</v>
      </c>
      <c r="R428" s="12">
        <f t="shared" si="184"/>
        <v>68.589995999999999</v>
      </c>
      <c r="S428" s="12">
        <v>70.430968526266071</v>
      </c>
      <c r="T428" s="12">
        <v>69.589995999999999</v>
      </c>
      <c r="U428" s="12">
        <f t="shared" si="176"/>
        <v>68.7</v>
      </c>
      <c r="V428" s="12">
        <f t="shared" si="191"/>
        <v>68.002800320000006</v>
      </c>
      <c r="W428" s="7" t="str">
        <f t="shared" si="185"/>
        <v/>
      </c>
      <c r="X428" s="12">
        <f t="shared" si="192"/>
        <v>68.529999000000004</v>
      </c>
      <c r="Y428" s="13" t="str">
        <f t="shared" si="181"/>
        <v/>
      </c>
      <c r="Z428" s="12">
        <f t="shared" si="186"/>
        <v>69.572417189659106</v>
      </c>
      <c r="AA428" s="12">
        <f t="shared" si="193"/>
        <v>68.504585685303454</v>
      </c>
      <c r="AB428" s="7" t="str">
        <f t="shared" si="194"/>
        <v/>
      </c>
      <c r="AC428" s="12">
        <f t="shared" si="188"/>
        <v>68.720000999999996</v>
      </c>
      <c r="AD428" s="13" t="str">
        <f t="shared" si="182"/>
        <v/>
      </c>
      <c r="AE428" s="12">
        <f t="shared" si="187"/>
        <v>68.7479996</v>
      </c>
      <c r="AF428" s="12">
        <f t="shared" si="190"/>
        <v>67.930000320000005</v>
      </c>
      <c r="AG428" s="7" t="str">
        <f t="shared" si="195"/>
        <v/>
      </c>
      <c r="AH428" s="12">
        <f t="shared" si="189"/>
        <v>68.720000999999996</v>
      </c>
      <c r="AI428" s="13" t="str">
        <f t="shared" si="183"/>
        <v/>
      </c>
      <c r="AK428" s="12">
        <f t="shared" si="196"/>
        <v>0.6971996799999971</v>
      </c>
      <c r="AL428" s="12">
        <f t="shared" si="197"/>
        <v>-0.59919963999999482</v>
      </c>
      <c r="AM428" s="7" t="str">
        <f t="shared" si="198"/>
        <v/>
      </c>
      <c r="AN428" s="7" t="str">
        <f t="shared" si="199"/>
        <v/>
      </c>
      <c r="AO428" s="12">
        <f t="shared" si="177"/>
        <v>1.0678315043556523</v>
      </c>
      <c r="AP428" s="12">
        <f t="shared" si="178"/>
        <v>-0.62243127769025364</v>
      </c>
      <c r="AQ428" s="7" t="str">
        <f t="shared" si="200"/>
        <v/>
      </c>
      <c r="AR428" s="7" t="str">
        <f t="shared" si="201"/>
        <v/>
      </c>
      <c r="AS428" s="12">
        <f t="shared" si="179"/>
        <v>0.81799927999999511</v>
      </c>
      <c r="AT428" s="12">
        <f t="shared" si="180"/>
        <v>-1.0171996800000045</v>
      </c>
      <c r="AU428" s="7" t="str">
        <f t="shared" si="202"/>
        <v/>
      </c>
      <c r="AV428" s="7" t="str">
        <f t="shared" si="203"/>
        <v/>
      </c>
    </row>
    <row r="429" spans="12:48" x14ac:dyDescent="0.25">
      <c r="L429" s="11">
        <v>43357</v>
      </c>
      <c r="M429" s="7">
        <v>68.790001000000004</v>
      </c>
      <c r="N429" s="7">
        <v>69.910004000000001</v>
      </c>
      <c r="O429" s="7">
        <v>67.940002000000007</v>
      </c>
      <c r="P429" s="7">
        <v>68.989998</v>
      </c>
      <c r="Q429" s="7">
        <v>684937</v>
      </c>
      <c r="R429" s="12">
        <f t="shared" si="184"/>
        <v>68.989998</v>
      </c>
      <c r="S429" s="12">
        <v>69.76752922549781</v>
      </c>
      <c r="T429" s="12">
        <v>67.989998</v>
      </c>
      <c r="U429" s="12">
        <f t="shared" si="176"/>
        <v>68.947999600000003</v>
      </c>
      <c r="V429" s="12">
        <f t="shared" si="191"/>
        <v>68.090000320000001</v>
      </c>
      <c r="W429" s="7" t="str">
        <f t="shared" si="185"/>
        <v/>
      </c>
      <c r="X429" s="12">
        <f t="shared" si="192"/>
        <v>68.529999000000004</v>
      </c>
      <c r="Y429" s="13" t="str">
        <f t="shared" si="181"/>
        <v/>
      </c>
      <c r="Z429" s="12">
        <f t="shared" si="186"/>
        <v>69.450818613514315</v>
      </c>
      <c r="AA429" s="12">
        <f t="shared" si="193"/>
        <v>68.462864494127885</v>
      </c>
      <c r="AB429" s="7" t="str">
        <f t="shared" si="194"/>
        <v/>
      </c>
      <c r="AC429" s="12">
        <f t="shared" si="188"/>
        <v>68.720000999999996</v>
      </c>
      <c r="AD429" s="13" t="str">
        <f t="shared" si="182"/>
        <v/>
      </c>
      <c r="AE429" s="12">
        <f t="shared" si="187"/>
        <v>68.822000200000005</v>
      </c>
      <c r="AF429" s="12">
        <f t="shared" si="190"/>
        <v>67.981200600000008</v>
      </c>
      <c r="AG429" s="7" t="str">
        <f t="shared" si="195"/>
        <v/>
      </c>
      <c r="AH429" s="12">
        <f t="shared" si="189"/>
        <v>68.720000999999996</v>
      </c>
      <c r="AI429" s="13" t="str">
        <f t="shared" si="183"/>
        <v/>
      </c>
      <c r="AK429" s="12">
        <f t="shared" si="196"/>
        <v>0.85799928000000136</v>
      </c>
      <c r="AL429" s="12">
        <f t="shared" si="197"/>
        <v>-0.6971996799999971</v>
      </c>
      <c r="AM429" s="7" t="str">
        <f t="shared" si="198"/>
        <v/>
      </c>
      <c r="AN429" s="7" t="str">
        <f t="shared" si="199"/>
        <v/>
      </c>
      <c r="AO429" s="12">
        <f t="shared" si="177"/>
        <v>0.98795411938642985</v>
      </c>
      <c r="AP429" s="12">
        <f t="shared" si="178"/>
        <v>-1.0678315043556523</v>
      </c>
      <c r="AQ429" s="7" t="str">
        <f t="shared" si="200"/>
        <v/>
      </c>
      <c r="AR429" s="7" t="str">
        <f t="shared" si="201"/>
        <v/>
      </c>
      <c r="AS429" s="12">
        <f t="shared" si="179"/>
        <v>0.84079959999999687</v>
      </c>
      <c r="AT429" s="12">
        <f t="shared" si="180"/>
        <v>-0.81799927999999511</v>
      </c>
      <c r="AU429" s="7" t="str">
        <f t="shared" si="202"/>
        <v/>
      </c>
      <c r="AV429" s="7" t="str">
        <f t="shared" si="203"/>
        <v/>
      </c>
    </row>
    <row r="430" spans="12:48" x14ac:dyDescent="0.25">
      <c r="L430" s="11">
        <v>43360</v>
      </c>
      <c r="M430" s="7">
        <v>68.930000000000007</v>
      </c>
      <c r="N430" s="7">
        <v>69.720000999999996</v>
      </c>
      <c r="O430" s="7">
        <v>68.529999000000004</v>
      </c>
      <c r="P430" s="7">
        <v>68.910004000000001</v>
      </c>
      <c r="Q430" s="7">
        <v>611075</v>
      </c>
      <c r="R430" s="12">
        <f t="shared" si="184"/>
        <v>68.910004000000001</v>
      </c>
      <c r="S430" s="12">
        <v>66.977758788782893</v>
      </c>
      <c r="T430" s="12">
        <v>67.910004000000001</v>
      </c>
      <c r="U430" s="12">
        <f t="shared" si="176"/>
        <v>69.222000199999997</v>
      </c>
      <c r="V430" s="12">
        <f t="shared" si="191"/>
        <v>68.141200600000005</v>
      </c>
      <c r="W430" s="7" t="str">
        <f t="shared" si="185"/>
        <v/>
      </c>
      <c r="X430" s="12">
        <f t="shared" si="192"/>
        <v>68.529999000000004</v>
      </c>
      <c r="Y430" s="13" t="str">
        <f t="shared" si="181"/>
        <v/>
      </c>
      <c r="Z430" s="12">
        <f t="shared" si="186"/>
        <v>69.66954263094938</v>
      </c>
      <c r="AA430" s="12">
        <f t="shared" si="193"/>
        <v>68.574506539248873</v>
      </c>
      <c r="AB430" s="7" t="str">
        <f t="shared" si="194"/>
        <v/>
      </c>
      <c r="AC430" s="12">
        <f t="shared" si="188"/>
        <v>68.720000999999996</v>
      </c>
      <c r="AD430" s="13" t="str">
        <f t="shared" si="182"/>
        <v/>
      </c>
      <c r="AE430" s="12">
        <f t="shared" si="187"/>
        <v>68.941999800000005</v>
      </c>
      <c r="AF430" s="12">
        <f t="shared" si="190"/>
        <v>68.087200640000006</v>
      </c>
      <c r="AG430" s="7" t="str">
        <f t="shared" si="195"/>
        <v/>
      </c>
      <c r="AH430" s="12">
        <f t="shared" si="189"/>
        <v>68.720000999999996</v>
      </c>
      <c r="AI430" s="13" t="str">
        <f t="shared" si="183"/>
        <v/>
      </c>
      <c r="AK430" s="12">
        <f t="shared" si="196"/>
        <v>1.0807995999999918</v>
      </c>
      <c r="AL430" s="12">
        <f t="shared" si="197"/>
        <v>-0.85799928000000136</v>
      </c>
      <c r="AM430" s="7" t="str">
        <f t="shared" si="198"/>
        <v/>
      </c>
      <c r="AN430" s="7" t="str">
        <f t="shared" si="199"/>
        <v/>
      </c>
      <c r="AO430" s="12">
        <f t="shared" si="177"/>
        <v>1.0950360917005071</v>
      </c>
      <c r="AP430" s="12">
        <f t="shared" si="178"/>
        <v>-0.98795411938642985</v>
      </c>
      <c r="AQ430" s="7" t="str">
        <f t="shared" si="200"/>
        <v/>
      </c>
      <c r="AR430" s="7" t="str">
        <f t="shared" si="201"/>
        <v/>
      </c>
      <c r="AS430" s="12">
        <f t="shared" si="179"/>
        <v>0.85479915999999889</v>
      </c>
      <c r="AT430" s="12">
        <f t="shared" si="180"/>
        <v>-0.84079959999999687</v>
      </c>
      <c r="AU430" s="7" t="str">
        <f t="shared" si="202"/>
        <v/>
      </c>
      <c r="AV430" s="7" t="str">
        <f t="shared" si="203"/>
        <v/>
      </c>
    </row>
    <row r="431" spans="12:48" x14ac:dyDescent="0.25">
      <c r="L431" s="11">
        <v>43361</v>
      </c>
      <c r="M431" s="7">
        <v>68.800003000000004</v>
      </c>
      <c r="N431" s="7">
        <v>70.419998000000007</v>
      </c>
      <c r="O431" s="7">
        <v>68.529999000000004</v>
      </c>
      <c r="P431" s="7">
        <v>69.849997999999999</v>
      </c>
      <c r="Q431" s="7">
        <v>422294</v>
      </c>
      <c r="R431" s="12">
        <f t="shared" si="184"/>
        <v>69.849997999999999</v>
      </c>
      <c r="S431" s="12">
        <v>70.821020522271027</v>
      </c>
      <c r="T431" s="12">
        <v>69.849997999999999</v>
      </c>
      <c r="U431" s="12">
        <f t="shared" si="176"/>
        <v>69.341999800000011</v>
      </c>
      <c r="V431" s="12">
        <f t="shared" si="191"/>
        <v>68.247200640000003</v>
      </c>
      <c r="W431" s="7" t="str">
        <f t="shared" si="185"/>
        <v/>
      </c>
      <c r="X431" s="12">
        <f t="shared" si="192"/>
        <v>68.529999000000004</v>
      </c>
      <c r="Y431" s="13" t="str">
        <f t="shared" si="181"/>
        <v/>
      </c>
      <c r="Z431" s="12">
        <f t="shared" si="186"/>
        <v>69.922639026095723</v>
      </c>
      <c r="AA431" s="12">
        <f t="shared" si="193"/>
        <v>68.756727620288203</v>
      </c>
      <c r="AB431" s="7" t="str">
        <f t="shared" si="194"/>
        <v/>
      </c>
      <c r="AC431" s="12">
        <f t="shared" si="188"/>
        <v>68.720000999999996</v>
      </c>
      <c r="AD431" s="13" t="str">
        <f t="shared" si="182"/>
        <v/>
      </c>
      <c r="AE431" s="12">
        <f t="shared" si="187"/>
        <v>69.091999800000011</v>
      </c>
      <c r="AF431" s="12">
        <f t="shared" si="190"/>
        <v>68.250400720000002</v>
      </c>
      <c r="AG431" s="7" t="str">
        <f t="shared" si="195"/>
        <v/>
      </c>
      <c r="AH431" s="12">
        <f t="shared" si="189"/>
        <v>68.720000999999996</v>
      </c>
      <c r="AI431" s="13" t="str">
        <f t="shared" si="183"/>
        <v/>
      </c>
      <c r="AK431" s="12">
        <f t="shared" si="196"/>
        <v>1.094799160000008</v>
      </c>
      <c r="AL431" s="12">
        <f t="shared" si="197"/>
        <v>-1.0807995999999918</v>
      </c>
      <c r="AM431" s="7" t="str">
        <f t="shared" si="198"/>
        <v/>
      </c>
      <c r="AN431" s="7" t="str">
        <f t="shared" si="199"/>
        <v/>
      </c>
      <c r="AO431" s="12">
        <f t="shared" si="177"/>
        <v>1.1659114058075204</v>
      </c>
      <c r="AP431" s="12">
        <f t="shared" si="178"/>
        <v>-1.0950360917005071</v>
      </c>
      <c r="AQ431" s="7" t="str">
        <f t="shared" si="200"/>
        <v/>
      </c>
      <c r="AR431" s="7" t="str">
        <f t="shared" si="201"/>
        <v/>
      </c>
      <c r="AS431" s="12">
        <f t="shared" si="179"/>
        <v>0.84159908000000883</v>
      </c>
      <c r="AT431" s="12">
        <f t="shared" si="180"/>
        <v>-0.85479915999999889</v>
      </c>
      <c r="AU431" s="7" t="str">
        <f t="shared" si="202"/>
        <v/>
      </c>
      <c r="AV431" s="7" t="str">
        <f t="shared" si="203"/>
        <v/>
      </c>
    </row>
    <row r="432" spans="12:48" x14ac:dyDescent="0.25">
      <c r="L432" s="11">
        <v>43362</v>
      </c>
      <c r="M432" s="7">
        <v>69.709998999999996</v>
      </c>
      <c r="N432" s="7">
        <v>71.5</v>
      </c>
      <c r="O432" s="7">
        <v>69.650002000000001</v>
      </c>
      <c r="P432" s="7">
        <v>71.120002999999997</v>
      </c>
      <c r="Q432" s="7">
        <v>234202</v>
      </c>
      <c r="R432" s="12">
        <f t="shared" si="184"/>
        <v>71.120002999999997</v>
      </c>
      <c r="S432" s="12">
        <v>71.615918067660829</v>
      </c>
      <c r="T432" s="12">
        <v>70.120002999999997</v>
      </c>
      <c r="U432" s="12">
        <f t="shared" ref="U432:U495" si="204">AVERAGE(P428:P432)</f>
        <v>69.491999800000002</v>
      </c>
      <c r="V432" s="12">
        <f t="shared" si="191"/>
        <v>68.410400719999998</v>
      </c>
      <c r="W432" s="7" t="str">
        <f t="shared" si="185"/>
        <v/>
      </c>
      <c r="X432" s="12">
        <f t="shared" si="192"/>
        <v>68.529999000000004</v>
      </c>
      <c r="Y432" s="13" t="str">
        <f t="shared" si="181"/>
        <v/>
      </c>
      <c r="Z432" s="12">
        <f t="shared" si="186"/>
        <v>69.920147516510227</v>
      </c>
      <c r="AA432" s="12">
        <f t="shared" si="193"/>
        <v>68.97917726663843</v>
      </c>
      <c r="AB432" s="7" t="str">
        <f t="shared" si="194"/>
        <v/>
      </c>
      <c r="AC432" s="12">
        <f t="shared" si="188"/>
        <v>68.720000999999996</v>
      </c>
      <c r="AD432" s="13" t="str">
        <f t="shared" si="182"/>
        <v/>
      </c>
      <c r="AE432" s="12">
        <f t="shared" si="187"/>
        <v>69.534001200000006</v>
      </c>
      <c r="AF432" s="12">
        <f t="shared" si="190"/>
        <v>68.522000759999997</v>
      </c>
      <c r="AG432" s="7" t="str">
        <f t="shared" si="195"/>
        <v/>
      </c>
      <c r="AH432" s="12">
        <f t="shared" si="189"/>
        <v>68.720000999999996</v>
      </c>
      <c r="AI432" s="13" t="str">
        <f t="shared" si="183"/>
        <v/>
      </c>
      <c r="AK432" s="12">
        <f t="shared" si="196"/>
        <v>1.0815990800000037</v>
      </c>
      <c r="AL432" s="12">
        <f t="shared" si="197"/>
        <v>-1.094799160000008</v>
      </c>
      <c r="AM432" s="7" t="str">
        <f t="shared" si="198"/>
        <v/>
      </c>
      <c r="AN432" s="7" t="str">
        <f t="shared" si="199"/>
        <v/>
      </c>
      <c r="AO432" s="12">
        <f t="shared" ref="AO432:AO495" si="205">Z432-AA432</f>
        <v>0.94097024987179623</v>
      </c>
      <c r="AP432" s="12">
        <f t="shared" ref="AP432:AP495" si="206">AA431-Z431</f>
        <v>-1.1659114058075204</v>
      </c>
      <c r="AQ432" s="7" t="str">
        <f t="shared" si="200"/>
        <v/>
      </c>
      <c r="AR432" s="7" t="str">
        <f t="shared" si="201"/>
        <v/>
      </c>
      <c r="AS432" s="12">
        <f t="shared" ref="AS432:AS495" si="207">AE432-AF432</f>
        <v>1.0120004400000084</v>
      </c>
      <c r="AT432" s="12">
        <f t="shared" ref="AT432:AT495" si="208">AF431-AE431</f>
        <v>-0.84159908000000883</v>
      </c>
      <c r="AU432" s="7" t="str">
        <f t="shared" si="202"/>
        <v/>
      </c>
      <c r="AV432" s="7" t="str">
        <f t="shared" si="203"/>
        <v/>
      </c>
    </row>
    <row r="433" spans="12:48" x14ac:dyDescent="0.25">
      <c r="L433" s="11">
        <v>43363</v>
      </c>
      <c r="M433" s="7">
        <v>71.389999000000003</v>
      </c>
      <c r="N433" s="7">
        <v>71.809997999999993</v>
      </c>
      <c r="O433" s="7">
        <v>70.730002999999996</v>
      </c>
      <c r="P433" s="7">
        <v>70.800003000000004</v>
      </c>
      <c r="Q433" s="7">
        <v>125208</v>
      </c>
      <c r="R433" s="12">
        <f t="shared" si="184"/>
        <v>70.800003000000004</v>
      </c>
      <c r="S433" s="12">
        <v>70.41851097833856</v>
      </c>
      <c r="T433" s="12">
        <v>71.800003000000004</v>
      </c>
      <c r="U433" s="12">
        <f t="shared" si="204"/>
        <v>69.934001199999997</v>
      </c>
      <c r="V433" s="12">
        <f t="shared" si="191"/>
        <v>68.642000760000002</v>
      </c>
      <c r="W433" s="7" t="str">
        <f t="shared" si="185"/>
        <v/>
      </c>
      <c r="X433" s="12">
        <f t="shared" si="192"/>
        <v>68.529999000000004</v>
      </c>
      <c r="Y433" s="13" t="str">
        <f t="shared" ref="Y433:Y496" si="209">IF(W432="SELL",X433/X432-1,IF(W432="BUY",1-X433/X432,""))</f>
        <v/>
      </c>
      <c r="Z433" s="12">
        <f t="shared" si="186"/>
        <v>70.137749062397162</v>
      </c>
      <c r="AA433" s="12">
        <f t="shared" si="193"/>
        <v>69.221910768008286</v>
      </c>
      <c r="AB433" s="7" t="str">
        <f t="shared" si="194"/>
        <v/>
      </c>
      <c r="AC433" s="12">
        <f t="shared" si="188"/>
        <v>68.720000999999996</v>
      </c>
      <c r="AD433" s="13" t="str">
        <f t="shared" ref="AD433:AD496" si="210">IF(AB432="SELL",AC433/AC432-1,IF(AB432="BUY",1-AC433/AC432,""))</f>
        <v/>
      </c>
      <c r="AE433" s="12">
        <f t="shared" si="187"/>
        <v>69.892001399999998</v>
      </c>
      <c r="AF433" s="12">
        <f t="shared" si="190"/>
        <v>68.734800760000013</v>
      </c>
      <c r="AG433" s="7" t="str">
        <f t="shared" si="195"/>
        <v/>
      </c>
      <c r="AH433" s="12">
        <f t="shared" si="189"/>
        <v>68.720000999999996</v>
      </c>
      <c r="AI433" s="13" t="str">
        <f t="shared" si="183"/>
        <v/>
      </c>
      <c r="AK433" s="12">
        <f t="shared" si="196"/>
        <v>1.2920004399999954</v>
      </c>
      <c r="AL433" s="12">
        <f t="shared" si="197"/>
        <v>-1.0815990800000037</v>
      </c>
      <c r="AM433" s="7" t="str">
        <f t="shared" si="198"/>
        <v/>
      </c>
      <c r="AN433" s="7" t="str">
        <f t="shared" si="199"/>
        <v/>
      </c>
      <c r="AO433" s="12">
        <f t="shared" si="205"/>
        <v>0.91583829438887676</v>
      </c>
      <c r="AP433" s="12">
        <f t="shared" si="206"/>
        <v>-0.94097024987179623</v>
      </c>
      <c r="AQ433" s="7" t="str">
        <f t="shared" si="200"/>
        <v/>
      </c>
      <c r="AR433" s="7" t="str">
        <f t="shared" si="201"/>
        <v/>
      </c>
      <c r="AS433" s="12">
        <f t="shared" si="207"/>
        <v>1.157200639999985</v>
      </c>
      <c r="AT433" s="12">
        <f t="shared" si="208"/>
        <v>-1.0120004400000084</v>
      </c>
      <c r="AU433" s="7" t="str">
        <f t="shared" si="202"/>
        <v/>
      </c>
      <c r="AV433" s="7" t="str">
        <f t="shared" si="203"/>
        <v/>
      </c>
    </row>
    <row r="434" spans="12:48" x14ac:dyDescent="0.25">
      <c r="L434" s="11">
        <v>43364</v>
      </c>
      <c r="M434" s="7">
        <v>70.199996999999996</v>
      </c>
      <c r="N434" s="7">
        <v>71.800003000000004</v>
      </c>
      <c r="O434" s="7">
        <v>69.980002999999996</v>
      </c>
      <c r="P434" s="7">
        <v>70.779999000000004</v>
      </c>
      <c r="Q434" s="7">
        <v>607520</v>
      </c>
      <c r="R434" s="12">
        <f t="shared" si="184"/>
        <v>70.779999000000004</v>
      </c>
      <c r="S434" s="12">
        <v>70.855536954932546</v>
      </c>
      <c r="T434" s="12">
        <v>69.779999000000004</v>
      </c>
      <c r="U434" s="12">
        <f t="shared" si="204"/>
        <v>70.292001400000004</v>
      </c>
      <c r="V434" s="12">
        <f t="shared" si="191"/>
        <v>68.854800760000003</v>
      </c>
      <c r="W434" s="7" t="str">
        <f t="shared" si="185"/>
        <v/>
      </c>
      <c r="X434" s="12">
        <f t="shared" si="192"/>
        <v>68.529999000000004</v>
      </c>
      <c r="Y434" s="13" t="str">
        <f t="shared" si="209"/>
        <v/>
      </c>
      <c r="Z434" s="12">
        <f t="shared" si="186"/>
        <v>71.137279522161649</v>
      </c>
      <c r="AA434" s="12">
        <f t="shared" si="193"/>
        <v>69.455575285324812</v>
      </c>
      <c r="AB434" s="7" t="str">
        <f t="shared" si="194"/>
        <v/>
      </c>
      <c r="AC434" s="12">
        <f t="shared" si="188"/>
        <v>68.720000999999996</v>
      </c>
      <c r="AD434" s="13" t="str">
        <f t="shared" si="210"/>
        <v/>
      </c>
      <c r="AE434" s="12">
        <f t="shared" si="187"/>
        <v>70.726000999999997</v>
      </c>
      <c r="AF434" s="12">
        <f t="shared" si="190"/>
        <v>69.021600680000006</v>
      </c>
      <c r="AG434" s="7" t="str">
        <f t="shared" si="195"/>
        <v/>
      </c>
      <c r="AH434" s="12">
        <f t="shared" si="189"/>
        <v>68.720000999999996</v>
      </c>
      <c r="AI434" s="13" t="str">
        <f t="shared" si="183"/>
        <v/>
      </c>
      <c r="AK434" s="12">
        <f t="shared" si="196"/>
        <v>1.4372006400000004</v>
      </c>
      <c r="AL434" s="12">
        <f t="shared" si="197"/>
        <v>-1.2920004399999954</v>
      </c>
      <c r="AM434" s="7" t="str">
        <f t="shared" si="198"/>
        <v/>
      </c>
      <c r="AN434" s="7" t="str">
        <f t="shared" si="199"/>
        <v/>
      </c>
      <c r="AO434" s="12">
        <f t="shared" si="205"/>
        <v>1.6817042368368362</v>
      </c>
      <c r="AP434" s="12">
        <f t="shared" si="206"/>
        <v>-0.91583829438887676</v>
      </c>
      <c r="AQ434" s="7" t="str">
        <f t="shared" si="200"/>
        <v/>
      </c>
      <c r="AR434" s="7" t="str">
        <f t="shared" si="201"/>
        <v/>
      </c>
      <c r="AS434" s="12">
        <f t="shared" si="207"/>
        <v>1.7044003199999906</v>
      </c>
      <c r="AT434" s="12">
        <f t="shared" si="208"/>
        <v>-1.157200639999985</v>
      </c>
      <c r="AU434" s="7" t="str">
        <f t="shared" si="202"/>
        <v/>
      </c>
      <c r="AV434" s="7" t="str">
        <f t="shared" si="203"/>
        <v/>
      </c>
    </row>
    <row r="435" spans="12:48" x14ac:dyDescent="0.25">
      <c r="L435" s="11">
        <v>43367</v>
      </c>
      <c r="M435" s="7">
        <v>71.139999000000003</v>
      </c>
      <c r="N435" s="7">
        <v>72.739998</v>
      </c>
      <c r="O435" s="7">
        <v>71.139999000000003</v>
      </c>
      <c r="P435" s="7">
        <v>72.080001999999993</v>
      </c>
      <c r="Q435" s="7">
        <v>855943</v>
      </c>
      <c r="R435" s="12">
        <f t="shared" si="184"/>
        <v>72.080001999999993</v>
      </c>
      <c r="S435" s="12">
        <v>71.975411087605252</v>
      </c>
      <c r="T435" s="12">
        <v>72.080001999999993</v>
      </c>
      <c r="U435" s="12">
        <f t="shared" si="204"/>
        <v>70.926000999999999</v>
      </c>
      <c r="V435" s="12">
        <f t="shared" si="191"/>
        <v>69.101600680000004</v>
      </c>
      <c r="W435" s="7" t="str">
        <f t="shared" si="185"/>
        <v/>
      </c>
      <c r="X435" s="12">
        <f t="shared" si="192"/>
        <v>68.529999000000004</v>
      </c>
      <c r="Y435" s="13" t="str">
        <f t="shared" si="209"/>
        <v/>
      </c>
      <c r="Z435" s="12">
        <f t="shared" si="186"/>
        <v>71.664246013901447</v>
      </c>
      <c r="AA435" s="12">
        <f t="shared" si="193"/>
        <v>69.674559427181023</v>
      </c>
      <c r="AB435" s="7" t="str">
        <f t="shared" si="194"/>
        <v/>
      </c>
      <c r="AC435" s="12">
        <f t="shared" si="188"/>
        <v>68.720000999999996</v>
      </c>
      <c r="AD435" s="13" t="str">
        <f t="shared" si="210"/>
        <v/>
      </c>
      <c r="AE435" s="12">
        <f t="shared" si="187"/>
        <v>71.412001200000006</v>
      </c>
      <c r="AF435" s="12">
        <f t="shared" si="190"/>
        <v>69.295600640000004</v>
      </c>
      <c r="AG435" s="7" t="str">
        <f t="shared" si="195"/>
        <v/>
      </c>
      <c r="AH435" s="12">
        <f t="shared" si="189"/>
        <v>68.720000999999996</v>
      </c>
      <c r="AI435" s="13" t="str">
        <f t="shared" si="183"/>
        <v/>
      </c>
      <c r="AK435" s="12">
        <f t="shared" si="196"/>
        <v>1.8244003199999952</v>
      </c>
      <c r="AL435" s="12">
        <f t="shared" si="197"/>
        <v>-1.4372006400000004</v>
      </c>
      <c r="AM435" s="7" t="str">
        <f t="shared" si="198"/>
        <v/>
      </c>
      <c r="AN435" s="7" t="str">
        <f t="shared" si="199"/>
        <v/>
      </c>
      <c r="AO435" s="12">
        <f t="shared" si="205"/>
        <v>1.9896865867204241</v>
      </c>
      <c r="AP435" s="12">
        <f t="shared" si="206"/>
        <v>-1.6817042368368362</v>
      </c>
      <c r="AQ435" s="7" t="str">
        <f t="shared" si="200"/>
        <v/>
      </c>
      <c r="AR435" s="7" t="str">
        <f t="shared" si="201"/>
        <v/>
      </c>
      <c r="AS435" s="12">
        <f t="shared" si="207"/>
        <v>2.1164005600000024</v>
      </c>
      <c r="AT435" s="12">
        <f t="shared" si="208"/>
        <v>-1.7044003199999906</v>
      </c>
      <c r="AU435" s="7" t="str">
        <f t="shared" si="202"/>
        <v/>
      </c>
      <c r="AV435" s="7" t="str">
        <f t="shared" si="203"/>
        <v/>
      </c>
    </row>
    <row r="436" spans="12:48" x14ac:dyDescent="0.25">
      <c r="L436" s="11">
        <v>43368</v>
      </c>
      <c r="M436" s="7">
        <v>72.25</v>
      </c>
      <c r="N436" s="7">
        <v>72.779999000000004</v>
      </c>
      <c r="O436" s="7">
        <v>71.889999000000003</v>
      </c>
      <c r="P436" s="7">
        <v>72.279999000000004</v>
      </c>
      <c r="Q436" s="7">
        <v>576894</v>
      </c>
      <c r="R436" s="12">
        <f t="shared" si="184"/>
        <v>72.279999000000004</v>
      </c>
      <c r="S436" s="12">
        <v>73.45585298097005</v>
      </c>
      <c r="T436" s="12">
        <v>73.279999000000004</v>
      </c>
      <c r="U436" s="12">
        <f t="shared" si="204"/>
        <v>71.412001200000006</v>
      </c>
      <c r="V436" s="12">
        <f t="shared" si="191"/>
        <v>69.335600639999996</v>
      </c>
      <c r="W436" s="7" t="str">
        <f t="shared" si="185"/>
        <v/>
      </c>
      <c r="X436" s="12">
        <f t="shared" si="192"/>
        <v>68.529999000000004</v>
      </c>
      <c r="Y436" s="13" t="str">
        <f t="shared" si="209"/>
        <v/>
      </c>
      <c r="Z436" s="12">
        <f t="shared" si="186"/>
        <v>71.574532392171562</v>
      </c>
      <c r="AA436" s="12">
        <f t="shared" si="193"/>
        <v>69.806376584758681</v>
      </c>
      <c r="AB436" s="7" t="str">
        <f t="shared" si="194"/>
        <v/>
      </c>
      <c r="AC436" s="12">
        <f t="shared" si="188"/>
        <v>68.720000999999996</v>
      </c>
      <c r="AD436" s="13" t="str">
        <f t="shared" si="210"/>
        <v/>
      </c>
      <c r="AE436" s="12">
        <f t="shared" si="187"/>
        <v>71.902000600000008</v>
      </c>
      <c r="AF436" s="12">
        <f t="shared" si="190"/>
        <v>69.46440072</v>
      </c>
      <c r="AG436" s="7" t="str">
        <f t="shared" si="195"/>
        <v/>
      </c>
      <c r="AH436" s="12">
        <f t="shared" si="189"/>
        <v>68.720000999999996</v>
      </c>
      <c r="AI436" s="13" t="str">
        <f t="shared" si="183"/>
        <v/>
      </c>
      <c r="AK436" s="12">
        <f t="shared" si="196"/>
        <v>2.0764005600000104</v>
      </c>
      <c r="AL436" s="12">
        <f t="shared" si="197"/>
        <v>-1.8244003199999952</v>
      </c>
      <c r="AM436" s="7" t="str">
        <f t="shared" si="198"/>
        <v/>
      </c>
      <c r="AN436" s="7" t="str">
        <f t="shared" si="199"/>
        <v/>
      </c>
      <c r="AO436" s="12">
        <f t="shared" si="205"/>
        <v>1.7681558074128816</v>
      </c>
      <c r="AP436" s="12">
        <f t="shared" si="206"/>
        <v>-1.9896865867204241</v>
      </c>
      <c r="AQ436" s="7" t="str">
        <f t="shared" si="200"/>
        <v/>
      </c>
      <c r="AR436" s="7" t="str">
        <f t="shared" si="201"/>
        <v/>
      </c>
      <c r="AS436" s="12">
        <f t="shared" si="207"/>
        <v>2.4375998800000076</v>
      </c>
      <c r="AT436" s="12">
        <f t="shared" si="208"/>
        <v>-2.1164005600000024</v>
      </c>
      <c r="AU436" s="7" t="str">
        <f t="shared" si="202"/>
        <v/>
      </c>
      <c r="AV436" s="7" t="str">
        <f t="shared" si="203"/>
        <v/>
      </c>
    </row>
    <row r="437" spans="12:48" x14ac:dyDescent="0.25">
      <c r="L437" s="11">
        <v>43369</v>
      </c>
      <c r="M437" s="7">
        <v>72.089995999999999</v>
      </c>
      <c r="N437" s="7">
        <v>72.379997000000003</v>
      </c>
      <c r="O437" s="7">
        <v>71.470000999999996</v>
      </c>
      <c r="P437" s="7">
        <v>71.569999999999993</v>
      </c>
      <c r="Q437" s="7">
        <v>551280</v>
      </c>
      <c r="R437" s="12">
        <f t="shared" si="184"/>
        <v>71.569999999999993</v>
      </c>
      <c r="S437" s="12">
        <v>71.167349959011332</v>
      </c>
      <c r="T437" s="12">
        <v>72.569999999999993</v>
      </c>
      <c r="U437" s="12">
        <f t="shared" si="204"/>
        <v>71.502000600000002</v>
      </c>
      <c r="V437" s="12">
        <f t="shared" si="191"/>
        <v>69.504400719999992</v>
      </c>
      <c r="W437" s="7" t="str">
        <f t="shared" si="185"/>
        <v/>
      </c>
      <c r="X437" s="12">
        <f t="shared" si="192"/>
        <v>68.529999000000004</v>
      </c>
      <c r="Y437" s="13" t="str">
        <f t="shared" si="209"/>
        <v/>
      </c>
      <c r="Z437" s="12">
        <f t="shared" si="186"/>
        <v>72.046024419212614</v>
      </c>
      <c r="AA437" s="12">
        <f t="shared" si="193"/>
        <v>69.975719327247631</v>
      </c>
      <c r="AB437" s="7" t="str">
        <f t="shared" si="194"/>
        <v/>
      </c>
      <c r="AC437" s="12">
        <f t="shared" si="188"/>
        <v>68.720000999999996</v>
      </c>
      <c r="AD437" s="13" t="str">
        <f t="shared" si="210"/>
        <v/>
      </c>
      <c r="AE437" s="12">
        <f t="shared" si="187"/>
        <v>72.166000600000004</v>
      </c>
      <c r="AF437" s="12">
        <f t="shared" si="190"/>
        <v>69.634800800000008</v>
      </c>
      <c r="AG437" s="7" t="str">
        <f t="shared" si="195"/>
        <v/>
      </c>
      <c r="AH437" s="12">
        <f t="shared" si="189"/>
        <v>68.720000999999996</v>
      </c>
      <c r="AI437" s="13" t="str">
        <f t="shared" si="183"/>
        <v/>
      </c>
      <c r="AK437" s="12">
        <f t="shared" si="196"/>
        <v>1.9975998800000099</v>
      </c>
      <c r="AL437" s="12">
        <f t="shared" si="197"/>
        <v>-2.0764005600000104</v>
      </c>
      <c r="AM437" s="7" t="str">
        <f t="shared" si="198"/>
        <v/>
      </c>
      <c r="AN437" s="7" t="str">
        <f t="shared" si="199"/>
        <v/>
      </c>
      <c r="AO437" s="12">
        <f t="shared" si="205"/>
        <v>2.0703050919649826</v>
      </c>
      <c r="AP437" s="12">
        <f t="shared" si="206"/>
        <v>-1.7681558074128816</v>
      </c>
      <c r="AQ437" s="7" t="str">
        <f t="shared" si="200"/>
        <v/>
      </c>
      <c r="AR437" s="7" t="str">
        <f t="shared" si="201"/>
        <v/>
      </c>
      <c r="AS437" s="12">
        <f t="shared" si="207"/>
        <v>2.531199799999996</v>
      </c>
      <c r="AT437" s="12">
        <f t="shared" si="208"/>
        <v>-2.4375998800000076</v>
      </c>
      <c r="AU437" s="7" t="str">
        <f t="shared" si="202"/>
        <v/>
      </c>
      <c r="AV437" s="7" t="str">
        <f t="shared" si="203"/>
        <v/>
      </c>
    </row>
    <row r="438" spans="12:48" x14ac:dyDescent="0.25">
      <c r="L438" s="11">
        <v>43370</v>
      </c>
      <c r="M438" s="7">
        <v>72.010002</v>
      </c>
      <c r="N438" s="7">
        <v>72.599997999999999</v>
      </c>
      <c r="O438" s="7">
        <v>71.709998999999996</v>
      </c>
      <c r="P438" s="7">
        <v>72.120002999999997</v>
      </c>
      <c r="Q438" s="7">
        <v>464463</v>
      </c>
      <c r="R438" s="12">
        <f t="shared" si="184"/>
        <v>72.120002999999997</v>
      </c>
      <c r="S438" s="12">
        <v>72.775971113543903</v>
      </c>
      <c r="T438" s="12">
        <v>73.120002999999997</v>
      </c>
      <c r="U438" s="12">
        <f t="shared" si="204"/>
        <v>71.766000600000012</v>
      </c>
      <c r="V438" s="12">
        <f t="shared" si="191"/>
        <v>69.6748008</v>
      </c>
      <c r="W438" s="7" t="str">
        <f t="shared" si="185"/>
        <v/>
      </c>
      <c r="X438" s="12">
        <f t="shared" si="192"/>
        <v>68.529999000000004</v>
      </c>
      <c r="Y438" s="13" t="str">
        <f t="shared" si="209"/>
        <v/>
      </c>
      <c r="Z438" s="12">
        <f t="shared" si="186"/>
        <v>72.423573670039119</v>
      </c>
      <c r="AA438" s="12">
        <f t="shared" si="193"/>
        <v>70.128442896666087</v>
      </c>
      <c r="AB438" s="7" t="str">
        <f t="shared" si="194"/>
        <v/>
      </c>
      <c r="AC438" s="12">
        <f t="shared" si="188"/>
        <v>68.720000999999996</v>
      </c>
      <c r="AD438" s="13" t="str">
        <f t="shared" si="210"/>
        <v/>
      </c>
      <c r="AE438" s="12">
        <f t="shared" si="187"/>
        <v>72.660000800000006</v>
      </c>
      <c r="AF438" s="12">
        <f t="shared" si="190"/>
        <v>69.811600720000001</v>
      </c>
      <c r="AG438" s="7" t="str">
        <f t="shared" si="195"/>
        <v/>
      </c>
      <c r="AH438" s="12">
        <f t="shared" si="189"/>
        <v>68.720000999999996</v>
      </c>
      <c r="AI438" s="13" t="str">
        <f t="shared" si="183"/>
        <v/>
      </c>
      <c r="AK438" s="12">
        <f t="shared" si="196"/>
        <v>2.0911998000000125</v>
      </c>
      <c r="AL438" s="12">
        <f t="shared" si="197"/>
        <v>-1.9975998800000099</v>
      </c>
      <c r="AM438" s="7" t="str">
        <f t="shared" si="198"/>
        <v/>
      </c>
      <c r="AN438" s="7" t="str">
        <f t="shared" si="199"/>
        <v/>
      </c>
      <c r="AO438" s="12">
        <f t="shared" si="205"/>
        <v>2.2951307733730317</v>
      </c>
      <c r="AP438" s="12">
        <f t="shared" si="206"/>
        <v>-2.0703050919649826</v>
      </c>
      <c r="AQ438" s="7" t="str">
        <f t="shared" si="200"/>
        <v/>
      </c>
      <c r="AR438" s="7" t="str">
        <f t="shared" si="201"/>
        <v/>
      </c>
      <c r="AS438" s="12">
        <f t="shared" si="207"/>
        <v>2.8484000800000047</v>
      </c>
      <c r="AT438" s="12">
        <f t="shared" si="208"/>
        <v>-2.531199799999996</v>
      </c>
      <c r="AU438" s="7" t="str">
        <f t="shared" si="202"/>
        <v/>
      </c>
      <c r="AV438" s="7" t="str">
        <f t="shared" si="203"/>
        <v/>
      </c>
    </row>
    <row r="439" spans="12:48" x14ac:dyDescent="0.25">
      <c r="L439" s="11">
        <v>43371</v>
      </c>
      <c r="M439" s="7">
        <v>72.180000000000007</v>
      </c>
      <c r="N439" s="7">
        <v>73.730002999999996</v>
      </c>
      <c r="O439" s="7">
        <v>71.879997000000003</v>
      </c>
      <c r="P439" s="7">
        <v>73.25</v>
      </c>
      <c r="Q439" s="7">
        <v>454549</v>
      </c>
      <c r="R439" s="12">
        <f t="shared" si="184"/>
        <v>73.25</v>
      </c>
      <c r="S439" s="12">
        <v>72.743283209065069</v>
      </c>
      <c r="T439" s="12">
        <v>72.25</v>
      </c>
      <c r="U439" s="12">
        <f t="shared" si="204"/>
        <v>72.2600008</v>
      </c>
      <c r="V439" s="12">
        <f t="shared" si="191"/>
        <v>69.89160072</v>
      </c>
      <c r="W439" s="7" t="str">
        <f t="shared" si="185"/>
        <v/>
      </c>
      <c r="X439" s="12">
        <f t="shared" si="192"/>
        <v>68.529999000000004</v>
      </c>
      <c r="Y439" s="13" t="str">
        <f t="shared" si="209"/>
        <v/>
      </c>
      <c r="Z439" s="12">
        <f t="shared" si="186"/>
        <v>73.358851088266988</v>
      </c>
      <c r="AA439" s="12">
        <f t="shared" si="193"/>
        <v>70.451920469901125</v>
      </c>
      <c r="AB439" s="7" t="str">
        <f t="shared" si="194"/>
        <v/>
      </c>
      <c r="AC439" s="12">
        <f t="shared" si="188"/>
        <v>68.720000999999996</v>
      </c>
      <c r="AD439" s="13" t="str">
        <f t="shared" si="210"/>
        <v/>
      </c>
      <c r="AE439" s="12">
        <f t="shared" si="187"/>
        <v>73.304001</v>
      </c>
      <c r="AF439" s="12">
        <f t="shared" si="190"/>
        <v>70.074800800000006</v>
      </c>
      <c r="AG439" s="7" t="str">
        <f t="shared" si="195"/>
        <v/>
      </c>
      <c r="AH439" s="12">
        <f t="shared" si="189"/>
        <v>68.720000999999996</v>
      </c>
      <c r="AI439" s="13" t="str">
        <f t="shared" si="183"/>
        <v/>
      </c>
      <c r="AK439" s="12">
        <f t="shared" si="196"/>
        <v>2.3684000800000007</v>
      </c>
      <c r="AL439" s="12">
        <f t="shared" si="197"/>
        <v>-2.0911998000000125</v>
      </c>
      <c r="AM439" s="7" t="str">
        <f t="shared" si="198"/>
        <v/>
      </c>
      <c r="AN439" s="7" t="str">
        <f t="shared" si="199"/>
        <v/>
      </c>
      <c r="AO439" s="12">
        <f t="shared" si="205"/>
        <v>2.9069306183658625</v>
      </c>
      <c r="AP439" s="12">
        <f t="shared" si="206"/>
        <v>-2.2951307733730317</v>
      </c>
      <c r="AQ439" s="7" t="str">
        <f t="shared" si="200"/>
        <v/>
      </c>
      <c r="AR439" s="7" t="str">
        <f t="shared" si="201"/>
        <v/>
      </c>
      <c r="AS439" s="12">
        <f t="shared" si="207"/>
        <v>3.229200199999994</v>
      </c>
      <c r="AT439" s="12">
        <f t="shared" si="208"/>
        <v>-2.8484000800000047</v>
      </c>
      <c r="AU439" s="7" t="str">
        <f t="shared" si="202"/>
        <v/>
      </c>
      <c r="AV439" s="7" t="str">
        <f t="shared" si="203"/>
        <v/>
      </c>
    </row>
    <row r="440" spans="12:48" x14ac:dyDescent="0.25">
      <c r="L440" s="11">
        <v>43374</v>
      </c>
      <c r="M440" s="7">
        <v>73.290001000000004</v>
      </c>
      <c r="N440" s="7">
        <v>75.769997000000004</v>
      </c>
      <c r="O440" s="7">
        <v>72.949996999999996</v>
      </c>
      <c r="P440" s="7">
        <v>75.300003000000004</v>
      </c>
      <c r="Q440" s="7">
        <v>544047</v>
      </c>
      <c r="R440" s="12">
        <f t="shared" si="184"/>
        <v>75.300003000000004</v>
      </c>
      <c r="S440" s="12">
        <v>76.651798178744571</v>
      </c>
      <c r="T440" s="12">
        <v>75.300003000000004</v>
      </c>
      <c r="U440" s="12">
        <f t="shared" si="204"/>
        <v>72.904001000000008</v>
      </c>
      <c r="V440" s="12">
        <f t="shared" si="191"/>
        <v>70.154800800000004</v>
      </c>
      <c r="W440" s="7" t="str">
        <f t="shared" si="185"/>
        <v/>
      </c>
      <c r="X440" s="12">
        <f t="shared" si="192"/>
        <v>68.529999000000004</v>
      </c>
      <c r="Y440" s="13" t="str">
        <f t="shared" si="209"/>
        <v/>
      </c>
      <c r="Z440" s="12">
        <f t="shared" si="186"/>
        <v>73.600289976800141</v>
      </c>
      <c r="AA440" s="12">
        <f t="shared" si="193"/>
        <v>70.623023730126846</v>
      </c>
      <c r="AB440" s="7" t="str">
        <f t="shared" si="194"/>
        <v/>
      </c>
      <c r="AC440" s="12">
        <f t="shared" si="188"/>
        <v>68.720000999999996</v>
      </c>
      <c r="AD440" s="13" t="str">
        <f t="shared" si="210"/>
        <v/>
      </c>
      <c r="AE440" s="12">
        <f t="shared" si="187"/>
        <v>73.894001799999998</v>
      </c>
      <c r="AF440" s="12">
        <f t="shared" si="190"/>
        <v>70.329200799999995</v>
      </c>
      <c r="AG440" s="7" t="str">
        <f t="shared" si="195"/>
        <v/>
      </c>
      <c r="AH440" s="12">
        <f t="shared" si="189"/>
        <v>68.720000999999996</v>
      </c>
      <c r="AI440" s="13" t="str">
        <f t="shared" si="183"/>
        <v/>
      </c>
      <c r="AK440" s="12">
        <f t="shared" si="196"/>
        <v>2.7492002000000042</v>
      </c>
      <c r="AL440" s="12">
        <f t="shared" si="197"/>
        <v>-2.3684000800000007</v>
      </c>
      <c r="AM440" s="7" t="str">
        <f t="shared" si="198"/>
        <v/>
      </c>
      <c r="AN440" s="7" t="str">
        <f t="shared" si="199"/>
        <v/>
      </c>
      <c r="AO440" s="12">
        <f t="shared" si="205"/>
        <v>2.9772662466732953</v>
      </c>
      <c r="AP440" s="12">
        <f t="shared" si="206"/>
        <v>-2.9069306183658625</v>
      </c>
      <c r="AQ440" s="7" t="str">
        <f t="shared" si="200"/>
        <v/>
      </c>
      <c r="AR440" s="7" t="str">
        <f t="shared" si="201"/>
        <v/>
      </c>
      <c r="AS440" s="12">
        <f t="shared" si="207"/>
        <v>3.5648010000000028</v>
      </c>
      <c r="AT440" s="12">
        <f t="shared" si="208"/>
        <v>-3.229200199999994</v>
      </c>
      <c r="AU440" s="7" t="str">
        <f t="shared" si="202"/>
        <v/>
      </c>
      <c r="AV440" s="7" t="str">
        <f t="shared" si="203"/>
        <v/>
      </c>
    </row>
    <row r="441" spans="12:48" x14ac:dyDescent="0.25">
      <c r="L441" s="11">
        <v>43375</v>
      </c>
      <c r="M441" s="7">
        <v>75.419998000000007</v>
      </c>
      <c r="N441" s="7">
        <v>75.910004000000001</v>
      </c>
      <c r="O441" s="7">
        <v>74.930000000000007</v>
      </c>
      <c r="P441" s="7">
        <v>75.230002999999996</v>
      </c>
      <c r="Q441" s="7">
        <v>601451</v>
      </c>
      <c r="R441" s="12">
        <f t="shared" si="184"/>
        <v>75.230002999999996</v>
      </c>
      <c r="S441" s="12">
        <v>74.663047423635817</v>
      </c>
      <c r="T441" s="12">
        <v>76.230002999999996</v>
      </c>
      <c r="U441" s="12">
        <f t="shared" si="204"/>
        <v>73.494001800000007</v>
      </c>
      <c r="V441" s="12">
        <f t="shared" si="191"/>
        <v>70.409200799999994</v>
      </c>
      <c r="W441" s="7" t="str">
        <f t="shared" si="185"/>
        <v/>
      </c>
      <c r="X441" s="12">
        <f t="shared" si="192"/>
        <v>68.529999000000004</v>
      </c>
      <c r="Y441" s="13" t="str">
        <f t="shared" si="209"/>
        <v/>
      </c>
      <c r="Z441" s="12">
        <f t="shared" si="186"/>
        <v>74.651130506339172</v>
      </c>
      <c r="AA441" s="12">
        <f t="shared" si="193"/>
        <v>70.946809098375795</v>
      </c>
      <c r="AB441" s="7" t="str">
        <f t="shared" si="194"/>
        <v/>
      </c>
      <c r="AC441" s="12">
        <f t="shared" si="188"/>
        <v>68.720000999999996</v>
      </c>
      <c r="AD441" s="13" t="str">
        <f t="shared" si="210"/>
        <v/>
      </c>
      <c r="AE441" s="12">
        <f t="shared" si="187"/>
        <v>74.462002600000005</v>
      </c>
      <c r="AF441" s="12">
        <f t="shared" si="190"/>
        <v>70.644401000000002</v>
      </c>
      <c r="AG441" s="7" t="str">
        <f t="shared" si="195"/>
        <v/>
      </c>
      <c r="AH441" s="12">
        <f t="shared" si="189"/>
        <v>68.720000999999996</v>
      </c>
      <c r="AI441" s="13" t="str">
        <f t="shared" si="183"/>
        <v/>
      </c>
      <c r="AK441" s="12">
        <f t="shared" si="196"/>
        <v>3.084801000000013</v>
      </c>
      <c r="AL441" s="12">
        <f t="shared" si="197"/>
        <v>-2.7492002000000042</v>
      </c>
      <c r="AM441" s="7" t="str">
        <f t="shared" si="198"/>
        <v/>
      </c>
      <c r="AN441" s="7" t="str">
        <f t="shared" si="199"/>
        <v/>
      </c>
      <c r="AO441" s="12">
        <f t="shared" si="205"/>
        <v>3.7043214079633771</v>
      </c>
      <c r="AP441" s="12">
        <f t="shared" si="206"/>
        <v>-2.9772662466732953</v>
      </c>
      <c r="AQ441" s="7" t="str">
        <f t="shared" si="200"/>
        <v/>
      </c>
      <c r="AR441" s="7" t="str">
        <f t="shared" si="201"/>
        <v/>
      </c>
      <c r="AS441" s="12">
        <f t="shared" si="207"/>
        <v>3.8176016000000033</v>
      </c>
      <c r="AT441" s="12">
        <f t="shared" si="208"/>
        <v>-3.5648010000000028</v>
      </c>
      <c r="AU441" s="7" t="str">
        <f t="shared" si="202"/>
        <v/>
      </c>
      <c r="AV441" s="7" t="str">
        <f t="shared" si="203"/>
        <v/>
      </c>
    </row>
    <row r="442" spans="12:48" x14ac:dyDescent="0.25">
      <c r="L442" s="11">
        <v>43376</v>
      </c>
      <c r="M442" s="7">
        <v>75.120002999999997</v>
      </c>
      <c r="N442" s="7">
        <v>76.900002000000001</v>
      </c>
      <c r="O442" s="7">
        <v>74.300003000000004</v>
      </c>
      <c r="P442" s="7">
        <v>76.410004000000001</v>
      </c>
      <c r="Q442" s="7">
        <v>463615</v>
      </c>
      <c r="R442" s="12">
        <f t="shared" si="184"/>
        <v>76.410004000000001</v>
      </c>
      <c r="S442" s="12">
        <v>76.421552606706484</v>
      </c>
      <c r="T442" s="12">
        <v>75.410004000000001</v>
      </c>
      <c r="U442" s="12">
        <f t="shared" si="204"/>
        <v>74.462002600000005</v>
      </c>
      <c r="V442" s="12">
        <f t="shared" si="191"/>
        <v>70.724401</v>
      </c>
      <c r="W442" s="7" t="str">
        <f t="shared" si="185"/>
        <v/>
      </c>
      <c r="X442" s="12">
        <f t="shared" si="192"/>
        <v>68.529999000000004</v>
      </c>
      <c r="Y442" s="13" t="str">
        <f t="shared" si="209"/>
        <v/>
      </c>
      <c r="Z442" s="12">
        <f t="shared" si="186"/>
        <v>74.99957819299037</v>
      </c>
      <c r="AA442" s="12">
        <f t="shared" si="193"/>
        <v>71.160831215067077</v>
      </c>
      <c r="AB442" s="7" t="str">
        <f t="shared" si="194"/>
        <v/>
      </c>
      <c r="AC442" s="12">
        <f t="shared" si="188"/>
        <v>68.720000999999996</v>
      </c>
      <c r="AD442" s="13" t="str">
        <f t="shared" si="210"/>
        <v/>
      </c>
      <c r="AE442" s="12">
        <f t="shared" si="187"/>
        <v>74.904002399999996</v>
      </c>
      <c r="AF442" s="12">
        <f t="shared" si="190"/>
        <v>70.837200999999993</v>
      </c>
      <c r="AG442" s="7" t="str">
        <f t="shared" si="195"/>
        <v/>
      </c>
      <c r="AH442" s="12">
        <f t="shared" si="189"/>
        <v>68.720000999999996</v>
      </c>
      <c r="AI442" s="13" t="str">
        <f t="shared" si="183"/>
        <v/>
      </c>
      <c r="AK442" s="12">
        <f t="shared" si="196"/>
        <v>3.737601600000005</v>
      </c>
      <c r="AL442" s="12">
        <f t="shared" si="197"/>
        <v>-3.084801000000013</v>
      </c>
      <c r="AM442" s="7" t="str">
        <f t="shared" si="198"/>
        <v/>
      </c>
      <c r="AN442" s="7" t="str">
        <f t="shared" si="199"/>
        <v/>
      </c>
      <c r="AO442" s="12">
        <f t="shared" si="205"/>
        <v>3.838746977923293</v>
      </c>
      <c r="AP442" s="12">
        <f t="shared" si="206"/>
        <v>-3.7043214079633771</v>
      </c>
      <c r="AQ442" s="7" t="str">
        <f t="shared" si="200"/>
        <v/>
      </c>
      <c r="AR442" s="7" t="str">
        <f t="shared" si="201"/>
        <v/>
      </c>
      <c r="AS442" s="12">
        <f t="shared" si="207"/>
        <v>4.0668014000000028</v>
      </c>
      <c r="AT442" s="12">
        <f t="shared" si="208"/>
        <v>-3.8176016000000033</v>
      </c>
      <c r="AU442" s="7" t="str">
        <f t="shared" si="202"/>
        <v/>
      </c>
      <c r="AV442" s="7" t="str">
        <f t="shared" si="203"/>
        <v/>
      </c>
    </row>
    <row r="443" spans="12:48" x14ac:dyDescent="0.25">
      <c r="L443" s="11">
        <v>43377</v>
      </c>
      <c r="M443" s="7">
        <v>76.180000000000007</v>
      </c>
      <c r="N443" s="7">
        <v>76.470000999999996</v>
      </c>
      <c r="O443" s="7">
        <v>73.879997000000003</v>
      </c>
      <c r="P443" s="7">
        <v>74.330001999999993</v>
      </c>
      <c r="Q443" s="7">
        <v>698817</v>
      </c>
      <c r="R443" s="12">
        <f t="shared" si="184"/>
        <v>74.330001999999993</v>
      </c>
      <c r="S443" s="12">
        <v>74.518209546799937</v>
      </c>
      <c r="T443" s="12">
        <v>75.330001999999993</v>
      </c>
      <c r="U443" s="12">
        <f t="shared" si="204"/>
        <v>74.904002399999996</v>
      </c>
      <c r="V443" s="12">
        <f t="shared" si="191"/>
        <v>70.917200999999991</v>
      </c>
      <c r="W443" s="7" t="str">
        <f t="shared" si="185"/>
        <v/>
      </c>
      <c r="X443" s="12">
        <f t="shared" si="192"/>
        <v>68.529999000000004</v>
      </c>
      <c r="Y443" s="13" t="str">
        <f t="shared" si="209"/>
        <v/>
      </c>
      <c r="Z443" s="12">
        <f t="shared" si="186"/>
        <v>75.174597657411113</v>
      </c>
      <c r="AA443" s="12">
        <f t="shared" si="193"/>
        <v>71.292647487117051</v>
      </c>
      <c r="AB443" s="7" t="str">
        <f t="shared" si="194"/>
        <v/>
      </c>
      <c r="AC443" s="12">
        <f t="shared" si="188"/>
        <v>68.720000999999996</v>
      </c>
      <c r="AD443" s="13" t="str">
        <f t="shared" si="210"/>
        <v/>
      </c>
      <c r="AE443" s="12">
        <f t="shared" si="187"/>
        <v>75.522001599999996</v>
      </c>
      <c r="AF443" s="12">
        <f t="shared" si="190"/>
        <v>71.080800839999995</v>
      </c>
      <c r="AG443" s="7" t="str">
        <f t="shared" si="195"/>
        <v/>
      </c>
      <c r="AH443" s="12">
        <f t="shared" si="189"/>
        <v>68.720000999999996</v>
      </c>
      <c r="AI443" s="13" t="str">
        <f t="shared" si="183"/>
        <v/>
      </c>
      <c r="AK443" s="12">
        <f t="shared" si="196"/>
        <v>3.9868014000000045</v>
      </c>
      <c r="AL443" s="12">
        <f t="shared" si="197"/>
        <v>-3.737601600000005</v>
      </c>
      <c r="AM443" s="7" t="str">
        <f t="shared" si="198"/>
        <v/>
      </c>
      <c r="AN443" s="7" t="str">
        <f t="shared" si="199"/>
        <v/>
      </c>
      <c r="AO443" s="12">
        <f t="shared" si="205"/>
        <v>3.8819501702940613</v>
      </c>
      <c r="AP443" s="12">
        <f t="shared" si="206"/>
        <v>-3.838746977923293</v>
      </c>
      <c r="AQ443" s="7" t="str">
        <f t="shared" si="200"/>
        <v/>
      </c>
      <c r="AR443" s="7" t="str">
        <f t="shared" si="201"/>
        <v/>
      </c>
      <c r="AS443" s="12">
        <f t="shared" si="207"/>
        <v>4.441200760000001</v>
      </c>
      <c r="AT443" s="12">
        <f t="shared" si="208"/>
        <v>-4.0668014000000028</v>
      </c>
      <c r="AU443" s="7" t="str">
        <f t="shared" si="202"/>
        <v/>
      </c>
      <c r="AV443" s="7" t="str">
        <f t="shared" si="203"/>
        <v/>
      </c>
    </row>
    <row r="444" spans="12:48" x14ac:dyDescent="0.25">
      <c r="L444" s="11">
        <v>43378</v>
      </c>
      <c r="M444" s="7">
        <v>74.669998000000007</v>
      </c>
      <c r="N444" s="7">
        <v>75.220000999999996</v>
      </c>
      <c r="O444" s="7">
        <v>73.839995999999999</v>
      </c>
      <c r="P444" s="7">
        <v>74.339995999999999</v>
      </c>
      <c r="Q444" s="7">
        <v>687949</v>
      </c>
      <c r="R444" s="12">
        <f t="shared" si="184"/>
        <v>74.339995999999999</v>
      </c>
      <c r="S444" s="12">
        <v>73.618380531168782</v>
      </c>
      <c r="T444" s="12">
        <v>75.339995999999999</v>
      </c>
      <c r="U444" s="12">
        <f t="shared" si="204"/>
        <v>75.122001600000004</v>
      </c>
      <c r="V444" s="12">
        <f t="shared" si="191"/>
        <v>71.080800839999995</v>
      </c>
      <c r="W444" s="7" t="str">
        <f t="shared" si="185"/>
        <v/>
      </c>
      <c r="X444" s="12">
        <f t="shared" si="192"/>
        <v>68.529999000000004</v>
      </c>
      <c r="Y444" s="13" t="str">
        <f t="shared" si="209"/>
        <v/>
      </c>
      <c r="Z444" s="12">
        <f t="shared" si="186"/>
        <v>74.619843226076654</v>
      </c>
      <c r="AA444" s="12">
        <f t="shared" si="193"/>
        <v>71.391998297297633</v>
      </c>
      <c r="AB444" s="7" t="str">
        <f t="shared" si="194"/>
        <v/>
      </c>
      <c r="AC444" s="12">
        <f t="shared" si="188"/>
        <v>68.720000999999996</v>
      </c>
      <c r="AD444" s="13" t="str">
        <f t="shared" si="210"/>
        <v/>
      </c>
      <c r="AE444" s="12">
        <f t="shared" si="187"/>
        <v>75.520001199999996</v>
      </c>
      <c r="AF444" s="12">
        <f t="shared" si="190"/>
        <v>71.260400759999996</v>
      </c>
      <c r="AG444" s="7" t="str">
        <f t="shared" si="195"/>
        <v/>
      </c>
      <c r="AH444" s="12">
        <f t="shared" si="189"/>
        <v>68.720000999999996</v>
      </c>
      <c r="AI444" s="13" t="str">
        <f t="shared" si="183"/>
        <v/>
      </c>
      <c r="AK444" s="12">
        <f t="shared" si="196"/>
        <v>4.0412007600000095</v>
      </c>
      <c r="AL444" s="12">
        <f t="shared" si="197"/>
        <v>-3.9868014000000045</v>
      </c>
      <c r="AM444" s="7" t="str">
        <f t="shared" si="198"/>
        <v/>
      </c>
      <c r="AN444" s="7" t="str">
        <f t="shared" si="199"/>
        <v/>
      </c>
      <c r="AO444" s="12">
        <f t="shared" si="205"/>
        <v>3.227844928779021</v>
      </c>
      <c r="AP444" s="12">
        <f t="shared" si="206"/>
        <v>-3.8819501702940613</v>
      </c>
      <c r="AQ444" s="7" t="str">
        <f t="shared" si="200"/>
        <v/>
      </c>
      <c r="AR444" s="7" t="str">
        <f t="shared" si="201"/>
        <v/>
      </c>
      <c r="AS444" s="12">
        <f t="shared" si="207"/>
        <v>4.2596004399999998</v>
      </c>
      <c r="AT444" s="12">
        <f t="shared" si="208"/>
        <v>-4.441200760000001</v>
      </c>
      <c r="AU444" s="7" t="str">
        <f t="shared" si="202"/>
        <v/>
      </c>
      <c r="AV444" s="7" t="str">
        <f t="shared" si="203"/>
        <v/>
      </c>
    </row>
    <row r="445" spans="12:48" x14ac:dyDescent="0.25">
      <c r="L445" s="11">
        <v>43381</v>
      </c>
      <c r="M445" s="7">
        <v>74.400002000000001</v>
      </c>
      <c r="N445" s="7">
        <v>74.580001999999993</v>
      </c>
      <c r="O445" s="7">
        <v>73.069999999999993</v>
      </c>
      <c r="P445" s="7">
        <v>74.290001000000004</v>
      </c>
      <c r="Q445" s="7">
        <v>613218</v>
      </c>
      <c r="R445" s="12">
        <f t="shared" si="184"/>
        <v>74.290001000000004</v>
      </c>
      <c r="S445" s="12">
        <v>73.878026022072305</v>
      </c>
      <c r="T445" s="12">
        <v>75.290001000000004</v>
      </c>
      <c r="U445" s="12">
        <f t="shared" si="204"/>
        <v>74.920001200000002</v>
      </c>
      <c r="V445" s="12">
        <f t="shared" si="191"/>
        <v>71.260400759999996</v>
      </c>
      <c r="W445" s="7" t="str">
        <f t="shared" si="185"/>
        <v/>
      </c>
      <c r="X445" s="12">
        <f t="shared" si="192"/>
        <v>68.529999000000004</v>
      </c>
      <c r="Y445" s="13" t="str">
        <f t="shared" si="209"/>
        <v/>
      </c>
      <c r="Z445" s="12">
        <f t="shared" si="186"/>
        <v>74.466038433673603</v>
      </c>
      <c r="AA445" s="12">
        <f t="shared" si="193"/>
        <v>71.529372734277672</v>
      </c>
      <c r="AB445" s="7" t="str">
        <f t="shared" si="194"/>
        <v/>
      </c>
      <c r="AC445" s="12">
        <f t="shared" si="188"/>
        <v>68.720000999999996</v>
      </c>
      <c r="AD445" s="13" t="str">
        <f t="shared" si="210"/>
        <v/>
      </c>
      <c r="AE445" s="12">
        <f t="shared" si="187"/>
        <v>75.266000399999996</v>
      </c>
      <c r="AF445" s="12">
        <f t="shared" si="190"/>
        <v>71.504000599999998</v>
      </c>
      <c r="AG445" s="7" t="str">
        <f t="shared" si="195"/>
        <v/>
      </c>
      <c r="AH445" s="12">
        <f t="shared" si="189"/>
        <v>68.720000999999996</v>
      </c>
      <c r="AI445" s="13" t="str">
        <f t="shared" si="183"/>
        <v/>
      </c>
      <c r="AK445" s="12">
        <f t="shared" si="196"/>
        <v>3.6596004400000055</v>
      </c>
      <c r="AL445" s="12">
        <f t="shared" si="197"/>
        <v>-4.0412007600000095</v>
      </c>
      <c r="AM445" s="7" t="str">
        <f t="shared" si="198"/>
        <v/>
      </c>
      <c r="AN445" s="7" t="str">
        <f t="shared" si="199"/>
        <v/>
      </c>
      <c r="AO445" s="12">
        <f t="shared" si="205"/>
        <v>2.936665699395931</v>
      </c>
      <c r="AP445" s="12">
        <f t="shared" si="206"/>
        <v>-3.227844928779021</v>
      </c>
      <c r="AQ445" s="7" t="str">
        <f t="shared" si="200"/>
        <v/>
      </c>
      <c r="AR445" s="7" t="str">
        <f t="shared" si="201"/>
        <v/>
      </c>
      <c r="AS445" s="12">
        <f t="shared" si="207"/>
        <v>3.7619997999999981</v>
      </c>
      <c r="AT445" s="12">
        <f t="shared" si="208"/>
        <v>-4.2596004399999998</v>
      </c>
      <c r="AU445" s="7" t="str">
        <f t="shared" si="202"/>
        <v/>
      </c>
      <c r="AV445" s="7" t="str">
        <f t="shared" si="203"/>
        <v/>
      </c>
    </row>
    <row r="446" spans="12:48" x14ac:dyDescent="0.25">
      <c r="L446" s="11">
        <v>43382</v>
      </c>
      <c r="M446" s="7">
        <v>74.209998999999996</v>
      </c>
      <c r="N446" s="7">
        <v>75.279999000000004</v>
      </c>
      <c r="O446" s="7">
        <v>74</v>
      </c>
      <c r="P446" s="7">
        <v>74.959998999999996</v>
      </c>
      <c r="Q446" s="7">
        <v>554938</v>
      </c>
      <c r="R446" s="12">
        <f t="shared" si="184"/>
        <v>74.959998999999996</v>
      </c>
      <c r="S446" s="12">
        <v>73.894023461620506</v>
      </c>
      <c r="T446" s="12">
        <v>74.959998999999996</v>
      </c>
      <c r="U446" s="12">
        <f t="shared" si="204"/>
        <v>74.86600039999999</v>
      </c>
      <c r="V446" s="12">
        <f t="shared" si="191"/>
        <v>71.464000600000006</v>
      </c>
      <c r="W446" s="7" t="str">
        <f t="shared" si="185"/>
        <v/>
      </c>
      <c r="X446" s="12">
        <f t="shared" si="192"/>
        <v>68.529999000000004</v>
      </c>
      <c r="Y446" s="13" t="str">
        <f t="shared" si="209"/>
        <v/>
      </c>
      <c r="Z446" s="12">
        <f t="shared" si="186"/>
        <v>73.707051251022918</v>
      </c>
      <c r="AA446" s="12">
        <f t="shared" si="193"/>
        <v>71.68269247856631</v>
      </c>
      <c r="AB446" s="7" t="str">
        <f t="shared" si="194"/>
        <v/>
      </c>
      <c r="AC446" s="12">
        <f t="shared" si="188"/>
        <v>68.720000999999996</v>
      </c>
      <c r="AD446" s="13" t="str">
        <f t="shared" si="210"/>
        <v/>
      </c>
      <c r="AE446" s="12">
        <f t="shared" si="187"/>
        <v>74.817999200000003</v>
      </c>
      <c r="AF446" s="12">
        <f t="shared" si="190"/>
        <v>71.722000479999991</v>
      </c>
      <c r="AG446" s="7" t="str">
        <f t="shared" si="195"/>
        <v/>
      </c>
      <c r="AH446" s="12">
        <f t="shared" si="189"/>
        <v>68.720000999999996</v>
      </c>
      <c r="AI446" s="13" t="str">
        <f t="shared" si="183"/>
        <v/>
      </c>
      <c r="AK446" s="12">
        <f t="shared" si="196"/>
        <v>3.4019997999999845</v>
      </c>
      <c r="AL446" s="12">
        <f t="shared" si="197"/>
        <v>-3.6596004400000055</v>
      </c>
      <c r="AM446" s="7" t="str">
        <f t="shared" si="198"/>
        <v/>
      </c>
      <c r="AN446" s="7" t="str">
        <f t="shared" si="199"/>
        <v/>
      </c>
      <c r="AO446" s="12">
        <f t="shared" si="205"/>
        <v>2.0243587724566083</v>
      </c>
      <c r="AP446" s="12">
        <f t="shared" si="206"/>
        <v>-2.936665699395931</v>
      </c>
      <c r="AQ446" s="7" t="str">
        <f t="shared" si="200"/>
        <v/>
      </c>
      <c r="AR446" s="7" t="str">
        <f t="shared" si="201"/>
        <v/>
      </c>
      <c r="AS446" s="12">
        <f t="shared" si="207"/>
        <v>3.0959987200000114</v>
      </c>
      <c r="AT446" s="12">
        <f t="shared" si="208"/>
        <v>-3.7619997999999981</v>
      </c>
      <c r="AU446" s="7" t="str">
        <f t="shared" si="202"/>
        <v/>
      </c>
      <c r="AV446" s="7" t="str">
        <f t="shared" si="203"/>
        <v/>
      </c>
    </row>
    <row r="447" spans="12:48" x14ac:dyDescent="0.25">
      <c r="L447" s="11">
        <v>43383</v>
      </c>
      <c r="M447" s="7">
        <v>74.660004000000001</v>
      </c>
      <c r="N447" s="7">
        <v>75.080001999999993</v>
      </c>
      <c r="O447" s="7">
        <v>72.379997000000003</v>
      </c>
      <c r="P447" s="7">
        <v>73.169998000000007</v>
      </c>
      <c r="Q447" s="7">
        <v>623537</v>
      </c>
      <c r="R447" s="12">
        <f t="shared" si="184"/>
        <v>73.169998000000007</v>
      </c>
      <c r="S447" s="12">
        <v>72.626616693453073</v>
      </c>
      <c r="T447" s="12">
        <v>73.169998000000007</v>
      </c>
      <c r="U447" s="12">
        <f t="shared" si="204"/>
        <v>74.217999199999994</v>
      </c>
      <c r="V447" s="12">
        <f t="shared" si="191"/>
        <v>71.642000479999993</v>
      </c>
      <c r="W447" s="7" t="str">
        <f t="shared" si="185"/>
        <v/>
      </c>
      <c r="X447" s="12">
        <f t="shared" si="192"/>
        <v>68.529999000000004</v>
      </c>
      <c r="Y447" s="13" t="str">
        <f t="shared" si="209"/>
        <v/>
      </c>
      <c r="Z447" s="12">
        <f t="shared" si="186"/>
        <v>72.946642286662637</v>
      </c>
      <c r="AA447" s="12">
        <f t="shared" si="193"/>
        <v>71.777769109528293</v>
      </c>
      <c r="AB447" s="7" t="str">
        <f t="shared" si="194"/>
        <v/>
      </c>
      <c r="AC447" s="12">
        <f t="shared" si="188"/>
        <v>68.720000999999996</v>
      </c>
      <c r="AD447" s="13" t="str">
        <f t="shared" si="210"/>
        <v/>
      </c>
      <c r="AE447" s="12">
        <f t="shared" si="187"/>
        <v>73.745999000000012</v>
      </c>
      <c r="AF447" s="12">
        <f t="shared" si="190"/>
        <v>71.850000640000005</v>
      </c>
      <c r="AG447" s="7" t="str">
        <f t="shared" si="195"/>
        <v/>
      </c>
      <c r="AH447" s="12">
        <f t="shared" si="189"/>
        <v>68.720000999999996</v>
      </c>
      <c r="AI447" s="13" t="str">
        <f t="shared" si="183"/>
        <v/>
      </c>
      <c r="AK447" s="12">
        <f t="shared" si="196"/>
        <v>2.5759987200000012</v>
      </c>
      <c r="AL447" s="12">
        <f t="shared" si="197"/>
        <v>-3.4019997999999845</v>
      </c>
      <c r="AM447" s="7" t="str">
        <f t="shared" si="198"/>
        <v/>
      </c>
      <c r="AN447" s="7" t="str">
        <f t="shared" si="199"/>
        <v/>
      </c>
      <c r="AO447" s="12">
        <f t="shared" si="205"/>
        <v>1.1688731771343441</v>
      </c>
      <c r="AP447" s="12">
        <f t="shared" si="206"/>
        <v>-2.0243587724566083</v>
      </c>
      <c r="AQ447" s="7" t="str">
        <f t="shared" si="200"/>
        <v/>
      </c>
      <c r="AR447" s="7" t="str">
        <f t="shared" si="201"/>
        <v/>
      </c>
      <c r="AS447" s="12">
        <f t="shared" si="207"/>
        <v>1.8959983600000072</v>
      </c>
      <c r="AT447" s="12">
        <f t="shared" si="208"/>
        <v>-3.0959987200000114</v>
      </c>
      <c r="AU447" s="7" t="str">
        <f t="shared" si="202"/>
        <v/>
      </c>
      <c r="AV447" s="7" t="str">
        <f t="shared" si="203"/>
        <v/>
      </c>
    </row>
    <row r="448" spans="12:48" x14ac:dyDescent="0.25">
      <c r="L448" s="11">
        <v>43384</v>
      </c>
      <c r="M448" s="7">
        <v>72.680000000000007</v>
      </c>
      <c r="N448" s="7">
        <v>72.760002</v>
      </c>
      <c r="O448" s="7">
        <v>70.510002</v>
      </c>
      <c r="P448" s="7">
        <v>70.970000999999996</v>
      </c>
      <c r="Q448" s="7">
        <v>652737</v>
      </c>
      <c r="R448" s="12">
        <f t="shared" si="184"/>
        <v>70.970000999999996</v>
      </c>
      <c r="S448" s="12">
        <v>70.716164724998592</v>
      </c>
      <c r="T448" s="12">
        <v>69.970000999999996</v>
      </c>
      <c r="U448" s="12">
        <f t="shared" si="204"/>
        <v>73.545999000000009</v>
      </c>
      <c r="V448" s="12">
        <f t="shared" si="191"/>
        <v>71.770000639999992</v>
      </c>
      <c r="W448" s="7" t="str">
        <f t="shared" si="185"/>
        <v/>
      </c>
      <c r="X448" s="12">
        <f t="shared" si="192"/>
        <v>68.529999000000004</v>
      </c>
      <c r="Y448" s="13" t="str">
        <f t="shared" si="209"/>
        <v/>
      </c>
      <c r="Z448" s="12">
        <f t="shared" si="186"/>
        <v>72.706874441288988</v>
      </c>
      <c r="AA448" s="12">
        <f t="shared" si="193"/>
        <v>72.003042404159103</v>
      </c>
      <c r="AB448" s="7" t="str">
        <f t="shared" si="194"/>
        <v/>
      </c>
      <c r="AC448" s="12">
        <f t="shared" si="188"/>
        <v>68.720000999999996</v>
      </c>
      <c r="AD448" s="13" t="str">
        <f t="shared" si="210"/>
        <v/>
      </c>
      <c r="AE448" s="12">
        <f t="shared" si="187"/>
        <v>72.745998999999998</v>
      </c>
      <c r="AF448" s="12">
        <f t="shared" si="190"/>
        <v>71.913600479999999</v>
      </c>
      <c r="AG448" s="7" t="str">
        <f t="shared" si="195"/>
        <v/>
      </c>
      <c r="AH448" s="12">
        <f t="shared" si="189"/>
        <v>68.720000999999996</v>
      </c>
      <c r="AI448" s="13" t="str">
        <f t="shared" si="183"/>
        <v/>
      </c>
      <c r="AK448" s="12">
        <f t="shared" si="196"/>
        <v>1.7759983600000169</v>
      </c>
      <c r="AL448" s="12">
        <f t="shared" si="197"/>
        <v>-2.5759987200000012</v>
      </c>
      <c r="AM448" s="7" t="str">
        <f t="shared" si="198"/>
        <v/>
      </c>
      <c r="AN448" s="7" t="str">
        <f t="shared" si="199"/>
        <v/>
      </c>
      <c r="AO448" s="12">
        <f t="shared" si="205"/>
        <v>0.70383203712988518</v>
      </c>
      <c r="AP448" s="12">
        <f t="shared" si="206"/>
        <v>-1.1688731771343441</v>
      </c>
      <c r="AQ448" s="7" t="str">
        <f t="shared" si="200"/>
        <v/>
      </c>
      <c r="AR448" s="7" t="str">
        <f t="shared" si="201"/>
        <v/>
      </c>
      <c r="AS448" s="12">
        <f t="shared" si="207"/>
        <v>0.83239851999999814</v>
      </c>
      <c r="AT448" s="12">
        <f t="shared" si="208"/>
        <v>-1.8959983600000072</v>
      </c>
      <c r="AU448" s="7" t="str">
        <f t="shared" si="202"/>
        <v/>
      </c>
      <c r="AV448" s="7" t="str">
        <f t="shared" si="203"/>
        <v/>
      </c>
    </row>
    <row r="449" spans="12:48" x14ac:dyDescent="0.25">
      <c r="L449" s="11">
        <v>43385</v>
      </c>
      <c r="M449" s="7">
        <v>70.989998</v>
      </c>
      <c r="N449" s="7">
        <v>72.010002</v>
      </c>
      <c r="O449" s="7">
        <v>70.639999000000003</v>
      </c>
      <c r="P449" s="7">
        <v>71.339995999999999</v>
      </c>
      <c r="Q449" s="7">
        <v>783962</v>
      </c>
      <c r="R449" s="12">
        <f t="shared" si="184"/>
        <v>71.339995999999999</v>
      </c>
      <c r="S449" s="12">
        <v>72.419541304300466</v>
      </c>
      <c r="T449" s="12">
        <v>70.339995999999999</v>
      </c>
      <c r="U449" s="12">
        <f t="shared" si="204"/>
        <v>72.945999</v>
      </c>
      <c r="V449" s="12">
        <f t="shared" si="191"/>
        <v>71.913600479999999</v>
      </c>
      <c r="W449" s="7" t="str">
        <f t="shared" si="185"/>
        <v/>
      </c>
      <c r="X449" s="12">
        <f t="shared" si="192"/>
        <v>68.529999000000004</v>
      </c>
      <c r="Y449" s="13" t="str">
        <f t="shared" si="209"/>
        <v/>
      </c>
      <c r="Z449" s="12">
        <f t="shared" si="186"/>
        <v>72.297387570708153</v>
      </c>
      <c r="AA449" s="12">
        <f t="shared" si="193"/>
        <v>72.172836004145552</v>
      </c>
      <c r="AB449" s="7" t="str">
        <f t="shared" si="194"/>
        <v/>
      </c>
      <c r="AC449" s="12">
        <f t="shared" si="188"/>
        <v>68.720000999999996</v>
      </c>
      <c r="AD449" s="13" t="str">
        <f t="shared" si="210"/>
        <v/>
      </c>
      <c r="AE449" s="12">
        <f t="shared" si="187"/>
        <v>72.243998600000012</v>
      </c>
      <c r="AF449" s="12">
        <f t="shared" si="190"/>
        <v>72.123200400000002</v>
      </c>
      <c r="AG449" s="7" t="str">
        <f t="shared" si="195"/>
        <v/>
      </c>
      <c r="AH449" s="12">
        <f t="shared" si="189"/>
        <v>68.720000999999996</v>
      </c>
      <c r="AI449" s="13" t="str">
        <f t="shared" si="183"/>
        <v/>
      </c>
      <c r="AK449" s="12">
        <f t="shared" si="196"/>
        <v>1.032398520000001</v>
      </c>
      <c r="AL449" s="12">
        <f t="shared" si="197"/>
        <v>-1.7759983600000169</v>
      </c>
      <c r="AM449" s="7" t="str">
        <f t="shared" si="198"/>
        <v/>
      </c>
      <c r="AN449" s="7" t="str">
        <f t="shared" si="199"/>
        <v/>
      </c>
      <c r="AO449" s="12">
        <f t="shared" si="205"/>
        <v>0.12455156656260158</v>
      </c>
      <c r="AP449" s="12">
        <f t="shared" si="206"/>
        <v>-0.70383203712988518</v>
      </c>
      <c r="AQ449" s="7" t="str">
        <f t="shared" si="200"/>
        <v/>
      </c>
      <c r="AR449" s="7" t="str">
        <f t="shared" si="201"/>
        <v/>
      </c>
      <c r="AS449" s="12">
        <f t="shared" si="207"/>
        <v>0.12079820000001007</v>
      </c>
      <c r="AT449" s="12">
        <f t="shared" si="208"/>
        <v>-0.83239851999999814</v>
      </c>
      <c r="AU449" s="7" t="str">
        <f t="shared" si="202"/>
        <v/>
      </c>
      <c r="AV449" s="7" t="str">
        <f t="shared" si="203"/>
        <v/>
      </c>
    </row>
    <row r="450" spans="12:48" x14ac:dyDescent="0.25">
      <c r="L450" s="11">
        <v>43388</v>
      </c>
      <c r="M450" s="7">
        <v>71.849997999999999</v>
      </c>
      <c r="N450" s="7">
        <v>72.699996999999996</v>
      </c>
      <c r="O450" s="7">
        <v>70.849997999999999</v>
      </c>
      <c r="P450" s="7">
        <v>71.779999000000004</v>
      </c>
      <c r="Q450" s="7">
        <v>626668</v>
      </c>
      <c r="R450" s="12">
        <f t="shared" si="184"/>
        <v>71.779999000000004</v>
      </c>
      <c r="S450" s="12">
        <v>71.830591669168115</v>
      </c>
      <c r="T450" s="12">
        <v>72.779999000000004</v>
      </c>
      <c r="U450" s="12">
        <f t="shared" si="204"/>
        <v>72.443998600000015</v>
      </c>
      <c r="V450" s="12">
        <f t="shared" si="191"/>
        <v>72.083200399999996</v>
      </c>
      <c r="W450" s="7" t="str">
        <f t="shared" si="185"/>
        <v/>
      </c>
      <c r="X450" s="12">
        <f t="shared" si="192"/>
        <v>68.529999000000004</v>
      </c>
      <c r="Y450" s="13" t="str">
        <f t="shared" si="209"/>
        <v/>
      </c>
      <c r="Z450" s="12">
        <f t="shared" si="186"/>
        <v>71.629083799185167</v>
      </c>
      <c r="AA450" s="12">
        <f t="shared" si="193"/>
        <v>72.205840170901951</v>
      </c>
      <c r="AB450" s="7" t="str">
        <f t="shared" si="194"/>
        <v>SELL</v>
      </c>
      <c r="AC450" s="12">
        <f t="shared" si="188"/>
        <v>68.720000999999996</v>
      </c>
      <c r="AD450" s="13" t="str">
        <f t="shared" si="210"/>
        <v/>
      </c>
      <c r="AE450" s="12">
        <f t="shared" si="187"/>
        <v>71.635998400000005</v>
      </c>
      <c r="AF450" s="12">
        <f t="shared" si="190"/>
        <v>72.230000320000002</v>
      </c>
      <c r="AG450" s="7" t="str">
        <f t="shared" si="195"/>
        <v>SELL</v>
      </c>
      <c r="AH450" s="12">
        <f t="shared" si="189"/>
        <v>68.720000999999996</v>
      </c>
      <c r="AI450" s="13" t="str">
        <f t="shared" si="183"/>
        <v/>
      </c>
      <c r="AK450" s="12">
        <f t="shared" si="196"/>
        <v>0.36079820000001916</v>
      </c>
      <c r="AL450" s="12">
        <f t="shared" si="197"/>
        <v>-1.032398520000001</v>
      </c>
      <c r="AM450" s="7" t="str">
        <f t="shared" si="198"/>
        <v/>
      </c>
      <c r="AN450" s="7" t="str">
        <f t="shared" si="199"/>
        <v/>
      </c>
      <c r="AO450" s="12">
        <f t="shared" si="205"/>
        <v>-0.57675637171678318</v>
      </c>
      <c r="AP450" s="12">
        <f t="shared" si="206"/>
        <v>-0.12455156656260158</v>
      </c>
      <c r="AQ450" s="7">
        <f t="shared" si="200"/>
        <v>-0.70130793827938476</v>
      </c>
      <c r="AR450" s="7" t="str">
        <f t="shared" si="201"/>
        <v/>
      </c>
      <c r="AS450" s="12">
        <f t="shared" si="207"/>
        <v>-0.59400191999999663</v>
      </c>
      <c r="AT450" s="12">
        <f t="shared" si="208"/>
        <v>-0.12079820000001007</v>
      </c>
      <c r="AU450" s="7">
        <f t="shared" si="202"/>
        <v>-0.7148001200000067</v>
      </c>
      <c r="AV450" s="7" t="str">
        <f t="shared" si="203"/>
        <v/>
      </c>
    </row>
    <row r="451" spans="12:48" x14ac:dyDescent="0.25">
      <c r="L451" s="11">
        <v>43389</v>
      </c>
      <c r="M451" s="7">
        <v>71.720000999999996</v>
      </c>
      <c r="N451" s="7">
        <v>72.290001000000004</v>
      </c>
      <c r="O451" s="7">
        <v>71.019997000000004</v>
      </c>
      <c r="P451" s="7">
        <v>71.919998000000007</v>
      </c>
      <c r="Q451" s="7">
        <v>568610</v>
      </c>
      <c r="R451" s="12">
        <f t="shared" si="184"/>
        <v>71.919998000000007</v>
      </c>
      <c r="S451" s="12">
        <v>70.552504604005691</v>
      </c>
      <c r="T451" s="12">
        <v>71.919998000000007</v>
      </c>
      <c r="U451" s="12">
        <f t="shared" si="204"/>
        <v>71.835998400000008</v>
      </c>
      <c r="V451" s="12">
        <f t="shared" si="191"/>
        <v>72.190000319999996</v>
      </c>
      <c r="W451" s="7" t="str">
        <f t="shared" si="185"/>
        <v>SELL</v>
      </c>
      <c r="X451" s="12">
        <f t="shared" si="192"/>
        <v>68.529999000000004</v>
      </c>
      <c r="Y451" s="13" t="str">
        <f t="shared" si="209"/>
        <v/>
      </c>
      <c r="Z451" s="12">
        <f t="shared" si="186"/>
        <v>71.224787303585572</v>
      </c>
      <c r="AA451" s="12">
        <f t="shared" si="193"/>
        <v>72.216028095843001</v>
      </c>
      <c r="AB451" s="7" t="str">
        <f t="shared" si="194"/>
        <v/>
      </c>
      <c r="AC451" s="12">
        <f t="shared" si="188"/>
        <v>71.919998000000007</v>
      </c>
      <c r="AD451" s="13">
        <f t="shared" si="210"/>
        <v>4.6565729822966917E-2</v>
      </c>
      <c r="AE451" s="12">
        <f t="shared" si="187"/>
        <v>70.951998799999998</v>
      </c>
      <c r="AF451" s="12">
        <f t="shared" si="190"/>
        <v>72.245200199999999</v>
      </c>
      <c r="AG451" s="7" t="str">
        <f t="shared" si="195"/>
        <v/>
      </c>
      <c r="AH451" s="12">
        <f t="shared" si="189"/>
        <v>71.919998000000007</v>
      </c>
      <c r="AI451" s="13">
        <f t="shared" ref="AI451:AI514" si="211">IF(AG450="SELL",AH451/AH450-1,IF(AG450="BUY",1-AH451/AH450,""))</f>
        <v>4.6565729822966917E-2</v>
      </c>
      <c r="AK451" s="12">
        <f t="shared" si="196"/>
        <v>-0.35400191999998754</v>
      </c>
      <c r="AL451" s="12">
        <f t="shared" si="197"/>
        <v>-0.36079820000001916</v>
      </c>
      <c r="AM451" s="7">
        <f t="shared" si="198"/>
        <v>-0.7148001200000067</v>
      </c>
      <c r="AN451" s="7" t="str">
        <f t="shared" si="199"/>
        <v/>
      </c>
      <c r="AO451" s="12">
        <f t="shared" si="205"/>
        <v>-0.99124079225742889</v>
      </c>
      <c r="AP451" s="12">
        <f t="shared" si="206"/>
        <v>0.57675637171678318</v>
      </c>
      <c r="AQ451" s="7" t="str">
        <f t="shared" si="200"/>
        <v/>
      </c>
      <c r="AR451" s="7" t="str">
        <f t="shared" si="201"/>
        <v/>
      </c>
      <c r="AS451" s="12">
        <f t="shared" si="207"/>
        <v>-1.2932014000000009</v>
      </c>
      <c r="AT451" s="12">
        <f t="shared" si="208"/>
        <v>0.59400191999999663</v>
      </c>
      <c r="AU451" s="7" t="str">
        <f t="shared" si="202"/>
        <v/>
      </c>
      <c r="AV451" s="7" t="str">
        <f t="shared" si="203"/>
        <v/>
      </c>
    </row>
    <row r="452" spans="12:48" x14ac:dyDescent="0.25">
      <c r="L452" s="11">
        <v>43390</v>
      </c>
      <c r="M452" s="7">
        <v>72.169998000000007</v>
      </c>
      <c r="N452" s="7">
        <v>72.430000000000007</v>
      </c>
      <c r="O452" s="7">
        <v>69.430000000000007</v>
      </c>
      <c r="P452" s="7">
        <v>69.75</v>
      </c>
      <c r="Q452" s="7">
        <v>535003</v>
      </c>
      <c r="R452" s="12">
        <f t="shared" ref="R452:R515" si="212">P452</f>
        <v>69.75</v>
      </c>
      <c r="S452" s="12">
        <v>70.60513421545501</v>
      </c>
      <c r="T452" s="12">
        <v>69.75</v>
      </c>
      <c r="U452" s="12">
        <f t="shared" si="204"/>
        <v>71.151998800000001</v>
      </c>
      <c r="V452" s="12">
        <f t="shared" si="191"/>
        <v>72.165200200000001</v>
      </c>
      <c r="W452" s="7" t="str">
        <f t="shared" si="185"/>
        <v/>
      </c>
      <c r="X452" s="12">
        <f t="shared" si="192"/>
        <v>69.75</v>
      </c>
      <c r="Y452" s="13">
        <f t="shared" si="209"/>
        <v>1.7802437148729533E-2</v>
      </c>
      <c r="Z452" s="12">
        <f t="shared" si="186"/>
        <v>70.678084624736115</v>
      </c>
      <c r="AA452" s="12">
        <f t="shared" si="193"/>
        <v>72.118095408022413</v>
      </c>
      <c r="AB452" s="7" t="str">
        <f t="shared" si="194"/>
        <v/>
      </c>
      <c r="AC452" s="12">
        <f t="shared" si="188"/>
        <v>71.919998000000007</v>
      </c>
      <c r="AD452" s="13" t="str">
        <f t="shared" si="210"/>
        <v/>
      </c>
      <c r="AE452" s="12">
        <f t="shared" si="187"/>
        <v>70.487999000000016</v>
      </c>
      <c r="AF452" s="12">
        <f t="shared" si="190"/>
        <v>72.167600440000001</v>
      </c>
      <c r="AG452" s="7" t="str">
        <f t="shared" si="195"/>
        <v/>
      </c>
      <c r="AH452" s="12">
        <f t="shared" si="189"/>
        <v>71.919998000000007</v>
      </c>
      <c r="AI452" s="13" t="str">
        <f t="shared" si="211"/>
        <v/>
      </c>
      <c r="AK452" s="12">
        <f t="shared" si="196"/>
        <v>-1.0132013999999998</v>
      </c>
      <c r="AL452" s="12">
        <f t="shared" si="197"/>
        <v>0.35400191999998754</v>
      </c>
      <c r="AM452" s="7" t="str">
        <f t="shared" si="198"/>
        <v/>
      </c>
      <c r="AN452" s="7" t="str">
        <f t="shared" si="199"/>
        <v/>
      </c>
      <c r="AO452" s="12">
        <f t="shared" si="205"/>
        <v>-1.4400107832862972</v>
      </c>
      <c r="AP452" s="12">
        <f t="shared" si="206"/>
        <v>0.99124079225742889</v>
      </c>
      <c r="AQ452" s="7" t="str">
        <f t="shared" si="200"/>
        <v/>
      </c>
      <c r="AR452" s="7" t="str">
        <f t="shared" si="201"/>
        <v/>
      </c>
      <c r="AS452" s="12">
        <f t="shared" si="207"/>
        <v>-1.6796014399999848</v>
      </c>
      <c r="AT452" s="12">
        <f t="shared" si="208"/>
        <v>1.2932014000000009</v>
      </c>
      <c r="AU452" s="7" t="str">
        <f t="shared" si="202"/>
        <v/>
      </c>
      <c r="AV452" s="7" t="str">
        <f t="shared" si="203"/>
        <v/>
      </c>
    </row>
    <row r="453" spans="12:48" x14ac:dyDescent="0.25">
      <c r="L453" s="11">
        <v>43391</v>
      </c>
      <c r="M453" s="7">
        <v>70.029999000000004</v>
      </c>
      <c r="N453" s="7">
        <v>70.029999000000004</v>
      </c>
      <c r="O453" s="7">
        <v>68.470000999999996</v>
      </c>
      <c r="P453" s="7">
        <v>68.650002000000001</v>
      </c>
      <c r="Q453" s="7">
        <v>651584</v>
      </c>
      <c r="R453" s="12">
        <f t="shared" si="212"/>
        <v>68.650002000000001</v>
      </c>
      <c r="S453" s="12">
        <v>67.982651330751324</v>
      </c>
      <c r="T453" s="12">
        <v>67.650002000000001</v>
      </c>
      <c r="U453" s="12">
        <f t="shared" si="204"/>
        <v>70.687999000000019</v>
      </c>
      <c r="V453" s="12">
        <f t="shared" si="191"/>
        <v>72.167600440000001</v>
      </c>
      <c r="W453" s="7" t="str">
        <f t="shared" ref="W453:W516" si="213" xml:space="preserve"> IF(AND(U453&gt;V453,U452&lt;V452),"BUY",IF(AND(U453&lt;V453,U452&gt;V452),"SELL",""))</f>
        <v/>
      </c>
      <c r="X453" s="12">
        <f t="shared" si="192"/>
        <v>69.75</v>
      </c>
      <c r="Y453" s="13" t="str">
        <f t="shared" si="209"/>
        <v/>
      </c>
      <c r="Z453" s="12">
        <f t="shared" si="186"/>
        <v>70.343166736346177</v>
      </c>
      <c r="AA453" s="12">
        <f t="shared" si="193"/>
        <v>72.157192313496537</v>
      </c>
      <c r="AB453" s="7" t="str">
        <f t="shared" si="194"/>
        <v/>
      </c>
      <c r="AC453" s="12">
        <f t="shared" si="188"/>
        <v>71.919998000000007</v>
      </c>
      <c r="AD453" s="13" t="str">
        <f t="shared" si="210"/>
        <v/>
      </c>
      <c r="AE453" s="12">
        <f t="shared" si="187"/>
        <v>70.244000400000004</v>
      </c>
      <c r="AF453" s="12">
        <f t="shared" si="190"/>
        <v>72.212800640000012</v>
      </c>
      <c r="AG453" s="7" t="str">
        <f t="shared" si="195"/>
        <v/>
      </c>
      <c r="AH453" s="12">
        <f t="shared" si="189"/>
        <v>71.919998000000007</v>
      </c>
      <c r="AI453" s="13" t="str">
        <f t="shared" si="211"/>
        <v/>
      </c>
      <c r="AK453" s="12">
        <f t="shared" si="196"/>
        <v>-1.4796014399999819</v>
      </c>
      <c r="AL453" s="12">
        <f t="shared" si="197"/>
        <v>1.0132013999999998</v>
      </c>
      <c r="AM453" s="7" t="str">
        <f t="shared" si="198"/>
        <v/>
      </c>
      <c r="AN453" s="7" t="str">
        <f t="shared" si="199"/>
        <v/>
      </c>
      <c r="AO453" s="12">
        <f t="shared" si="205"/>
        <v>-1.8140255771503604</v>
      </c>
      <c r="AP453" s="12">
        <f t="shared" si="206"/>
        <v>1.4400107832862972</v>
      </c>
      <c r="AQ453" s="7" t="str">
        <f t="shared" si="200"/>
        <v/>
      </c>
      <c r="AR453" s="7" t="str">
        <f t="shared" si="201"/>
        <v/>
      </c>
      <c r="AS453" s="12">
        <f t="shared" si="207"/>
        <v>-1.9688002400000073</v>
      </c>
      <c r="AT453" s="12">
        <f t="shared" si="208"/>
        <v>1.6796014399999848</v>
      </c>
      <c r="AU453" s="7" t="str">
        <f t="shared" si="202"/>
        <v/>
      </c>
      <c r="AV453" s="7" t="str">
        <f t="shared" si="203"/>
        <v/>
      </c>
    </row>
    <row r="454" spans="12:48" x14ac:dyDescent="0.25">
      <c r="L454" s="11">
        <v>43392</v>
      </c>
      <c r="M454" s="7">
        <v>68.680000000000007</v>
      </c>
      <c r="N454" s="7">
        <v>69.769997000000004</v>
      </c>
      <c r="O454" s="7">
        <v>68.559997999999993</v>
      </c>
      <c r="P454" s="7">
        <v>69.120002999999997</v>
      </c>
      <c r="Q454" s="7">
        <v>215337</v>
      </c>
      <c r="R454" s="12">
        <f t="shared" si="212"/>
        <v>69.120002999999997</v>
      </c>
      <c r="S454" s="12">
        <v>70.744951862350774</v>
      </c>
      <c r="T454" s="12">
        <v>69.120002999999997</v>
      </c>
      <c r="U454" s="12">
        <f t="shared" si="204"/>
        <v>70.244000400000004</v>
      </c>
      <c r="V454" s="12">
        <f t="shared" si="191"/>
        <v>72.17280064000002</v>
      </c>
      <c r="W454" s="7" t="str">
        <f t="shared" si="213"/>
        <v/>
      </c>
      <c r="X454" s="12">
        <f t="shared" si="192"/>
        <v>69.75</v>
      </c>
      <c r="Y454" s="13" t="str">
        <f t="shared" si="209"/>
        <v/>
      </c>
      <c r="Z454" s="12">
        <f t="shared" si="186"/>
        <v>69.703851973536928</v>
      </c>
      <c r="AA454" s="12">
        <f t="shared" si="193"/>
        <v>72.223442676150086</v>
      </c>
      <c r="AB454" s="7" t="str">
        <f t="shared" si="194"/>
        <v/>
      </c>
      <c r="AC454" s="12">
        <f t="shared" si="188"/>
        <v>71.919998000000007</v>
      </c>
      <c r="AD454" s="13" t="str">
        <f t="shared" si="210"/>
        <v/>
      </c>
      <c r="AE454" s="12">
        <f t="shared" si="187"/>
        <v>69.722000200000011</v>
      </c>
      <c r="AF454" s="12">
        <f t="shared" si="190"/>
        <v>72.303200400000009</v>
      </c>
      <c r="AG454" s="7" t="str">
        <f t="shared" si="195"/>
        <v/>
      </c>
      <c r="AH454" s="12">
        <f t="shared" si="189"/>
        <v>71.919998000000007</v>
      </c>
      <c r="AI454" s="13" t="str">
        <f t="shared" si="211"/>
        <v/>
      </c>
      <c r="AK454" s="12">
        <f t="shared" si="196"/>
        <v>-1.9288002400000153</v>
      </c>
      <c r="AL454" s="12">
        <f t="shared" si="197"/>
        <v>1.4796014399999819</v>
      </c>
      <c r="AM454" s="7" t="str">
        <f t="shared" si="198"/>
        <v/>
      </c>
      <c r="AN454" s="7" t="str">
        <f t="shared" si="199"/>
        <v/>
      </c>
      <c r="AO454" s="12">
        <f t="shared" si="205"/>
        <v>-2.5195907026131579</v>
      </c>
      <c r="AP454" s="12">
        <f t="shared" si="206"/>
        <v>1.8140255771503604</v>
      </c>
      <c r="AQ454" s="7" t="str">
        <f t="shared" si="200"/>
        <v/>
      </c>
      <c r="AR454" s="7" t="str">
        <f t="shared" si="201"/>
        <v/>
      </c>
      <c r="AS454" s="12">
        <f t="shared" si="207"/>
        <v>-2.5812001999999978</v>
      </c>
      <c r="AT454" s="12">
        <f t="shared" si="208"/>
        <v>1.9688002400000073</v>
      </c>
      <c r="AU454" s="7" t="str">
        <f t="shared" si="202"/>
        <v/>
      </c>
      <c r="AV454" s="7" t="str">
        <f t="shared" si="203"/>
        <v/>
      </c>
    </row>
    <row r="455" spans="12:48" x14ac:dyDescent="0.25">
      <c r="L455" s="11">
        <v>43395</v>
      </c>
      <c r="M455" s="7">
        <v>69.410004000000001</v>
      </c>
      <c r="N455" s="7">
        <v>69.650002000000001</v>
      </c>
      <c r="O455" s="7">
        <v>68.269997000000004</v>
      </c>
      <c r="P455" s="7">
        <v>69.169998000000007</v>
      </c>
      <c r="Q455" s="7">
        <v>108311</v>
      </c>
      <c r="R455" s="12">
        <f t="shared" si="212"/>
        <v>69.169998000000007</v>
      </c>
      <c r="S455" s="12">
        <v>68.63401785512184</v>
      </c>
      <c r="T455" s="12">
        <v>70.169998000000007</v>
      </c>
      <c r="U455" s="12">
        <f t="shared" si="204"/>
        <v>69.722000200000011</v>
      </c>
      <c r="V455" s="12">
        <f t="shared" si="191"/>
        <v>72.183200400000018</v>
      </c>
      <c r="W455" s="7" t="str">
        <f t="shared" si="213"/>
        <v/>
      </c>
      <c r="X455" s="12">
        <f t="shared" si="192"/>
        <v>69.75</v>
      </c>
      <c r="Y455" s="13" t="str">
        <f t="shared" si="209"/>
        <v/>
      </c>
      <c r="Z455" s="12">
        <f t="shared" si="186"/>
        <v>69.017494094839478</v>
      </c>
      <c r="AA455" s="12">
        <f t="shared" si="193"/>
        <v>72.075430463679979</v>
      </c>
      <c r="AB455" s="7" t="str">
        <f t="shared" si="194"/>
        <v/>
      </c>
      <c r="AC455" s="12">
        <f t="shared" si="188"/>
        <v>71.919998000000007</v>
      </c>
      <c r="AD455" s="13" t="str">
        <f t="shared" si="210"/>
        <v/>
      </c>
      <c r="AE455" s="12">
        <f t="shared" si="187"/>
        <v>68.424000599999999</v>
      </c>
      <c r="AF455" s="12">
        <f t="shared" si="190"/>
        <v>72.126400480000015</v>
      </c>
      <c r="AG455" s="7" t="str">
        <f t="shared" si="195"/>
        <v/>
      </c>
      <c r="AH455" s="12">
        <f t="shared" si="189"/>
        <v>71.919998000000007</v>
      </c>
      <c r="AI455" s="13" t="str">
        <f t="shared" si="211"/>
        <v/>
      </c>
      <c r="AK455" s="12">
        <f t="shared" si="196"/>
        <v>-2.4612002000000075</v>
      </c>
      <c r="AL455" s="12">
        <f t="shared" si="197"/>
        <v>1.9288002400000153</v>
      </c>
      <c r="AM455" s="7" t="str">
        <f t="shared" si="198"/>
        <v/>
      </c>
      <c r="AN455" s="7" t="str">
        <f t="shared" si="199"/>
        <v/>
      </c>
      <c r="AO455" s="12">
        <f t="shared" si="205"/>
        <v>-3.057936368840501</v>
      </c>
      <c r="AP455" s="12">
        <f t="shared" si="206"/>
        <v>2.5195907026131579</v>
      </c>
      <c r="AQ455" s="7" t="str">
        <f t="shared" si="200"/>
        <v/>
      </c>
      <c r="AR455" s="7" t="str">
        <f t="shared" si="201"/>
        <v/>
      </c>
      <c r="AS455" s="12">
        <f t="shared" si="207"/>
        <v>-3.7023998800000157</v>
      </c>
      <c r="AT455" s="12">
        <f t="shared" si="208"/>
        <v>2.5812001999999978</v>
      </c>
      <c r="AU455" s="7" t="str">
        <f t="shared" si="202"/>
        <v/>
      </c>
      <c r="AV455" s="7" t="str">
        <f t="shared" si="203"/>
        <v/>
      </c>
    </row>
    <row r="456" spans="12:48" x14ac:dyDescent="0.25">
      <c r="L456" s="11">
        <v>43396</v>
      </c>
      <c r="M456" s="7">
        <v>69.550003000000004</v>
      </c>
      <c r="N456" s="7">
        <v>69.660004000000001</v>
      </c>
      <c r="O456" s="7">
        <v>65.739998</v>
      </c>
      <c r="P456" s="7">
        <v>66.430000000000007</v>
      </c>
      <c r="Q456" s="7">
        <v>513770</v>
      </c>
      <c r="R456" s="12">
        <f t="shared" si="212"/>
        <v>66.430000000000007</v>
      </c>
      <c r="S456" s="12">
        <v>67.120715210518455</v>
      </c>
      <c r="T456" s="12">
        <v>65.430000000000007</v>
      </c>
      <c r="U456" s="12">
        <f t="shared" si="204"/>
        <v>68.624000600000002</v>
      </c>
      <c r="V456" s="12">
        <f t="shared" si="191"/>
        <v>72.046400480000017</v>
      </c>
      <c r="W456" s="7" t="str">
        <f t="shared" si="213"/>
        <v/>
      </c>
      <c r="X456" s="12">
        <f t="shared" si="192"/>
        <v>69.75</v>
      </c>
      <c r="Y456" s="13" t="str">
        <f t="shared" si="209"/>
        <v/>
      </c>
      <c r="Z456" s="12">
        <f t="shared" ref="Z456:Z519" si="214">AVERAGE(S453:S457)</f>
        <v>68.246973287224733</v>
      </c>
      <c r="AA456" s="12">
        <f t="shared" si="193"/>
        <v>71.880894948068786</v>
      </c>
      <c r="AB456" s="7" t="str">
        <f t="shared" si="194"/>
        <v/>
      </c>
      <c r="AC456" s="12">
        <f t="shared" si="188"/>
        <v>71.919998000000007</v>
      </c>
      <c r="AD456" s="13" t="str">
        <f t="shared" si="210"/>
        <v/>
      </c>
      <c r="AE456" s="12">
        <f t="shared" ref="AE456:AE519" si="215">AVERAGE(T453:T457)</f>
        <v>67.838000600000001</v>
      </c>
      <c r="AF456" s="12">
        <f t="shared" si="190"/>
        <v>71.994400360000014</v>
      </c>
      <c r="AG456" s="7" t="str">
        <f t="shared" si="195"/>
        <v/>
      </c>
      <c r="AH456" s="12">
        <f t="shared" si="189"/>
        <v>71.919998000000007</v>
      </c>
      <c r="AI456" s="13" t="str">
        <f t="shared" si="211"/>
        <v/>
      </c>
      <c r="AK456" s="12">
        <f t="shared" si="196"/>
        <v>-3.4223998800000146</v>
      </c>
      <c r="AL456" s="12">
        <f t="shared" si="197"/>
        <v>2.4612002000000075</v>
      </c>
      <c r="AM456" s="7" t="str">
        <f t="shared" si="198"/>
        <v/>
      </c>
      <c r="AN456" s="7" t="str">
        <f t="shared" si="199"/>
        <v/>
      </c>
      <c r="AO456" s="12">
        <f t="shared" si="205"/>
        <v>-3.6339216608440523</v>
      </c>
      <c r="AP456" s="12">
        <f t="shared" si="206"/>
        <v>3.057936368840501</v>
      </c>
      <c r="AQ456" s="7" t="str">
        <f t="shared" si="200"/>
        <v/>
      </c>
      <c r="AR456" s="7" t="str">
        <f t="shared" si="201"/>
        <v/>
      </c>
      <c r="AS456" s="12">
        <f t="shared" si="207"/>
        <v>-4.1563997600000135</v>
      </c>
      <c r="AT456" s="12">
        <f t="shared" si="208"/>
        <v>3.7023998800000157</v>
      </c>
      <c r="AU456" s="7" t="str">
        <f t="shared" si="202"/>
        <v/>
      </c>
      <c r="AV456" s="7" t="str">
        <f t="shared" si="203"/>
        <v/>
      </c>
    </row>
    <row r="457" spans="12:48" x14ac:dyDescent="0.25">
      <c r="L457" s="11">
        <v>43397</v>
      </c>
      <c r="M457" s="7">
        <v>66.169998000000007</v>
      </c>
      <c r="N457" s="7">
        <v>67.720000999999996</v>
      </c>
      <c r="O457" s="7">
        <v>66.050003000000004</v>
      </c>
      <c r="P457" s="7">
        <v>66.819999999999993</v>
      </c>
      <c r="Q457" s="7">
        <v>853265</v>
      </c>
      <c r="R457" s="12">
        <f t="shared" si="212"/>
        <v>66.819999999999993</v>
      </c>
      <c r="S457" s="12">
        <v>66.752530177381274</v>
      </c>
      <c r="T457" s="12">
        <v>66.819999999999993</v>
      </c>
      <c r="U457" s="12">
        <f t="shared" si="204"/>
        <v>68.038000600000004</v>
      </c>
      <c r="V457" s="12">
        <f t="shared" si="191"/>
        <v>71.87440036000001</v>
      </c>
      <c r="W457" s="7" t="str">
        <f t="shared" si="213"/>
        <v/>
      </c>
      <c r="X457" s="12">
        <f t="shared" si="192"/>
        <v>69.75</v>
      </c>
      <c r="Y457" s="13" t="str">
        <f t="shared" si="209"/>
        <v/>
      </c>
      <c r="Z457" s="12">
        <f t="shared" si="214"/>
        <v>67.911649934153687</v>
      </c>
      <c r="AA457" s="12">
        <f t="shared" si="193"/>
        <v>71.716395891551088</v>
      </c>
      <c r="AB457" s="7" t="str">
        <f t="shared" si="194"/>
        <v/>
      </c>
      <c r="AC457" s="12">
        <f t="shared" ref="AC457:AC520" si="216">IF(AB456&lt;&gt;"",R457,AC456)</f>
        <v>71.919998000000007</v>
      </c>
      <c r="AD457" s="13" t="str">
        <f t="shared" si="210"/>
        <v/>
      </c>
      <c r="AE457" s="12">
        <f t="shared" si="215"/>
        <v>67.974000599999997</v>
      </c>
      <c r="AF457" s="12">
        <f t="shared" si="190"/>
        <v>71.855600320000008</v>
      </c>
      <c r="AG457" s="7" t="str">
        <f t="shared" si="195"/>
        <v/>
      </c>
      <c r="AH457" s="12">
        <f t="shared" ref="AH457:AH520" si="217">IF(AG456&lt;&gt;"",P457,AH456)</f>
        <v>71.919998000000007</v>
      </c>
      <c r="AI457" s="13" t="str">
        <f t="shared" si="211"/>
        <v/>
      </c>
      <c r="AK457" s="12">
        <f t="shared" si="196"/>
        <v>-3.8363997600000062</v>
      </c>
      <c r="AL457" s="12">
        <f t="shared" si="197"/>
        <v>3.4223998800000146</v>
      </c>
      <c r="AM457" s="7" t="str">
        <f t="shared" si="198"/>
        <v/>
      </c>
      <c r="AN457" s="7" t="str">
        <f t="shared" si="199"/>
        <v/>
      </c>
      <c r="AO457" s="12">
        <f t="shared" si="205"/>
        <v>-3.804745957397401</v>
      </c>
      <c r="AP457" s="12">
        <f t="shared" si="206"/>
        <v>3.6339216608440523</v>
      </c>
      <c r="AQ457" s="7" t="str">
        <f t="shared" si="200"/>
        <v/>
      </c>
      <c r="AR457" s="7" t="str">
        <f t="shared" si="201"/>
        <v/>
      </c>
      <c r="AS457" s="12">
        <f t="shared" si="207"/>
        <v>-3.8815997200000112</v>
      </c>
      <c r="AT457" s="12">
        <f t="shared" si="208"/>
        <v>4.1563997600000135</v>
      </c>
      <c r="AU457" s="7" t="str">
        <f t="shared" si="202"/>
        <v/>
      </c>
      <c r="AV457" s="7" t="str">
        <f t="shared" si="203"/>
        <v/>
      </c>
    </row>
    <row r="458" spans="12:48" x14ac:dyDescent="0.25">
      <c r="L458" s="11">
        <v>43398</v>
      </c>
      <c r="M458" s="7">
        <v>66.360000999999997</v>
      </c>
      <c r="N458" s="7">
        <v>67.650002000000001</v>
      </c>
      <c r="O458" s="7">
        <v>65.989998</v>
      </c>
      <c r="P458" s="7">
        <v>67.330001999999993</v>
      </c>
      <c r="Q458" s="7">
        <v>775963</v>
      </c>
      <c r="R458" s="12">
        <f t="shared" si="212"/>
        <v>67.330001999999993</v>
      </c>
      <c r="S458" s="12">
        <v>66.306034565396061</v>
      </c>
      <c r="T458" s="12">
        <v>68.330001999999993</v>
      </c>
      <c r="U458" s="12">
        <f t="shared" si="204"/>
        <v>67.774000599999994</v>
      </c>
      <c r="V458" s="12">
        <f t="shared" si="191"/>
        <v>71.735600320000003</v>
      </c>
      <c r="W458" s="7" t="str">
        <f t="shared" si="213"/>
        <v/>
      </c>
      <c r="X458" s="12">
        <f t="shared" si="192"/>
        <v>69.75</v>
      </c>
      <c r="Y458" s="13" t="str">
        <f t="shared" si="209"/>
        <v/>
      </c>
      <c r="Z458" s="12">
        <f t="shared" si="214"/>
        <v>67.193300580904875</v>
      </c>
      <c r="AA458" s="12">
        <f t="shared" si="193"/>
        <v>71.568302617198057</v>
      </c>
      <c r="AB458" s="7" t="str">
        <f t="shared" si="194"/>
        <v/>
      </c>
      <c r="AC458" s="12">
        <f t="shared" si="216"/>
        <v>71.919998000000007</v>
      </c>
      <c r="AD458" s="13" t="str">
        <f t="shared" si="210"/>
        <v/>
      </c>
      <c r="AE458" s="12">
        <f t="shared" si="215"/>
        <v>67.8679992</v>
      </c>
      <c r="AF458" s="12">
        <f t="shared" si="190"/>
        <v>71.808000200000009</v>
      </c>
      <c r="AG458" s="7" t="str">
        <f t="shared" si="195"/>
        <v/>
      </c>
      <c r="AH458" s="12">
        <f t="shared" si="217"/>
        <v>71.919998000000007</v>
      </c>
      <c r="AI458" s="13" t="str">
        <f t="shared" si="211"/>
        <v/>
      </c>
      <c r="AK458" s="12">
        <f t="shared" si="196"/>
        <v>-3.9615997200000095</v>
      </c>
      <c r="AL458" s="12">
        <f t="shared" si="197"/>
        <v>3.8363997600000062</v>
      </c>
      <c r="AM458" s="7" t="str">
        <f t="shared" si="198"/>
        <v/>
      </c>
      <c r="AN458" s="7" t="str">
        <f t="shared" si="199"/>
        <v/>
      </c>
      <c r="AO458" s="12">
        <f t="shared" si="205"/>
        <v>-4.3750020362931821</v>
      </c>
      <c r="AP458" s="12">
        <f t="shared" si="206"/>
        <v>3.804745957397401</v>
      </c>
      <c r="AQ458" s="7" t="str">
        <f t="shared" si="200"/>
        <v/>
      </c>
      <c r="AR458" s="7" t="str">
        <f t="shared" si="201"/>
        <v/>
      </c>
      <c r="AS458" s="12">
        <f t="shared" si="207"/>
        <v>-3.9400010000000094</v>
      </c>
      <c r="AT458" s="12">
        <f t="shared" si="208"/>
        <v>3.8815997200000112</v>
      </c>
      <c r="AU458" s="7" t="str">
        <f t="shared" si="202"/>
        <v/>
      </c>
      <c r="AV458" s="7" t="str">
        <f t="shared" si="203"/>
        <v/>
      </c>
    </row>
    <row r="459" spans="12:48" x14ac:dyDescent="0.25">
      <c r="L459" s="11">
        <v>43399</v>
      </c>
      <c r="M459" s="7">
        <v>66.949996999999996</v>
      </c>
      <c r="N459" s="7">
        <v>67.879997000000003</v>
      </c>
      <c r="O459" s="7">
        <v>66.199996999999996</v>
      </c>
      <c r="P459" s="7">
        <v>67.589995999999999</v>
      </c>
      <c r="Q459" s="7">
        <v>573096</v>
      </c>
      <c r="R459" s="12">
        <f t="shared" si="212"/>
        <v>67.589995999999999</v>
      </c>
      <c r="S459" s="12">
        <v>67.153205096106774</v>
      </c>
      <c r="T459" s="12">
        <v>68.589995999999999</v>
      </c>
      <c r="U459" s="12">
        <f t="shared" si="204"/>
        <v>67.467999199999994</v>
      </c>
      <c r="V459" s="12">
        <f t="shared" si="191"/>
        <v>71.608000200000006</v>
      </c>
      <c r="W459" s="7" t="str">
        <f t="shared" si="213"/>
        <v/>
      </c>
      <c r="X459" s="12">
        <f t="shared" si="192"/>
        <v>69.75</v>
      </c>
      <c r="Y459" s="13" t="str">
        <f t="shared" si="209"/>
        <v/>
      </c>
      <c r="Z459" s="12">
        <f t="shared" si="214"/>
        <v>67.10794657947784</v>
      </c>
      <c r="AA459" s="12">
        <f t="shared" si="193"/>
        <v>71.417576087613327</v>
      </c>
      <c r="AB459" s="7" t="str">
        <f t="shared" si="194"/>
        <v/>
      </c>
      <c r="AC459" s="12">
        <f t="shared" si="216"/>
        <v>71.919998000000007</v>
      </c>
      <c r="AD459" s="13" t="str">
        <f t="shared" si="210"/>
        <v/>
      </c>
      <c r="AE459" s="12">
        <f t="shared" si="215"/>
        <v>67.241999800000002</v>
      </c>
      <c r="AF459" s="12">
        <f t="shared" si="190"/>
        <v>71.606400160000007</v>
      </c>
      <c r="AG459" s="7" t="str">
        <f t="shared" si="195"/>
        <v/>
      </c>
      <c r="AH459" s="12">
        <f t="shared" si="217"/>
        <v>71.919998000000007</v>
      </c>
      <c r="AI459" s="13" t="str">
        <f t="shared" si="211"/>
        <v/>
      </c>
      <c r="AK459" s="12">
        <f t="shared" si="196"/>
        <v>-4.1400010000000123</v>
      </c>
      <c r="AL459" s="12">
        <f t="shared" si="197"/>
        <v>3.9615997200000095</v>
      </c>
      <c r="AM459" s="7" t="str">
        <f t="shared" si="198"/>
        <v/>
      </c>
      <c r="AN459" s="7" t="str">
        <f t="shared" si="199"/>
        <v/>
      </c>
      <c r="AO459" s="12">
        <f t="shared" si="205"/>
        <v>-4.3096295081354867</v>
      </c>
      <c r="AP459" s="12">
        <f t="shared" si="206"/>
        <v>4.3750020362931821</v>
      </c>
      <c r="AQ459" s="7" t="str">
        <f t="shared" si="200"/>
        <v/>
      </c>
      <c r="AR459" s="7" t="str">
        <f t="shared" si="201"/>
        <v/>
      </c>
      <c r="AS459" s="12">
        <f t="shared" si="207"/>
        <v>-4.3644003600000048</v>
      </c>
      <c r="AT459" s="12">
        <f t="shared" si="208"/>
        <v>3.9400010000000094</v>
      </c>
      <c r="AU459" s="7" t="str">
        <f t="shared" si="202"/>
        <v/>
      </c>
      <c r="AV459" s="7" t="str">
        <f t="shared" si="203"/>
        <v/>
      </c>
    </row>
    <row r="460" spans="12:48" x14ac:dyDescent="0.25">
      <c r="L460" s="11">
        <v>43402</v>
      </c>
      <c r="M460" s="7">
        <v>67.550003000000004</v>
      </c>
      <c r="N460" s="7">
        <v>67.949996999999996</v>
      </c>
      <c r="O460" s="7">
        <v>66.290001000000004</v>
      </c>
      <c r="P460" s="7">
        <v>67.040001000000004</v>
      </c>
      <c r="Q460" s="7">
        <v>595211</v>
      </c>
      <c r="R460" s="12">
        <f t="shared" si="212"/>
        <v>67.040001000000004</v>
      </c>
      <c r="S460" s="12">
        <v>68.207247847986665</v>
      </c>
      <c r="T460" s="12">
        <v>67.040001000000004</v>
      </c>
      <c r="U460" s="12">
        <f t="shared" si="204"/>
        <v>67.041999799999999</v>
      </c>
      <c r="V460" s="12">
        <f t="shared" si="191"/>
        <v>71.406400160000018</v>
      </c>
      <c r="W460" s="7" t="str">
        <f t="shared" si="213"/>
        <v/>
      </c>
      <c r="X460" s="12">
        <f t="shared" si="192"/>
        <v>69.75</v>
      </c>
      <c r="Y460" s="13" t="str">
        <f t="shared" si="209"/>
        <v/>
      </c>
      <c r="Z460" s="12">
        <f t="shared" si="214"/>
        <v>67.094721205801633</v>
      </c>
      <c r="AA460" s="12">
        <f t="shared" si="193"/>
        <v>71.161525502060016</v>
      </c>
      <c r="AB460" s="7" t="str">
        <f t="shared" si="194"/>
        <v/>
      </c>
      <c r="AC460" s="12">
        <f t="shared" si="216"/>
        <v>71.919998000000007</v>
      </c>
      <c r="AD460" s="13" t="str">
        <f t="shared" si="210"/>
        <v/>
      </c>
      <c r="AE460" s="12">
        <f t="shared" si="215"/>
        <v>67.391999799999994</v>
      </c>
      <c r="AF460" s="12">
        <f t="shared" si="190"/>
        <v>71.322400200000004</v>
      </c>
      <c r="AG460" s="7" t="str">
        <f t="shared" si="195"/>
        <v/>
      </c>
      <c r="AH460" s="12">
        <f t="shared" si="217"/>
        <v>71.919998000000007</v>
      </c>
      <c r="AI460" s="13" t="str">
        <f t="shared" si="211"/>
        <v/>
      </c>
      <c r="AK460" s="12">
        <f t="shared" si="196"/>
        <v>-4.364400360000019</v>
      </c>
      <c r="AL460" s="12">
        <f t="shared" si="197"/>
        <v>4.1400010000000123</v>
      </c>
      <c r="AM460" s="7" t="str">
        <f t="shared" si="198"/>
        <v/>
      </c>
      <c r="AN460" s="7" t="str">
        <f t="shared" si="199"/>
        <v/>
      </c>
      <c r="AO460" s="12">
        <f t="shared" si="205"/>
        <v>-4.0668042962583826</v>
      </c>
      <c r="AP460" s="12">
        <f t="shared" si="206"/>
        <v>4.3096295081354867</v>
      </c>
      <c r="AQ460" s="7" t="str">
        <f t="shared" si="200"/>
        <v/>
      </c>
      <c r="AR460" s="7" t="str">
        <f t="shared" si="201"/>
        <v/>
      </c>
      <c r="AS460" s="12">
        <f t="shared" si="207"/>
        <v>-3.9304004000000106</v>
      </c>
      <c r="AT460" s="12">
        <f t="shared" si="208"/>
        <v>4.3644003600000048</v>
      </c>
      <c r="AU460" s="7" t="str">
        <f t="shared" si="202"/>
        <v/>
      </c>
      <c r="AV460" s="7" t="str">
        <f t="shared" si="203"/>
        <v/>
      </c>
    </row>
    <row r="461" spans="12:48" x14ac:dyDescent="0.25">
      <c r="L461" s="11">
        <v>43403</v>
      </c>
      <c r="M461" s="7">
        <v>66.680000000000007</v>
      </c>
      <c r="N461" s="7">
        <v>67.260002</v>
      </c>
      <c r="O461" s="7">
        <v>65.330001999999993</v>
      </c>
      <c r="P461" s="7">
        <v>66.180000000000007</v>
      </c>
      <c r="Q461" s="7">
        <v>477487</v>
      </c>
      <c r="R461" s="12">
        <f t="shared" si="212"/>
        <v>66.180000000000007</v>
      </c>
      <c r="S461" s="12">
        <v>67.054588342137436</v>
      </c>
      <c r="T461" s="12">
        <v>66.180000000000007</v>
      </c>
      <c r="U461" s="12">
        <f t="shared" si="204"/>
        <v>66.991999800000002</v>
      </c>
      <c r="V461" s="12">
        <f t="shared" si="191"/>
        <v>71.162400200000008</v>
      </c>
      <c r="W461" s="7" t="str">
        <f t="shared" si="213"/>
        <v/>
      </c>
      <c r="X461" s="12">
        <f t="shared" si="192"/>
        <v>69.75</v>
      </c>
      <c r="Y461" s="13" t="str">
        <f t="shared" si="209"/>
        <v/>
      </c>
      <c r="Z461" s="12">
        <f t="shared" si="214"/>
        <v>66.933877513358993</v>
      </c>
      <c r="AA461" s="12">
        <f t="shared" si="193"/>
        <v>70.952763972306286</v>
      </c>
      <c r="AB461" s="7" t="str">
        <f t="shared" si="194"/>
        <v/>
      </c>
      <c r="AC461" s="12">
        <f t="shared" si="216"/>
        <v>71.919998000000007</v>
      </c>
      <c r="AD461" s="13" t="str">
        <f t="shared" si="210"/>
        <v/>
      </c>
      <c r="AE461" s="12">
        <f t="shared" si="215"/>
        <v>67.089999399999996</v>
      </c>
      <c r="AF461" s="12">
        <f t="shared" si="190"/>
        <v>71.032000120000006</v>
      </c>
      <c r="AG461" s="7" t="str">
        <f t="shared" si="195"/>
        <v/>
      </c>
      <c r="AH461" s="12">
        <f t="shared" si="217"/>
        <v>71.919998000000007</v>
      </c>
      <c r="AI461" s="13" t="str">
        <f t="shared" si="211"/>
        <v/>
      </c>
      <c r="AK461" s="12">
        <f t="shared" si="196"/>
        <v>-4.1704004000000054</v>
      </c>
      <c r="AL461" s="12">
        <f t="shared" si="197"/>
        <v>4.364400360000019</v>
      </c>
      <c r="AM461" s="7" t="str">
        <f t="shared" si="198"/>
        <v/>
      </c>
      <c r="AN461" s="7" t="str">
        <f t="shared" si="199"/>
        <v/>
      </c>
      <c r="AO461" s="12">
        <f t="shared" si="205"/>
        <v>-4.0188864589472928</v>
      </c>
      <c r="AP461" s="12">
        <f t="shared" si="206"/>
        <v>4.0668042962583826</v>
      </c>
      <c r="AQ461" s="7" t="str">
        <f t="shared" si="200"/>
        <v/>
      </c>
      <c r="AR461" s="7" t="str">
        <f t="shared" si="201"/>
        <v/>
      </c>
      <c r="AS461" s="12">
        <f t="shared" si="207"/>
        <v>-3.94200072000001</v>
      </c>
      <c r="AT461" s="12">
        <f t="shared" si="208"/>
        <v>3.9304004000000106</v>
      </c>
      <c r="AU461" s="7" t="str">
        <f t="shared" si="202"/>
        <v/>
      </c>
      <c r="AV461" s="7" t="str">
        <f t="shared" si="203"/>
        <v/>
      </c>
    </row>
    <row r="462" spans="12:48" x14ac:dyDescent="0.25">
      <c r="L462" s="11">
        <v>43404</v>
      </c>
      <c r="M462" s="7">
        <v>66.319999999999993</v>
      </c>
      <c r="N462" s="7">
        <v>67</v>
      </c>
      <c r="O462" s="7">
        <v>64.809997999999993</v>
      </c>
      <c r="P462" s="7">
        <v>65.309997999999993</v>
      </c>
      <c r="Q462" s="7">
        <v>680441</v>
      </c>
      <c r="R462" s="12">
        <f t="shared" si="212"/>
        <v>65.309997999999993</v>
      </c>
      <c r="S462" s="12">
        <v>65.948311715168003</v>
      </c>
      <c r="T462" s="12">
        <v>65.309997999999993</v>
      </c>
      <c r="U462" s="12">
        <f t="shared" si="204"/>
        <v>66.689999400000005</v>
      </c>
      <c r="V462" s="12">
        <f t="shared" si="191"/>
        <v>70.912000120000002</v>
      </c>
      <c r="W462" s="7" t="str">
        <f t="shared" si="213"/>
        <v/>
      </c>
      <c r="X462" s="12">
        <f t="shared" si="192"/>
        <v>69.75</v>
      </c>
      <c r="Y462" s="13" t="str">
        <f t="shared" si="209"/>
        <v/>
      </c>
      <c r="Z462" s="12">
        <f t="shared" si="214"/>
        <v>66.397403592798128</v>
      </c>
      <c r="AA462" s="12">
        <f t="shared" si="193"/>
        <v>70.586671726268193</v>
      </c>
      <c r="AB462" s="7" t="str">
        <f t="shared" si="194"/>
        <v/>
      </c>
      <c r="AC462" s="12">
        <f t="shared" si="216"/>
        <v>71.919998000000007</v>
      </c>
      <c r="AD462" s="13" t="str">
        <f t="shared" si="210"/>
        <v/>
      </c>
      <c r="AE462" s="12">
        <f t="shared" si="215"/>
        <v>65.961998800000003</v>
      </c>
      <c r="AF462" s="12">
        <f t="shared" si="190"/>
        <v>70.614799959999999</v>
      </c>
      <c r="AG462" s="7" t="str">
        <f t="shared" si="195"/>
        <v/>
      </c>
      <c r="AH462" s="12">
        <f t="shared" si="217"/>
        <v>71.919998000000007</v>
      </c>
      <c r="AI462" s="13" t="str">
        <f t="shared" si="211"/>
        <v/>
      </c>
      <c r="AK462" s="12">
        <f t="shared" si="196"/>
        <v>-4.2220007199999969</v>
      </c>
      <c r="AL462" s="12">
        <f t="shared" si="197"/>
        <v>4.1704004000000054</v>
      </c>
      <c r="AM462" s="7" t="str">
        <f t="shared" si="198"/>
        <v/>
      </c>
      <c r="AN462" s="7" t="str">
        <f t="shared" si="199"/>
        <v/>
      </c>
      <c r="AO462" s="12">
        <f t="shared" si="205"/>
        <v>-4.1892681334700654</v>
      </c>
      <c r="AP462" s="12">
        <f t="shared" si="206"/>
        <v>4.0188864589472928</v>
      </c>
      <c r="AQ462" s="7" t="str">
        <f t="shared" si="200"/>
        <v/>
      </c>
      <c r="AR462" s="7" t="str">
        <f t="shared" si="201"/>
        <v/>
      </c>
      <c r="AS462" s="12">
        <f t="shared" si="207"/>
        <v>-4.6528011599999957</v>
      </c>
      <c r="AT462" s="12">
        <f t="shared" si="208"/>
        <v>3.94200072000001</v>
      </c>
      <c r="AU462" s="7" t="str">
        <f t="shared" si="202"/>
        <v/>
      </c>
      <c r="AV462" s="7" t="str">
        <f t="shared" si="203"/>
        <v/>
      </c>
    </row>
    <row r="463" spans="12:48" x14ac:dyDescent="0.25">
      <c r="L463" s="11">
        <v>43405</v>
      </c>
      <c r="M463" s="7">
        <v>64.879997000000003</v>
      </c>
      <c r="N463" s="7">
        <v>65.389999000000003</v>
      </c>
      <c r="O463" s="7">
        <v>63.110000999999997</v>
      </c>
      <c r="P463" s="7">
        <v>63.689999</v>
      </c>
      <c r="Q463" s="7">
        <v>666487</v>
      </c>
      <c r="R463" s="12">
        <f t="shared" si="212"/>
        <v>63.689999</v>
      </c>
      <c r="S463" s="12">
        <v>63.623664962591761</v>
      </c>
      <c r="T463" s="12">
        <v>62.689999</v>
      </c>
      <c r="U463" s="12">
        <f t="shared" si="204"/>
        <v>65.961998800000003</v>
      </c>
      <c r="V463" s="12">
        <f t="shared" si="191"/>
        <v>70.574799960000007</v>
      </c>
      <c r="W463" s="7" t="str">
        <f t="shared" si="213"/>
        <v/>
      </c>
      <c r="X463" s="12">
        <f t="shared" si="192"/>
        <v>69.75</v>
      </c>
      <c r="Y463" s="13" t="str">
        <f t="shared" si="209"/>
        <v/>
      </c>
      <c r="Z463" s="12">
        <f t="shared" si="214"/>
        <v>65.336065653968788</v>
      </c>
      <c r="AA463" s="12">
        <f t="shared" si="193"/>
        <v>70.15080101398398</v>
      </c>
      <c r="AB463" s="7" t="str">
        <f t="shared" si="194"/>
        <v/>
      </c>
      <c r="AC463" s="12">
        <f t="shared" si="216"/>
        <v>71.919998000000007</v>
      </c>
      <c r="AD463" s="13" t="str">
        <f t="shared" si="210"/>
        <v/>
      </c>
      <c r="AE463" s="12">
        <f t="shared" si="215"/>
        <v>65.07199940000001</v>
      </c>
      <c r="AF463" s="12">
        <f t="shared" si="190"/>
        <v>70.290399919999984</v>
      </c>
      <c r="AG463" s="7" t="str">
        <f t="shared" si="195"/>
        <v/>
      </c>
      <c r="AH463" s="12">
        <f t="shared" si="217"/>
        <v>71.919998000000007</v>
      </c>
      <c r="AI463" s="13" t="str">
        <f t="shared" si="211"/>
        <v/>
      </c>
      <c r="AK463" s="12">
        <f t="shared" si="196"/>
        <v>-4.6128011600000036</v>
      </c>
      <c r="AL463" s="12">
        <f t="shared" si="197"/>
        <v>4.2220007199999969</v>
      </c>
      <c r="AM463" s="7" t="str">
        <f t="shared" si="198"/>
        <v/>
      </c>
      <c r="AN463" s="7" t="str">
        <f t="shared" si="199"/>
        <v/>
      </c>
      <c r="AO463" s="12">
        <f t="shared" si="205"/>
        <v>-4.8147353600151916</v>
      </c>
      <c r="AP463" s="12">
        <f t="shared" si="206"/>
        <v>4.1892681334700654</v>
      </c>
      <c r="AQ463" s="7" t="str">
        <f t="shared" si="200"/>
        <v/>
      </c>
      <c r="AR463" s="7" t="str">
        <f t="shared" si="201"/>
        <v/>
      </c>
      <c r="AS463" s="12">
        <f t="shared" si="207"/>
        <v>-5.2184005199999746</v>
      </c>
      <c r="AT463" s="12">
        <f t="shared" si="208"/>
        <v>4.6528011599999957</v>
      </c>
      <c r="AU463" s="7" t="str">
        <f t="shared" si="202"/>
        <v/>
      </c>
      <c r="AV463" s="7" t="str">
        <f t="shared" si="203"/>
        <v/>
      </c>
    </row>
    <row r="464" spans="12:48" x14ac:dyDescent="0.25">
      <c r="L464" s="11">
        <v>43406</v>
      </c>
      <c r="M464" s="7">
        <v>63.5</v>
      </c>
      <c r="N464" s="7">
        <v>63.950001</v>
      </c>
      <c r="O464" s="7">
        <v>62.630001</v>
      </c>
      <c r="P464" s="7">
        <v>63.139999000000003</v>
      </c>
      <c r="Q464" s="7">
        <v>790286</v>
      </c>
      <c r="R464" s="12">
        <f t="shared" si="212"/>
        <v>63.139999000000003</v>
      </c>
      <c r="S464" s="12">
        <v>61.846515401960083</v>
      </c>
      <c r="T464" s="12">
        <v>64.139999000000003</v>
      </c>
      <c r="U464" s="12">
        <f t="shared" si="204"/>
        <v>65.07199940000001</v>
      </c>
      <c r="V464" s="12">
        <f t="shared" si="191"/>
        <v>70.170399919999994</v>
      </c>
      <c r="W464" s="7" t="str">
        <f t="shared" si="213"/>
        <v/>
      </c>
      <c r="X464" s="12">
        <f t="shared" si="192"/>
        <v>69.75</v>
      </c>
      <c r="Y464" s="13" t="str">
        <f t="shared" si="209"/>
        <v/>
      </c>
      <c r="Z464" s="12">
        <f t="shared" si="214"/>
        <v>64.364257774817574</v>
      </c>
      <c r="AA464" s="12">
        <f t="shared" si="193"/>
        <v>69.618657424923427</v>
      </c>
      <c r="AB464" s="7" t="str">
        <f t="shared" si="194"/>
        <v/>
      </c>
      <c r="AC464" s="12">
        <f t="shared" si="216"/>
        <v>71.919998000000007</v>
      </c>
      <c r="AD464" s="13" t="str">
        <f t="shared" si="210"/>
        <v/>
      </c>
      <c r="AE464" s="12">
        <f t="shared" si="215"/>
        <v>64.283998799999992</v>
      </c>
      <c r="AF464" s="12">
        <f t="shared" si="190"/>
        <v>69.802399719999997</v>
      </c>
      <c r="AG464" s="7" t="str">
        <f t="shared" si="195"/>
        <v/>
      </c>
      <c r="AH464" s="12">
        <f t="shared" si="217"/>
        <v>71.919998000000007</v>
      </c>
      <c r="AI464" s="13" t="str">
        <f t="shared" si="211"/>
        <v/>
      </c>
      <c r="AK464" s="12">
        <f t="shared" si="196"/>
        <v>-5.0984005199999842</v>
      </c>
      <c r="AL464" s="12">
        <f t="shared" si="197"/>
        <v>4.6128011600000036</v>
      </c>
      <c r="AM464" s="7" t="str">
        <f t="shared" si="198"/>
        <v/>
      </c>
      <c r="AN464" s="7" t="str">
        <f t="shared" si="199"/>
        <v/>
      </c>
      <c r="AO464" s="12">
        <f t="shared" si="205"/>
        <v>-5.254399650105853</v>
      </c>
      <c r="AP464" s="12">
        <f t="shared" si="206"/>
        <v>4.8147353600151916</v>
      </c>
      <c r="AQ464" s="7" t="str">
        <f t="shared" si="200"/>
        <v/>
      </c>
      <c r="AR464" s="7" t="str">
        <f t="shared" si="201"/>
        <v/>
      </c>
      <c r="AS464" s="12">
        <f t="shared" si="207"/>
        <v>-5.5184009200000048</v>
      </c>
      <c r="AT464" s="12">
        <f t="shared" si="208"/>
        <v>5.2184005199999746</v>
      </c>
      <c r="AU464" s="7" t="str">
        <f t="shared" si="202"/>
        <v/>
      </c>
      <c r="AV464" s="7" t="str">
        <f t="shared" si="203"/>
        <v/>
      </c>
    </row>
    <row r="465" spans="12:48" x14ac:dyDescent="0.25">
      <c r="L465" s="11">
        <v>43409</v>
      </c>
      <c r="M465" s="7">
        <v>62.990001999999997</v>
      </c>
      <c r="N465" s="7">
        <v>64.139999000000003</v>
      </c>
      <c r="O465" s="7">
        <v>62.52</v>
      </c>
      <c r="P465" s="7">
        <v>63.099997999999999</v>
      </c>
      <c r="Q465" s="7">
        <v>708906</v>
      </c>
      <c r="R465" s="12">
        <f t="shared" si="212"/>
        <v>63.099997999999999</v>
      </c>
      <c r="S465" s="12">
        <v>63.348208452230629</v>
      </c>
      <c r="T465" s="12">
        <v>63.099997999999999</v>
      </c>
      <c r="U465" s="12">
        <f t="shared" si="204"/>
        <v>64.283998799999992</v>
      </c>
      <c r="V465" s="12">
        <f t="shared" si="191"/>
        <v>69.682399719999992</v>
      </c>
      <c r="W465" s="7" t="str">
        <f t="shared" si="213"/>
        <v/>
      </c>
      <c r="X465" s="12">
        <f t="shared" si="192"/>
        <v>69.75</v>
      </c>
      <c r="Y465" s="13" t="str">
        <f t="shared" si="209"/>
        <v/>
      </c>
      <c r="Z465" s="12">
        <f t="shared" si="214"/>
        <v>63.275786296741693</v>
      </c>
      <c r="AA465" s="12">
        <f t="shared" si="193"/>
        <v>69.096624766048308</v>
      </c>
      <c r="AB465" s="7" t="str">
        <f t="shared" si="194"/>
        <v/>
      </c>
      <c r="AC465" s="12">
        <f t="shared" si="216"/>
        <v>71.919998000000007</v>
      </c>
      <c r="AD465" s="13" t="str">
        <f t="shared" si="210"/>
        <v/>
      </c>
      <c r="AE465" s="12">
        <f t="shared" si="215"/>
        <v>63.4899986</v>
      </c>
      <c r="AF465" s="12">
        <f t="shared" si="190"/>
        <v>69.241599559999983</v>
      </c>
      <c r="AG465" s="7" t="str">
        <f t="shared" si="195"/>
        <v/>
      </c>
      <c r="AH465" s="12">
        <f t="shared" si="217"/>
        <v>71.919998000000007</v>
      </c>
      <c r="AI465" s="13" t="str">
        <f t="shared" si="211"/>
        <v/>
      </c>
      <c r="AK465" s="12">
        <f t="shared" si="196"/>
        <v>-5.3984009200000003</v>
      </c>
      <c r="AL465" s="12">
        <f t="shared" si="197"/>
        <v>5.0984005199999842</v>
      </c>
      <c r="AM465" s="7" t="str">
        <f t="shared" si="198"/>
        <v/>
      </c>
      <c r="AN465" s="7" t="str">
        <f t="shared" si="199"/>
        <v/>
      </c>
      <c r="AO465" s="12">
        <f t="shared" si="205"/>
        <v>-5.8208384693066151</v>
      </c>
      <c r="AP465" s="12">
        <f t="shared" si="206"/>
        <v>5.254399650105853</v>
      </c>
      <c r="AQ465" s="7" t="str">
        <f t="shared" si="200"/>
        <v/>
      </c>
      <c r="AR465" s="7" t="str">
        <f t="shared" si="201"/>
        <v/>
      </c>
      <c r="AS465" s="12">
        <f t="shared" si="207"/>
        <v>-5.7516009599999833</v>
      </c>
      <c r="AT465" s="12">
        <f t="shared" si="208"/>
        <v>5.5184009200000048</v>
      </c>
      <c r="AU465" s="7" t="str">
        <f t="shared" si="202"/>
        <v/>
      </c>
      <c r="AV465" s="7" t="str">
        <f t="shared" si="203"/>
        <v/>
      </c>
    </row>
    <row r="466" spans="12:48" x14ac:dyDescent="0.25">
      <c r="L466" s="11">
        <v>43410</v>
      </c>
      <c r="M466" s="7">
        <v>62.700001</v>
      </c>
      <c r="N466" s="7">
        <v>63.32</v>
      </c>
      <c r="O466" s="7">
        <v>61.310001</v>
      </c>
      <c r="P466" s="7">
        <v>62.209999000000003</v>
      </c>
      <c r="Q466" s="7">
        <v>609129</v>
      </c>
      <c r="R466" s="12">
        <f t="shared" si="212"/>
        <v>62.209999000000003</v>
      </c>
      <c r="S466" s="12">
        <v>61.612230951757986</v>
      </c>
      <c r="T466" s="12">
        <v>62.209999000000003</v>
      </c>
      <c r="U466" s="12">
        <f t="shared" si="204"/>
        <v>63.4899986</v>
      </c>
      <c r="V466" s="12">
        <f t="shared" si="191"/>
        <v>69.161599559999985</v>
      </c>
      <c r="W466" s="7" t="str">
        <f t="shared" si="213"/>
        <v/>
      </c>
      <c r="X466" s="12">
        <f t="shared" si="192"/>
        <v>69.75</v>
      </c>
      <c r="Y466" s="13" t="str">
        <f t="shared" si="209"/>
        <v/>
      </c>
      <c r="Z466" s="12">
        <f t="shared" si="214"/>
        <v>62.093703026040103</v>
      </c>
      <c r="AA466" s="12">
        <f t="shared" si="193"/>
        <v>68.441278476246453</v>
      </c>
      <c r="AB466" s="7" t="str">
        <f t="shared" si="194"/>
        <v/>
      </c>
      <c r="AC466" s="12">
        <f t="shared" si="216"/>
        <v>71.919998000000007</v>
      </c>
      <c r="AD466" s="13" t="str">
        <f t="shared" si="210"/>
        <v/>
      </c>
      <c r="AE466" s="12">
        <f t="shared" si="215"/>
        <v>62.961998600000001</v>
      </c>
      <c r="AF466" s="12">
        <f t="shared" si="190"/>
        <v>68.731999319999986</v>
      </c>
      <c r="AG466" s="7" t="str">
        <f t="shared" si="195"/>
        <v/>
      </c>
      <c r="AH466" s="12">
        <f t="shared" si="217"/>
        <v>71.919998000000007</v>
      </c>
      <c r="AI466" s="13" t="str">
        <f t="shared" si="211"/>
        <v/>
      </c>
      <c r="AK466" s="12">
        <f t="shared" si="196"/>
        <v>-5.671600959999985</v>
      </c>
      <c r="AL466" s="12">
        <f t="shared" si="197"/>
        <v>5.3984009200000003</v>
      </c>
      <c r="AM466" s="7" t="str">
        <f t="shared" si="198"/>
        <v/>
      </c>
      <c r="AN466" s="7" t="str">
        <f t="shared" si="199"/>
        <v/>
      </c>
      <c r="AO466" s="12">
        <f t="shared" si="205"/>
        <v>-6.3475754502063495</v>
      </c>
      <c r="AP466" s="12">
        <f t="shared" si="206"/>
        <v>5.8208384693066151</v>
      </c>
      <c r="AQ466" s="7" t="str">
        <f t="shared" si="200"/>
        <v/>
      </c>
      <c r="AR466" s="7" t="str">
        <f t="shared" si="201"/>
        <v/>
      </c>
      <c r="AS466" s="12">
        <f t="shared" si="207"/>
        <v>-5.7700007199999845</v>
      </c>
      <c r="AT466" s="12">
        <f t="shared" si="208"/>
        <v>5.7516009599999833</v>
      </c>
      <c r="AU466" s="7" t="str">
        <f t="shared" si="202"/>
        <v/>
      </c>
      <c r="AV466" s="7" t="str">
        <f t="shared" si="203"/>
        <v/>
      </c>
    </row>
    <row r="467" spans="12:48" x14ac:dyDescent="0.25">
      <c r="L467" s="11">
        <v>43411</v>
      </c>
      <c r="M467" s="7">
        <v>61.740001999999997</v>
      </c>
      <c r="N467" s="7">
        <v>63.18</v>
      </c>
      <c r="O467" s="7">
        <v>61.200001</v>
      </c>
      <c r="P467" s="7">
        <v>61.669998</v>
      </c>
      <c r="Q467" s="7">
        <v>761240</v>
      </c>
      <c r="R467" s="12">
        <f t="shared" si="212"/>
        <v>61.669998</v>
      </c>
      <c r="S467" s="12">
        <v>60.03789536166002</v>
      </c>
      <c r="T467" s="12">
        <v>62.669998</v>
      </c>
      <c r="U467" s="12">
        <f t="shared" si="204"/>
        <v>62.761998600000005</v>
      </c>
      <c r="V467" s="12">
        <f t="shared" si="191"/>
        <v>68.571999319999989</v>
      </c>
      <c r="W467" s="7" t="str">
        <f t="shared" si="213"/>
        <v/>
      </c>
      <c r="X467" s="12">
        <f t="shared" si="192"/>
        <v>69.75</v>
      </c>
      <c r="Y467" s="13" t="str">
        <f t="shared" si="209"/>
        <v/>
      </c>
      <c r="Z467" s="12">
        <f t="shared" si="214"/>
        <v>61.192120190482001</v>
      </c>
      <c r="AA467" s="12">
        <f t="shared" si="193"/>
        <v>67.825180125766508</v>
      </c>
      <c r="AB467" s="7" t="str">
        <f t="shared" si="194"/>
        <v/>
      </c>
      <c r="AC467" s="12">
        <f t="shared" si="216"/>
        <v>71.919998000000007</v>
      </c>
      <c r="AD467" s="13" t="str">
        <f t="shared" si="210"/>
        <v/>
      </c>
      <c r="AE467" s="12">
        <f t="shared" si="215"/>
        <v>62.757998399999998</v>
      </c>
      <c r="AF467" s="12">
        <f t="shared" si="190"/>
        <v>68.185599159999995</v>
      </c>
      <c r="AG467" s="7" t="str">
        <f t="shared" si="195"/>
        <v/>
      </c>
      <c r="AH467" s="12">
        <f t="shared" si="217"/>
        <v>71.919998000000007</v>
      </c>
      <c r="AI467" s="13" t="str">
        <f t="shared" si="211"/>
        <v/>
      </c>
      <c r="AK467" s="12">
        <f t="shared" si="196"/>
        <v>-5.8100007199999837</v>
      </c>
      <c r="AL467" s="12">
        <f t="shared" si="197"/>
        <v>5.671600959999985</v>
      </c>
      <c r="AM467" s="7" t="str">
        <f t="shared" si="198"/>
        <v/>
      </c>
      <c r="AN467" s="7" t="str">
        <f t="shared" si="199"/>
        <v/>
      </c>
      <c r="AO467" s="12">
        <f t="shared" si="205"/>
        <v>-6.633059935284507</v>
      </c>
      <c r="AP467" s="12">
        <f t="shared" si="206"/>
        <v>6.3475754502063495</v>
      </c>
      <c r="AQ467" s="7" t="str">
        <f t="shared" si="200"/>
        <v/>
      </c>
      <c r="AR467" s="7" t="str">
        <f t="shared" si="201"/>
        <v/>
      </c>
      <c r="AS467" s="12">
        <f t="shared" si="207"/>
        <v>-5.4276007599999971</v>
      </c>
      <c r="AT467" s="12">
        <f t="shared" si="208"/>
        <v>5.7700007199999845</v>
      </c>
      <c r="AU467" s="7" t="str">
        <f t="shared" si="202"/>
        <v/>
      </c>
      <c r="AV467" s="7" t="str">
        <f t="shared" si="203"/>
        <v/>
      </c>
    </row>
    <row r="468" spans="12:48" x14ac:dyDescent="0.25">
      <c r="L468" s="11">
        <v>43412</v>
      </c>
      <c r="M468" s="7">
        <v>61.639999000000003</v>
      </c>
      <c r="N468" s="7">
        <v>62.419998</v>
      </c>
      <c r="O468" s="7">
        <v>60.400002000000001</v>
      </c>
      <c r="P468" s="7">
        <v>60.669998</v>
      </c>
      <c r="Q468" s="7">
        <v>866628</v>
      </c>
      <c r="R468" s="12">
        <f t="shared" si="212"/>
        <v>60.669998</v>
      </c>
      <c r="S468" s="12">
        <v>59.115750784801286</v>
      </c>
      <c r="T468" s="12">
        <v>61.669998</v>
      </c>
      <c r="U468" s="12">
        <f t="shared" si="204"/>
        <v>62.157998399999997</v>
      </c>
      <c r="V468" s="12">
        <f t="shared" si="191"/>
        <v>68.025599159999999</v>
      </c>
      <c r="W468" s="7" t="str">
        <f t="shared" si="213"/>
        <v/>
      </c>
      <c r="X468" s="12">
        <f t="shared" si="192"/>
        <v>69.75</v>
      </c>
      <c r="Y468" s="13" t="str">
        <f t="shared" si="209"/>
        <v/>
      </c>
      <c r="Z468" s="12">
        <f t="shared" si="214"/>
        <v>60.559859272826678</v>
      </c>
      <c r="AA468" s="12">
        <f t="shared" si="193"/>
        <v>67.227853337067089</v>
      </c>
      <c r="AB468" s="7" t="str">
        <f t="shared" si="194"/>
        <v/>
      </c>
      <c r="AC468" s="12">
        <f t="shared" si="216"/>
        <v>71.919998000000007</v>
      </c>
      <c r="AD468" s="13" t="str">
        <f t="shared" si="210"/>
        <v/>
      </c>
      <c r="AE468" s="12">
        <f t="shared" si="215"/>
        <v>62.167998400000002</v>
      </c>
      <c r="AF468" s="12">
        <f t="shared" si="190"/>
        <v>67.619599280000003</v>
      </c>
      <c r="AG468" s="7" t="str">
        <f t="shared" si="195"/>
        <v/>
      </c>
      <c r="AH468" s="12">
        <f t="shared" si="217"/>
        <v>71.919998000000007</v>
      </c>
      <c r="AI468" s="13" t="str">
        <f t="shared" si="211"/>
        <v/>
      </c>
      <c r="AK468" s="12">
        <f t="shared" si="196"/>
        <v>-5.867600760000002</v>
      </c>
      <c r="AL468" s="12">
        <f t="shared" si="197"/>
        <v>5.8100007199999837</v>
      </c>
      <c r="AM468" s="7" t="str">
        <f t="shared" si="198"/>
        <v/>
      </c>
      <c r="AN468" s="7" t="str">
        <f t="shared" si="199"/>
        <v/>
      </c>
      <c r="AO468" s="12">
        <f t="shared" si="205"/>
        <v>-6.6679940642404105</v>
      </c>
      <c r="AP468" s="12">
        <f t="shared" si="206"/>
        <v>6.633059935284507</v>
      </c>
      <c r="AQ468" s="7" t="str">
        <f t="shared" si="200"/>
        <v/>
      </c>
      <c r="AR468" s="7" t="str">
        <f t="shared" si="201"/>
        <v/>
      </c>
      <c r="AS468" s="12">
        <f t="shared" si="207"/>
        <v>-5.4516008800000009</v>
      </c>
      <c r="AT468" s="12">
        <f t="shared" si="208"/>
        <v>5.4276007599999971</v>
      </c>
      <c r="AU468" s="7" t="str">
        <f t="shared" si="202"/>
        <v/>
      </c>
      <c r="AV468" s="7" t="str">
        <f t="shared" si="203"/>
        <v/>
      </c>
    </row>
    <row r="469" spans="12:48" x14ac:dyDescent="0.25">
      <c r="L469" s="11">
        <v>43413</v>
      </c>
      <c r="M469" s="7">
        <v>60.75</v>
      </c>
      <c r="N469" s="7">
        <v>60.790000999999997</v>
      </c>
      <c r="O469" s="7">
        <v>59.259998000000003</v>
      </c>
      <c r="P469" s="7">
        <v>60.189999</v>
      </c>
      <c r="Q469" s="7">
        <v>764546</v>
      </c>
      <c r="R469" s="12">
        <f t="shared" si="212"/>
        <v>60.189999</v>
      </c>
      <c r="S469" s="12">
        <v>58.685210813683454</v>
      </c>
      <c r="T469" s="12">
        <v>61.189999</v>
      </c>
      <c r="U469" s="12">
        <f t="shared" si="204"/>
        <v>61.5679984</v>
      </c>
      <c r="V469" s="12">
        <f t="shared" si="191"/>
        <v>67.459599280000006</v>
      </c>
      <c r="W469" s="7" t="str">
        <f t="shared" si="213"/>
        <v/>
      </c>
      <c r="X469" s="12">
        <f t="shared" si="192"/>
        <v>69.75</v>
      </c>
      <c r="Y469" s="13" t="str">
        <f t="shared" si="209"/>
        <v/>
      </c>
      <c r="Z469" s="12">
        <f t="shared" si="214"/>
        <v>59.824883738897071</v>
      </c>
      <c r="AA469" s="12">
        <f t="shared" si="193"/>
        <v>66.659665527487519</v>
      </c>
      <c r="AB469" s="7" t="str">
        <f t="shared" si="194"/>
        <v/>
      </c>
      <c r="AC469" s="12">
        <f t="shared" si="216"/>
        <v>71.919998000000007</v>
      </c>
      <c r="AD469" s="13" t="str">
        <f t="shared" si="210"/>
        <v/>
      </c>
      <c r="AE469" s="12">
        <f t="shared" si="215"/>
        <v>61.333998799999996</v>
      </c>
      <c r="AF469" s="12">
        <f t="shared" si="190"/>
        <v>66.965199240000004</v>
      </c>
      <c r="AG469" s="7" t="str">
        <f t="shared" si="195"/>
        <v/>
      </c>
      <c r="AH469" s="12">
        <f t="shared" si="217"/>
        <v>71.919998000000007</v>
      </c>
      <c r="AI469" s="13" t="str">
        <f t="shared" si="211"/>
        <v/>
      </c>
      <c r="AK469" s="12">
        <f t="shared" si="196"/>
        <v>-5.8916008800000057</v>
      </c>
      <c r="AL469" s="12">
        <f t="shared" si="197"/>
        <v>5.867600760000002</v>
      </c>
      <c r="AM469" s="7" t="str">
        <f t="shared" si="198"/>
        <v/>
      </c>
      <c r="AN469" s="7" t="str">
        <f t="shared" si="199"/>
        <v/>
      </c>
      <c r="AO469" s="12">
        <f t="shared" si="205"/>
        <v>-6.8347817885904476</v>
      </c>
      <c r="AP469" s="12">
        <f t="shared" si="206"/>
        <v>6.6679940642404105</v>
      </c>
      <c r="AQ469" s="7" t="str">
        <f t="shared" si="200"/>
        <v/>
      </c>
      <c r="AR469" s="7" t="str">
        <f t="shared" si="201"/>
        <v/>
      </c>
      <c r="AS469" s="12">
        <f t="shared" si="207"/>
        <v>-5.6312004400000077</v>
      </c>
      <c r="AT469" s="12">
        <f t="shared" si="208"/>
        <v>5.4516008800000009</v>
      </c>
      <c r="AU469" s="7" t="str">
        <f t="shared" si="202"/>
        <v/>
      </c>
      <c r="AV469" s="7" t="str">
        <f t="shared" si="203"/>
        <v/>
      </c>
    </row>
    <row r="470" spans="12:48" x14ac:dyDescent="0.25">
      <c r="L470" s="11">
        <v>43416</v>
      </c>
      <c r="M470" s="7">
        <v>60.700001</v>
      </c>
      <c r="N470" s="7">
        <v>61.279998999999997</v>
      </c>
      <c r="O470" s="7">
        <v>58.68</v>
      </c>
      <c r="P470" s="7">
        <v>59.93</v>
      </c>
      <c r="Q470" s="7">
        <v>821729</v>
      </c>
      <c r="R470" s="12">
        <f t="shared" si="212"/>
        <v>59.93</v>
      </c>
      <c r="S470" s="12">
        <v>59.673330782582582</v>
      </c>
      <c r="T470" s="12">
        <v>58.93</v>
      </c>
      <c r="U470" s="12">
        <f t="shared" si="204"/>
        <v>60.933998799999998</v>
      </c>
      <c r="V470" s="12">
        <f t="shared" si="191"/>
        <v>66.885199240000006</v>
      </c>
      <c r="W470" s="7" t="str">
        <f t="shared" si="213"/>
        <v/>
      </c>
      <c r="X470" s="12">
        <f t="shared" si="192"/>
        <v>69.75</v>
      </c>
      <c r="Y470" s="13" t="str">
        <f t="shared" si="209"/>
        <v/>
      </c>
      <c r="Z470" s="12">
        <f t="shared" si="214"/>
        <v>58.678869223788546</v>
      </c>
      <c r="AA470" s="12">
        <f t="shared" si="193"/>
        <v>65.939190924071298</v>
      </c>
      <c r="AB470" s="7" t="str">
        <f t="shared" si="194"/>
        <v/>
      </c>
      <c r="AC470" s="12">
        <f t="shared" si="216"/>
        <v>71.919998000000007</v>
      </c>
      <c r="AD470" s="13" t="str">
        <f t="shared" si="210"/>
        <v/>
      </c>
      <c r="AE470" s="12">
        <f t="shared" si="215"/>
        <v>60.029998800000001</v>
      </c>
      <c r="AF470" s="12">
        <f t="shared" si="190"/>
        <v>66.194399239999996</v>
      </c>
      <c r="AG470" s="7" t="str">
        <f t="shared" si="195"/>
        <v/>
      </c>
      <c r="AH470" s="12">
        <f t="shared" si="217"/>
        <v>71.919998000000007</v>
      </c>
      <c r="AI470" s="13" t="str">
        <f t="shared" si="211"/>
        <v/>
      </c>
      <c r="AK470" s="12">
        <f t="shared" si="196"/>
        <v>-5.951200440000008</v>
      </c>
      <c r="AL470" s="12">
        <f t="shared" si="197"/>
        <v>5.8916008800000057</v>
      </c>
      <c r="AM470" s="7" t="str">
        <f t="shared" si="198"/>
        <v/>
      </c>
      <c r="AN470" s="7" t="str">
        <f t="shared" si="199"/>
        <v/>
      </c>
      <c r="AO470" s="12">
        <f t="shared" si="205"/>
        <v>-7.260321700282752</v>
      </c>
      <c r="AP470" s="12">
        <f t="shared" si="206"/>
        <v>6.8347817885904476</v>
      </c>
      <c r="AQ470" s="7" t="str">
        <f t="shared" si="200"/>
        <v/>
      </c>
      <c r="AR470" s="7" t="str">
        <f t="shared" si="201"/>
        <v/>
      </c>
      <c r="AS470" s="12">
        <f t="shared" si="207"/>
        <v>-6.1644004399999943</v>
      </c>
      <c r="AT470" s="12">
        <f t="shared" si="208"/>
        <v>5.6312004400000077</v>
      </c>
      <c r="AU470" s="7" t="str">
        <f t="shared" si="202"/>
        <v/>
      </c>
      <c r="AV470" s="7" t="str">
        <f t="shared" si="203"/>
        <v/>
      </c>
    </row>
    <row r="471" spans="12:48" x14ac:dyDescent="0.25">
      <c r="L471" s="11">
        <v>43417</v>
      </c>
      <c r="M471" s="7">
        <v>58.880001</v>
      </c>
      <c r="N471" s="7">
        <v>59.349997999999999</v>
      </c>
      <c r="O471" s="7">
        <v>54.75</v>
      </c>
      <c r="P471" s="7">
        <v>55.689999</v>
      </c>
      <c r="Q471" s="7">
        <v>806219</v>
      </c>
      <c r="R471" s="12">
        <f t="shared" si="212"/>
        <v>55.689999</v>
      </c>
      <c r="S471" s="12">
        <v>55.882158376215365</v>
      </c>
      <c r="T471" s="12">
        <v>55.689999</v>
      </c>
      <c r="U471" s="12">
        <f t="shared" si="204"/>
        <v>59.629998799999996</v>
      </c>
      <c r="V471" s="12">
        <f t="shared" si="191"/>
        <v>66.114399239999997</v>
      </c>
      <c r="W471" s="7" t="str">
        <f t="shared" si="213"/>
        <v/>
      </c>
      <c r="X471" s="12">
        <f t="shared" si="192"/>
        <v>69.75</v>
      </c>
      <c r="Y471" s="13" t="str">
        <f t="shared" si="209"/>
        <v/>
      </c>
      <c r="Z471" s="12">
        <f t="shared" si="214"/>
        <v>58.167098763797163</v>
      </c>
      <c r="AA471" s="12">
        <f t="shared" si="193"/>
        <v>65.333287978801309</v>
      </c>
      <c r="AB471" s="7" t="str">
        <f t="shared" si="194"/>
        <v/>
      </c>
      <c r="AC471" s="12">
        <f t="shared" si="216"/>
        <v>71.919998000000007</v>
      </c>
      <c r="AD471" s="13" t="str">
        <f t="shared" si="210"/>
        <v/>
      </c>
      <c r="AE471" s="12">
        <f t="shared" si="215"/>
        <v>58.945999200000003</v>
      </c>
      <c r="AF471" s="12">
        <f t="shared" si="190"/>
        <v>65.557599319999994</v>
      </c>
      <c r="AG471" s="7" t="str">
        <f t="shared" si="195"/>
        <v/>
      </c>
      <c r="AH471" s="12">
        <f t="shared" si="217"/>
        <v>71.919998000000007</v>
      </c>
      <c r="AI471" s="13" t="str">
        <f t="shared" si="211"/>
        <v/>
      </c>
      <c r="AK471" s="12">
        <f t="shared" si="196"/>
        <v>-6.4844004400000017</v>
      </c>
      <c r="AL471" s="12">
        <f t="shared" si="197"/>
        <v>5.951200440000008</v>
      </c>
      <c r="AM471" s="7" t="str">
        <f t="shared" si="198"/>
        <v/>
      </c>
      <c r="AN471" s="7" t="str">
        <f t="shared" si="199"/>
        <v/>
      </c>
      <c r="AO471" s="12">
        <f t="shared" si="205"/>
        <v>-7.1661892150041453</v>
      </c>
      <c r="AP471" s="12">
        <f t="shared" si="206"/>
        <v>7.260321700282752</v>
      </c>
      <c r="AQ471" s="7" t="str">
        <f t="shared" si="200"/>
        <v/>
      </c>
      <c r="AR471" s="7" t="str">
        <f t="shared" si="201"/>
        <v/>
      </c>
      <c r="AS471" s="12">
        <f t="shared" si="207"/>
        <v>-6.6116001199999914</v>
      </c>
      <c r="AT471" s="12">
        <f t="shared" si="208"/>
        <v>6.1644004399999943</v>
      </c>
      <c r="AU471" s="7" t="str">
        <f t="shared" si="202"/>
        <v/>
      </c>
      <c r="AV471" s="7" t="str">
        <f t="shared" si="203"/>
        <v/>
      </c>
    </row>
    <row r="472" spans="12:48" x14ac:dyDescent="0.25">
      <c r="L472" s="11">
        <v>43418</v>
      </c>
      <c r="M472" s="7">
        <v>55.27</v>
      </c>
      <c r="N472" s="7">
        <v>57.369999</v>
      </c>
      <c r="O472" s="7">
        <v>55.130001</v>
      </c>
      <c r="P472" s="7">
        <v>56.25</v>
      </c>
      <c r="Q472" s="7">
        <v>1095643</v>
      </c>
      <c r="R472" s="12">
        <f t="shared" si="212"/>
        <v>56.25</v>
      </c>
      <c r="S472" s="12">
        <v>57.479043061703123</v>
      </c>
      <c r="T472" s="12">
        <v>57.25</v>
      </c>
      <c r="U472" s="12">
        <f t="shared" si="204"/>
        <v>58.545999200000004</v>
      </c>
      <c r="V472" s="12">
        <f t="shared" si="191"/>
        <v>65.43759931999999</v>
      </c>
      <c r="W472" s="7" t="str">
        <f t="shared" si="213"/>
        <v/>
      </c>
      <c r="X472" s="12">
        <f t="shared" si="192"/>
        <v>69.75</v>
      </c>
      <c r="Y472" s="13" t="str">
        <f t="shared" si="209"/>
        <v/>
      </c>
      <c r="Z472" s="12">
        <f t="shared" si="214"/>
        <v>57.558340284455689</v>
      </c>
      <c r="AA472" s="12">
        <f t="shared" si="193"/>
        <v>64.747519725325105</v>
      </c>
      <c r="AB472" s="7" t="str">
        <f t="shared" si="194"/>
        <v/>
      </c>
      <c r="AC472" s="12">
        <f t="shared" si="216"/>
        <v>71.919998000000007</v>
      </c>
      <c r="AD472" s="13" t="str">
        <f t="shared" si="210"/>
        <v/>
      </c>
      <c r="AE472" s="12">
        <f t="shared" si="215"/>
        <v>57.703999400000001</v>
      </c>
      <c r="AF472" s="12">
        <f t="shared" si="190"/>
        <v>64.97719923999999</v>
      </c>
      <c r="AG472" s="7" t="str">
        <f t="shared" si="195"/>
        <v/>
      </c>
      <c r="AH472" s="12">
        <f t="shared" si="217"/>
        <v>71.919998000000007</v>
      </c>
      <c r="AI472" s="13" t="str">
        <f t="shared" si="211"/>
        <v/>
      </c>
      <c r="AK472" s="12">
        <f t="shared" si="196"/>
        <v>-6.8916001199999855</v>
      </c>
      <c r="AL472" s="12">
        <f t="shared" si="197"/>
        <v>6.4844004400000017</v>
      </c>
      <c r="AM472" s="7" t="str">
        <f t="shared" si="198"/>
        <v/>
      </c>
      <c r="AN472" s="7" t="str">
        <f t="shared" si="199"/>
        <v/>
      </c>
      <c r="AO472" s="12">
        <f t="shared" si="205"/>
        <v>-7.1891794408694167</v>
      </c>
      <c r="AP472" s="12">
        <f t="shared" si="206"/>
        <v>7.1661892150041453</v>
      </c>
      <c r="AQ472" s="7" t="str">
        <f t="shared" si="200"/>
        <v/>
      </c>
      <c r="AR472" s="7" t="str">
        <f t="shared" si="201"/>
        <v/>
      </c>
      <c r="AS472" s="12">
        <f t="shared" si="207"/>
        <v>-7.2731998399999895</v>
      </c>
      <c r="AT472" s="12">
        <f t="shared" si="208"/>
        <v>6.6116001199999914</v>
      </c>
      <c r="AU472" s="7" t="str">
        <f t="shared" si="202"/>
        <v/>
      </c>
      <c r="AV472" s="7" t="str">
        <f t="shared" si="203"/>
        <v/>
      </c>
    </row>
    <row r="473" spans="12:48" x14ac:dyDescent="0.25">
      <c r="L473" s="11">
        <v>43419</v>
      </c>
      <c r="M473" s="7">
        <v>56.02</v>
      </c>
      <c r="N473" s="7">
        <v>57.259998000000003</v>
      </c>
      <c r="O473" s="7">
        <v>55.59</v>
      </c>
      <c r="P473" s="7">
        <v>56.459999000000003</v>
      </c>
      <c r="Q473" s="7">
        <v>844696</v>
      </c>
      <c r="R473" s="12">
        <f t="shared" si="212"/>
        <v>56.459999000000003</v>
      </c>
      <c r="S473" s="12">
        <v>56.071958388093925</v>
      </c>
      <c r="T473" s="12">
        <v>55.459999000000003</v>
      </c>
      <c r="U473" s="12">
        <f t="shared" si="204"/>
        <v>57.703999400000001</v>
      </c>
      <c r="V473" s="12">
        <f t="shared" si="191"/>
        <v>64.857199239999986</v>
      </c>
      <c r="W473" s="7" t="str">
        <f t="shared" si="213"/>
        <v/>
      </c>
      <c r="X473" s="12">
        <f t="shared" si="192"/>
        <v>69.75</v>
      </c>
      <c r="Y473" s="13" t="str">
        <f t="shared" si="209"/>
        <v/>
      </c>
      <c r="Z473" s="12">
        <f t="shared" si="214"/>
        <v>57.076803788706272</v>
      </c>
      <c r="AA473" s="12">
        <f t="shared" si="193"/>
        <v>64.101839206550551</v>
      </c>
      <c r="AB473" s="7" t="str">
        <f t="shared" si="194"/>
        <v/>
      </c>
      <c r="AC473" s="12">
        <f t="shared" si="216"/>
        <v>71.919998000000007</v>
      </c>
      <c r="AD473" s="13" t="str">
        <f t="shared" si="210"/>
        <v/>
      </c>
      <c r="AE473" s="12">
        <f t="shared" si="215"/>
        <v>56.557999400000007</v>
      </c>
      <c r="AF473" s="12">
        <f t="shared" si="190"/>
        <v>64.381999359999995</v>
      </c>
      <c r="AG473" s="7" t="str">
        <f t="shared" si="195"/>
        <v/>
      </c>
      <c r="AH473" s="12">
        <f t="shared" si="217"/>
        <v>71.919998000000007</v>
      </c>
      <c r="AI473" s="13" t="str">
        <f t="shared" si="211"/>
        <v/>
      </c>
      <c r="AK473" s="12">
        <f t="shared" si="196"/>
        <v>-7.153199839999985</v>
      </c>
      <c r="AL473" s="12">
        <f t="shared" si="197"/>
        <v>6.8916001199999855</v>
      </c>
      <c r="AM473" s="7" t="str">
        <f t="shared" si="198"/>
        <v/>
      </c>
      <c r="AN473" s="7" t="str">
        <f t="shared" si="199"/>
        <v/>
      </c>
      <c r="AO473" s="12">
        <f t="shared" si="205"/>
        <v>-7.0250354178442791</v>
      </c>
      <c r="AP473" s="12">
        <f t="shared" si="206"/>
        <v>7.1891794408694167</v>
      </c>
      <c r="AQ473" s="7" t="str">
        <f t="shared" si="200"/>
        <v/>
      </c>
      <c r="AR473" s="7" t="str">
        <f t="shared" si="201"/>
        <v/>
      </c>
      <c r="AS473" s="12">
        <f t="shared" si="207"/>
        <v>-7.8239999599999877</v>
      </c>
      <c r="AT473" s="12">
        <f t="shared" si="208"/>
        <v>7.2731998399999895</v>
      </c>
      <c r="AU473" s="7" t="str">
        <f t="shared" si="202"/>
        <v/>
      </c>
      <c r="AV473" s="7" t="str">
        <f t="shared" si="203"/>
        <v/>
      </c>
    </row>
    <row r="474" spans="12:48" x14ac:dyDescent="0.25">
      <c r="L474" s="11">
        <v>43420</v>
      </c>
      <c r="M474" s="7">
        <v>56.580002</v>
      </c>
      <c r="N474" s="7">
        <v>57.959999000000003</v>
      </c>
      <c r="O474" s="7">
        <v>55.889999000000003</v>
      </c>
      <c r="P474" s="7">
        <v>56.459999000000003</v>
      </c>
      <c r="Q474" s="7">
        <v>256499</v>
      </c>
      <c r="R474" s="12">
        <f t="shared" si="212"/>
        <v>56.459999000000003</v>
      </c>
      <c r="S474" s="12">
        <v>56.27752833493642</v>
      </c>
      <c r="T474" s="12">
        <v>55.459999000000003</v>
      </c>
      <c r="U474" s="12">
        <f t="shared" si="204"/>
        <v>56.957999400000006</v>
      </c>
      <c r="V474" s="12">
        <f t="shared" si="191"/>
        <v>64.26199935999999</v>
      </c>
      <c r="W474" s="7" t="str">
        <f t="shared" si="213"/>
        <v/>
      </c>
      <c r="X474" s="12">
        <f t="shared" si="192"/>
        <v>69.75</v>
      </c>
      <c r="Y474" s="13" t="str">
        <f t="shared" si="209"/>
        <v/>
      </c>
      <c r="Z474" s="12">
        <f t="shared" si="214"/>
        <v>56.349024613849735</v>
      </c>
      <c r="AA474" s="12">
        <f t="shared" si="193"/>
        <v>63.46999293611583</v>
      </c>
      <c r="AB474" s="7" t="str">
        <f t="shared" si="194"/>
        <v/>
      </c>
      <c r="AC474" s="12">
        <f t="shared" si="216"/>
        <v>71.919998000000007</v>
      </c>
      <c r="AD474" s="13" t="str">
        <f t="shared" si="210"/>
        <v/>
      </c>
      <c r="AE474" s="12">
        <f t="shared" si="215"/>
        <v>55.923999000000002</v>
      </c>
      <c r="AF474" s="12">
        <f t="shared" si="190"/>
        <v>63.701199319999994</v>
      </c>
      <c r="AG474" s="7" t="str">
        <f t="shared" si="195"/>
        <v/>
      </c>
      <c r="AH474" s="12">
        <f t="shared" si="217"/>
        <v>71.919998000000007</v>
      </c>
      <c r="AI474" s="13" t="str">
        <f t="shared" si="211"/>
        <v/>
      </c>
      <c r="AK474" s="12">
        <f t="shared" si="196"/>
        <v>-7.3039999599999845</v>
      </c>
      <c r="AL474" s="12">
        <f t="shared" si="197"/>
        <v>7.153199839999985</v>
      </c>
      <c r="AM474" s="7" t="str">
        <f t="shared" si="198"/>
        <v/>
      </c>
      <c r="AN474" s="7" t="str">
        <f t="shared" si="199"/>
        <v/>
      </c>
      <c r="AO474" s="12">
        <f t="shared" si="205"/>
        <v>-7.1209683222660942</v>
      </c>
      <c r="AP474" s="12">
        <f t="shared" si="206"/>
        <v>7.0250354178442791</v>
      </c>
      <c r="AQ474" s="7" t="str">
        <f t="shared" si="200"/>
        <v/>
      </c>
      <c r="AR474" s="7" t="str">
        <f t="shared" si="201"/>
        <v/>
      </c>
      <c r="AS474" s="12">
        <f t="shared" si="207"/>
        <v>-7.7772003199999915</v>
      </c>
      <c r="AT474" s="12">
        <f t="shared" si="208"/>
        <v>7.8239999599999877</v>
      </c>
      <c r="AU474" s="7" t="str">
        <f t="shared" si="202"/>
        <v/>
      </c>
      <c r="AV474" s="7" t="str">
        <f t="shared" si="203"/>
        <v/>
      </c>
    </row>
    <row r="475" spans="12:48" x14ac:dyDescent="0.25">
      <c r="L475" s="11">
        <v>43423</v>
      </c>
      <c r="M475" s="7">
        <v>56.720001000000003</v>
      </c>
      <c r="N475" s="7">
        <v>57.330002</v>
      </c>
      <c r="O475" s="7">
        <v>55.080002</v>
      </c>
      <c r="P475" s="7">
        <v>56.759998000000003</v>
      </c>
      <c r="Q475" s="7">
        <v>159001</v>
      </c>
      <c r="R475" s="12">
        <f t="shared" si="212"/>
        <v>56.759998000000003</v>
      </c>
      <c r="S475" s="12">
        <v>56.034434908299843</v>
      </c>
      <c r="T475" s="12">
        <v>55.759998000000003</v>
      </c>
      <c r="U475" s="12">
        <f t="shared" si="204"/>
        <v>56.323999000000001</v>
      </c>
      <c r="V475" s="12">
        <f t="shared" si="191"/>
        <v>63.661199319999994</v>
      </c>
      <c r="W475" s="7" t="str">
        <f t="shared" si="213"/>
        <v/>
      </c>
      <c r="X475" s="12">
        <f t="shared" si="192"/>
        <v>69.75</v>
      </c>
      <c r="Y475" s="13" t="str">
        <f t="shared" si="209"/>
        <v/>
      </c>
      <c r="Z475" s="12">
        <f t="shared" si="214"/>
        <v>56.174650233747535</v>
      </c>
      <c r="AA475" s="12">
        <f t="shared" si="193"/>
        <v>62.84830421098377</v>
      </c>
      <c r="AB475" s="7" t="str">
        <f t="shared" si="194"/>
        <v/>
      </c>
      <c r="AC475" s="12">
        <f t="shared" si="216"/>
        <v>71.919998000000007</v>
      </c>
      <c r="AD475" s="13" t="str">
        <f t="shared" si="210"/>
        <v/>
      </c>
      <c r="AE475" s="12">
        <f t="shared" si="215"/>
        <v>55.271999200000003</v>
      </c>
      <c r="AF475" s="12">
        <f t="shared" si="190"/>
        <v>62.921599399999998</v>
      </c>
      <c r="AG475" s="7" t="str">
        <f t="shared" si="195"/>
        <v/>
      </c>
      <c r="AH475" s="12">
        <f t="shared" si="217"/>
        <v>71.919998000000007</v>
      </c>
      <c r="AI475" s="13" t="str">
        <f t="shared" si="211"/>
        <v/>
      </c>
      <c r="AK475" s="12">
        <f t="shared" si="196"/>
        <v>-7.3372003199999938</v>
      </c>
      <c r="AL475" s="12">
        <f t="shared" si="197"/>
        <v>7.3039999599999845</v>
      </c>
      <c r="AM475" s="7" t="str">
        <f t="shared" si="198"/>
        <v/>
      </c>
      <c r="AN475" s="7" t="str">
        <f t="shared" si="199"/>
        <v/>
      </c>
      <c r="AO475" s="12">
        <f t="shared" si="205"/>
        <v>-6.6736539772362349</v>
      </c>
      <c r="AP475" s="12">
        <f t="shared" si="206"/>
        <v>7.1209683222660942</v>
      </c>
      <c r="AQ475" s="7" t="str">
        <f t="shared" si="200"/>
        <v/>
      </c>
      <c r="AR475" s="7" t="str">
        <f t="shared" si="201"/>
        <v/>
      </c>
      <c r="AS475" s="12">
        <f t="shared" si="207"/>
        <v>-7.6496001999999947</v>
      </c>
      <c r="AT475" s="12">
        <f t="shared" si="208"/>
        <v>7.7772003199999915</v>
      </c>
      <c r="AU475" s="7" t="str">
        <f t="shared" si="202"/>
        <v/>
      </c>
      <c r="AV475" s="7" t="str">
        <f t="shared" si="203"/>
        <v/>
      </c>
    </row>
    <row r="476" spans="12:48" x14ac:dyDescent="0.25">
      <c r="L476" s="11">
        <v>43424</v>
      </c>
      <c r="M476" s="7">
        <v>57.389999000000003</v>
      </c>
      <c r="N476" s="7">
        <v>57.439999</v>
      </c>
      <c r="O476" s="7">
        <v>52.77</v>
      </c>
      <c r="P476" s="7">
        <v>53.43</v>
      </c>
      <c r="Q476" s="7">
        <v>699684</v>
      </c>
      <c r="R476" s="12">
        <f t="shared" si="212"/>
        <v>53.43</v>
      </c>
      <c r="S476" s="12">
        <v>55.01028647570439</v>
      </c>
      <c r="T476" s="12">
        <v>52.43</v>
      </c>
      <c r="U476" s="12">
        <f t="shared" si="204"/>
        <v>55.871999200000005</v>
      </c>
      <c r="V476" s="12">
        <f t="shared" si="191"/>
        <v>62.921599399999998</v>
      </c>
      <c r="W476" s="7" t="str">
        <f t="shared" si="213"/>
        <v/>
      </c>
      <c r="X476" s="12">
        <f t="shared" si="192"/>
        <v>69.75</v>
      </c>
      <c r="Y476" s="13" t="str">
        <f t="shared" si="209"/>
        <v/>
      </c>
      <c r="Z476" s="12">
        <f t="shared" si="214"/>
        <v>55.359211742085805</v>
      </c>
      <c r="AA476" s="12">
        <f t="shared" si="193"/>
        <v>62.160172866501355</v>
      </c>
      <c r="AB476" s="7" t="str">
        <f t="shared" si="194"/>
        <v/>
      </c>
      <c r="AC476" s="12">
        <f t="shared" si="216"/>
        <v>71.919998000000007</v>
      </c>
      <c r="AD476" s="13" t="str">
        <f t="shared" si="210"/>
        <v/>
      </c>
      <c r="AE476" s="12">
        <f t="shared" si="215"/>
        <v>54.747999400000005</v>
      </c>
      <c r="AF476" s="12">
        <f t="shared" ref="AF476:AF539" si="218">AVERAGE(T453:T477)</f>
        <v>62.316799439999983</v>
      </c>
      <c r="AG476" s="7" t="str">
        <f t="shared" si="195"/>
        <v/>
      </c>
      <c r="AH476" s="12">
        <f t="shared" si="217"/>
        <v>71.919998000000007</v>
      </c>
      <c r="AI476" s="13" t="str">
        <f t="shared" si="211"/>
        <v/>
      </c>
      <c r="AK476" s="12">
        <f t="shared" si="196"/>
        <v>-7.0496001999999933</v>
      </c>
      <c r="AL476" s="12">
        <f t="shared" si="197"/>
        <v>7.3372003199999938</v>
      </c>
      <c r="AM476" s="7" t="str">
        <f t="shared" si="198"/>
        <v/>
      </c>
      <c r="AN476" s="7" t="str">
        <f t="shared" si="199"/>
        <v/>
      </c>
      <c r="AO476" s="12">
        <f t="shared" si="205"/>
        <v>-6.8009611244155508</v>
      </c>
      <c r="AP476" s="12">
        <f t="shared" si="206"/>
        <v>6.6736539772362349</v>
      </c>
      <c r="AQ476" s="7" t="str">
        <f t="shared" si="200"/>
        <v/>
      </c>
      <c r="AR476" s="7" t="str">
        <f t="shared" si="201"/>
        <v/>
      </c>
      <c r="AS476" s="12">
        <f t="shared" si="207"/>
        <v>-7.568800039999978</v>
      </c>
      <c r="AT476" s="12">
        <f t="shared" si="208"/>
        <v>7.6496001999999947</v>
      </c>
      <c r="AU476" s="7" t="str">
        <f t="shared" si="202"/>
        <v/>
      </c>
      <c r="AV476" s="7" t="str">
        <f t="shared" si="203"/>
        <v/>
      </c>
    </row>
    <row r="477" spans="12:48" x14ac:dyDescent="0.25">
      <c r="L477" s="11">
        <v>43425</v>
      </c>
      <c r="M477" s="7">
        <v>53.389999000000003</v>
      </c>
      <c r="N477" s="7">
        <v>55.860000999999997</v>
      </c>
      <c r="O477" s="7">
        <v>53.389999000000003</v>
      </c>
      <c r="P477" s="7">
        <v>54.630001</v>
      </c>
      <c r="Q477" s="7">
        <v>983120</v>
      </c>
      <c r="R477" s="12">
        <f t="shared" si="212"/>
        <v>54.630001</v>
      </c>
      <c r="S477" s="12">
        <v>53.401850603394458</v>
      </c>
      <c r="T477" s="12">
        <v>54.630001</v>
      </c>
      <c r="U477" s="12">
        <f t="shared" si="204"/>
        <v>55.547999400000002</v>
      </c>
      <c r="V477" s="12">
        <f t="shared" ref="V477:V540" si="219">AVERAGE(P453:P477)</f>
        <v>62.316799439999983</v>
      </c>
      <c r="W477" s="7" t="str">
        <f t="shared" si="213"/>
        <v/>
      </c>
      <c r="X477" s="12">
        <f t="shared" ref="X477:X540" si="220">IF(W476&lt;&gt;"",R477,X476)</f>
        <v>69.75</v>
      </c>
      <c r="Y477" s="13" t="str">
        <f t="shared" si="209"/>
        <v/>
      </c>
      <c r="Z477" s="12">
        <f t="shared" si="214"/>
        <v>54.673381141730246</v>
      </c>
      <c r="AA477" s="12">
        <f t="shared" ref="AA477:AA540" si="221">AVERAGE(S454:S478)</f>
        <v>61.546579028723947</v>
      </c>
      <c r="AB477" s="7" t="str">
        <f t="shared" si="194"/>
        <v/>
      </c>
      <c r="AC477" s="12">
        <f t="shared" si="216"/>
        <v>71.919998000000007</v>
      </c>
      <c r="AD477" s="13" t="str">
        <f t="shared" si="210"/>
        <v/>
      </c>
      <c r="AE477" s="12">
        <f t="shared" si="215"/>
        <v>53.781999800000008</v>
      </c>
      <c r="AF477" s="12">
        <f t="shared" si="218"/>
        <v>61.635999399999989</v>
      </c>
      <c r="AG477" s="7" t="str">
        <f t="shared" si="195"/>
        <v/>
      </c>
      <c r="AH477" s="12">
        <f t="shared" si="217"/>
        <v>71.919998000000007</v>
      </c>
      <c r="AI477" s="13" t="str">
        <f t="shared" si="211"/>
        <v/>
      </c>
      <c r="AK477" s="12">
        <f t="shared" si="196"/>
        <v>-6.7688000399999808</v>
      </c>
      <c r="AL477" s="12">
        <f t="shared" si="197"/>
        <v>7.0496001999999933</v>
      </c>
      <c r="AM477" s="7" t="str">
        <f t="shared" si="198"/>
        <v/>
      </c>
      <c r="AN477" s="7" t="str">
        <f t="shared" si="199"/>
        <v/>
      </c>
      <c r="AO477" s="12">
        <f t="shared" si="205"/>
        <v>-6.8731978869937009</v>
      </c>
      <c r="AP477" s="12">
        <f t="shared" si="206"/>
        <v>6.8009611244155508</v>
      </c>
      <c r="AQ477" s="7" t="str">
        <f t="shared" si="200"/>
        <v/>
      </c>
      <c r="AR477" s="7" t="str">
        <f t="shared" si="201"/>
        <v/>
      </c>
      <c r="AS477" s="12">
        <f t="shared" si="207"/>
        <v>-7.8539995999999803</v>
      </c>
      <c r="AT477" s="12">
        <f t="shared" si="208"/>
        <v>7.568800039999978</v>
      </c>
      <c r="AU477" s="7" t="str">
        <f t="shared" si="202"/>
        <v/>
      </c>
      <c r="AV477" s="7" t="str">
        <f t="shared" si="203"/>
        <v/>
      </c>
    </row>
    <row r="478" spans="12:48" x14ac:dyDescent="0.25">
      <c r="L478" s="11">
        <v>43430</v>
      </c>
      <c r="M478" s="7">
        <v>50.619999</v>
      </c>
      <c r="N478" s="7">
        <v>52.25</v>
      </c>
      <c r="O478" s="7">
        <v>50.099997999999999</v>
      </c>
      <c r="P478" s="7">
        <v>51.630001</v>
      </c>
      <c r="Q478" s="7">
        <v>1014667</v>
      </c>
      <c r="R478" s="12">
        <f t="shared" si="212"/>
        <v>51.630001</v>
      </c>
      <c r="S478" s="12">
        <v>52.642805386316113</v>
      </c>
      <c r="T478" s="12">
        <v>50.630001</v>
      </c>
      <c r="U478" s="12">
        <f t="shared" si="204"/>
        <v>54.581999800000006</v>
      </c>
      <c r="V478" s="12">
        <f t="shared" si="219"/>
        <v>61.635999399999989</v>
      </c>
      <c r="W478" s="7" t="str">
        <f t="shared" si="213"/>
        <v/>
      </c>
      <c r="X478" s="12">
        <f t="shared" si="220"/>
        <v>69.75</v>
      </c>
      <c r="Y478" s="13" t="str">
        <f t="shared" si="209"/>
        <v/>
      </c>
      <c r="Z478" s="12">
        <f t="shared" si="214"/>
        <v>53.752544993025161</v>
      </c>
      <c r="AA478" s="12">
        <f t="shared" si="221"/>
        <v>60.783714857886345</v>
      </c>
      <c r="AB478" s="7" t="str">
        <f t="shared" ref="AB478:AB541" si="222" xml:space="preserve"> IF(AND(Z478&gt;AA478,Z477&lt;AA477),"BUY",IF(AND(Z478&lt;AA478,Z477&gt;AA477),"SELL",""))</f>
        <v/>
      </c>
      <c r="AC478" s="12">
        <f t="shared" si="216"/>
        <v>71.919998000000007</v>
      </c>
      <c r="AD478" s="13" t="str">
        <f t="shared" si="210"/>
        <v/>
      </c>
      <c r="AE478" s="12">
        <f t="shared" si="215"/>
        <v>52.802000199999995</v>
      </c>
      <c r="AF478" s="12">
        <f t="shared" si="218"/>
        <v>60.893599319999993</v>
      </c>
      <c r="AG478" s="7" t="str">
        <f t="shared" ref="AG478:AG541" si="223" xml:space="preserve"> IF(AND(AE478&gt;AF478,AE477&lt;AF477),"BUY",IF(AND(AE478&lt;AF478,AE477&gt;AF477),"SELL",""))</f>
        <v/>
      </c>
      <c r="AH478" s="12">
        <f t="shared" si="217"/>
        <v>71.919998000000007</v>
      </c>
      <c r="AI478" s="13" t="str">
        <f t="shared" si="211"/>
        <v/>
      </c>
      <c r="AK478" s="12">
        <f t="shared" ref="AK478:AK541" si="224">U478-V478</f>
        <v>-7.0539995999999832</v>
      </c>
      <c r="AL478" s="12">
        <f t="shared" ref="AL478:AL541" si="225">V477-U477</f>
        <v>6.7688000399999808</v>
      </c>
      <c r="AM478" s="7" t="str">
        <f t="shared" ref="AM478:AM541" si="226">IF(AND(AK478&lt;0,AL478&lt;0),SUM(AK478:AL478),"")</f>
        <v/>
      </c>
      <c r="AN478" s="7" t="str">
        <f t="shared" ref="AN478:AN541" si="227">IF(AND(AK478&gt;0,AL478&gt;0),SUM(AK478:AL478),"")</f>
        <v/>
      </c>
      <c r="AO478" s="12">
        <f t="shared" si="205"/>
        <v>-7.0311698648611838</v>
      </c>
      <c r="AP478" s="12">
        <f t="shared" si="206"/>
        <v>6.8731978869937009</v>
      </c>
      <c r="AQ478" s="7" t="str">
        <f t="shared" ref="AQ478:AQ541" si="228">IF(AND(AO478&lt;0,AP478&lt;0),SUM(AO478:AP478),"")</f>
        <v/>
      </c>
      <c r="AR478" s="7" t="str">
        <f t="shared" ref="AR478:AR541" si="229">IF(AND(AO478&gt;0,AP478&gt;0),SUM(AO478:AP478),"")</f>
        <v/>
      </c>
      <c r="AS478" s="12">
        <f t="shared" si="207"/>
        <v>-8.0915991199999979</v>
      </c>
      <c r="AT478" s="12">
        <f t="shared" si="208"/>
        <v>7.8539995999999803</v>
      </c>
      <c r="AU478" s="7" t="str">
        <f t="shared" ref="AU478:AU541" si="230">IF(AND(AS478&lt;0,AT478&lt;0),SUM(AS478:AT478),"")</f>
        <v/>
      </c>
      <c r="AV478" s="7" t="str">
        <f t="shared" ref="AV478:AV541" si="231">IF(AND(AS478&gt;0,AT478&gt;0),SUM(AS478:AT478),"")</f>
        <v/>
      </c>
    </row>
    <row r="479" spans="12:48" x14ac:dyDescent="0.25">
      <c r="L479" s="11">
        <v>43431</v>
      </c>
      <c r="M479" s="7">
        <v>51.540000999999997</v>
      </c>
      <c r="N479" s="7">
        <v>52.380001</v>
      </c>
      <c r="O479" s="7">
        <v>50.299999</v>
      </c>
      <c r="P479" s="7">
        <v>51.560001</v>
      </c>
      <c r="Q479" s="7">
        <v>663108</v>
      </c>
      <c r="R479" s="12">
        <f t="shared" si="212"/>
        <v>51.560001</v>
      </c>
      <c r="S479" s="12">
        <v>51.673347591410995</v>
      </c>
      <c r="T479" s="12">
        <v>50.560001</v>
      </c>
      <c r="U479" s="12">
        <f t="shared" si="204"/>
        <v>53.602000199999999</v>
      </c>
      <c r="V479" s="12">
        <f t="shared" si="219"/>
        <v>60.933599319999992</v>
      </c>
      <c r="W479" s="7" t="str">
        <f t="shared" si="213"/>
        <v/>
      </c>
      <c r="X479" s="12">
        <f t="shared" si="220"/>
        <v>69.75</v>
      </c>
      <c r="Y479" s="13" t="str">
        <f t="shared" si="209"/>
        <v/>
      </c>
      <c r="Z479" s="12">
        <f t="shared" si="214"/>
        <v>52.513811779648492</v>
      </c>
      <c r="AA479" s="12">
        <f t="shared" si="221"/>
        <v>60.031984897338134</v>
      </c>
      <c r="AB479" s="7" t="str">
        <f t="shared" si="222"/>
        <v/>
      </c>
      <c r="AC479" s="12">
        <f t="shared" si="216"/>
        <v>71.919998000000007</v>
      </c>
      <c r="AD479" s="13" t="str">
        <f t="shared" si="210"/>
        <v/>
      </c>
      <c r="AE479" s="12">
        <f t="shared" si="215"/>
        <v>51.508000800000005</v>
      </c>
      <c r="AF479" s="12">
        <f t="shared" si="218"/>
        <v>60.058399440000002</v>
      </c>
      <c r="AG479" s="7" t="str">
        <f t="shared" si="223"/>
        <v/>
      </c>
      <c r="AH479" s="12">
        <f t="shared" si="217"/>
        <v>71.919998000000007</v>
      </c>
      <c r="AI479" s="13" t="str">
        <f t="shared" si="211"/>
        <v/>
      </c>
      <c r="AK479" s="12">
        <f t="shared" si="224"/>
        <v>-7.3315991199999928</v>
      </c>
      <c r="AL479" s="12">
        <f t="shared" si="225"/>
        <v>7.0539995999999832</v>
      </c>
      <c r="AM479" s="7" t="str">
        <f t="shared" si="226"/>
        <v/>
      </c>
      <c r="AN479" s="7" t="str">
        <f t="shared" si="227"/>
        <v/>
      </c>
      <c r="AO479" s="12">
        <f t="shared" si="205"/>
        <v>-7.518173117689642</v>
      </c>
      <c r="AP479" s="12">
        <f t="shared" si="206"/>
        <v>7.0311698648611838</v>
      </c>
      <c r="AQ479" s="7" t="str">
        <f t="shared" si="228"/>
        <v/>
      </c>
      <c r="AR479" s="7" t="str">
        <f t="shared" si="229"/>
        <v/>
      </c>
      <c r="AS479" s="12">
        <f t="shared" si="207"/>
        <v>-8.5503986399999974</v>
      </c>
      <c r="AT479" s="12">
        <f t="shared" si="208"/>
        <v>8.0915991199999979</v>
      </c>
      <c r="AU479" s="7" t="str">
        <f t="shared" si="230"/>
        <v/>
      </c>
      <c r="AV479" s="7" t="str">
        <f t="shared" si="231"/>
        <v/>
      </c>
    </row>
    <row r="480" spans="12:48" x14ac:dyDescent="0.25">
      <c r="L480" s="11">
        <v>43432</v>
      </c>
      <c r="M480" s="7">
        <v>52.09</v>
      </c>
      <c r="N480" s="7">
        <v>52.560001</v>
      </c>
      <c r="O480" s="7">
        <v>50.060001</v>
      </c>
      <c r="P480" s="7">
        <v>50.290000999999997</v>
      </c>
      <c r="Q480" s="7">
        <v>764010</v>
      </c>
      <c r="R480" s="12">
        <f t="shared" si="212"/>
        <v>50.290000999999997</v>
      </c>
      <c r="S480" s="12">
        <v>49.840768841416498</v>
      </c>
      <c r="T480" s="12">
        <v>49.290000999999997</v>
      </c>
      <c r="U480" s="12">
        <f t="shared" si="204"/>
        <v>52.308000800000002</v>
      </c>
      <c r="V480" s="12">
        <f t="shared" si="219"/>
        <v>60.17839944</v>
      </c>
      <c r="W480" s="7" t="str">
        <f t="shared" si="213"/>
        <v/>
      </c>
      <c r="X480" s="12">
        <f t="shared" si="220"/>
        <v>69.75</v>
      </c>
      <c r="Y480" s="13" t="str">
        <f t="shared" si="209"/>
        <v/>
      </c>
      <c r="Z480" s="12">
        <f t="shared" si="214"/>
        <v>51.670627545903429</v>
      </c>
      <c r="AA480" s="12">
        <f t="shared" si="221"/>
        <v>59.378930901196554</v>
      </c>
      <c r="AB480" s="7" t="str">
        <f t="shared" si="222"/>
        <v/>
      </c>
      <c r="AC480" s="12">
        <f t="shared" si="216"/>
        <v>71.919998000000007</v>
      </c>
      <c r="AD480" s="13" t="str">
        <f t="shared" si="210"/>
        <v/>
      </c>
      <c r="AE480" s="12">
        <f t="shared" si="215"/>
        <v>51.312000999999995</v>
      </c>
      <c r="AF480" s="12">
        <f t="shared" si="218"/>
        <v>59.499199479999994</v>
      </c>
      <c r="AG480" s="7" t="str">
        <f t="shared" si="223"/>
        <v/>
      </c>
      <c r="AH480" s="12">
        <f t="shared" si="217"/>
        <v>71.919998000000007</v>
      </c>
      <c r="AI480" s="13" t="str">
        <f t="shared" si="211"/>
        <v/>
      </c>
      <c r="AK480" s="12">
        <f t="shared" si="224"/>
        <v>-7.8703986399999977</v>
      </c>
      <c r="AL480" s="12">
        <f t="shared" si="225"/>
        <v>7.3315991199999928</v>
      </c>
      <c r="AM480" s="7" t="str">
        <f t="shared" si="226"/>
        <v/>
      </c>
      <c r="AN480" s="7" t="str">
        <f t="shared" si="227"/>
        <v/>
      </c>
      <c r="AO480" s="12">
        <f t="shared" si="205"/>
        <v>-7.7083033552931255</v>
      </c>
      <c r="AP480" s="12">
        <f t="shared" si="206"/>
        <v>7.518173117689642</v>
      </c>
      <c r="AQ480" s="7" t="str">
        <f t="shared" si="228"/>
        <v/>
      </c>
      <c r="AR480" s="7" t="str">
        <f t="shared" si="229"/>
        <v/>
      </c>
      <c r="AS480" s="12">
        <f t="shared" si="207"/>
        <v>-8.1871984799999993</v>
      </c>
      <c r="AT480" s="12">
        <f t="shared" si="208"/>
        <v>8.5503986399999974</v>
      </c>
      <c r="AU480" s="7" t="str">
        <f t="shared" si="230"/>
        <v/>
      </c>
      <c r="AV480" s="7" t="str">
        <f t="shared" si="231"/>
        <v/>
      </c>
    </row>
    <row r="481" spans="12:48" x14ac:dyDescent="0.25">
      <c r="L481" s="11">
        <v>43433</v>
      </c>
      <c r="M481" s="7">
        <v>50.310001</v>
      </c>
      <c r="N481" s="7">
        <v>52.200001</v>
      </c>
      <c r="O481" s="7">
        <v>49.41</v>
      </c>
      <c r="P481" s="7">
        <v>51.450001</v>
      </c>
      <c r="Q481" s="7">
        <v>831688</v>
      </c>
      <c r="R481" s="12">
        <f t="shared" si="212"/>
        <v>51.450001</v>
      </c>
      <c r="S481" s="12">
        <v>50.794365306979067</v>
      </c>
      <c r="T481" s="12">
        <v>51.450001</v>
      </c>
      <c r="U481" s="12">
        <f t="shared" si="204"/>
        <v>51.912000999999997</v>
      </c>
      <c r="V481" s="12">
        <f t="shared" si="219"/>
        <v>59.57919948</v>
      </c>
      <c r="W481" s="7" t="str">
        <f t="shared" si="213"/>
        <v/>
      </c>
      <c r="X481" s="12">
        <f t="shared" si="220"/>
        <v>69.75</v>
      </c>
      <c r="Y481" s="13" t="str">
        <f t="shared" si="209"/>
        <v/>
      </c>
      <c r="Z481" s="12">
        <f t="shared" si="214"/>
        <v>50.871778030707965</v>
      </c>
      <c r="AA481" s="12">
        <f t="shared" si="221"/>
        <v>58.685133815197986</v>
      </c>
      <c r="AB481" s="7" t="str">
        <f t="shared" si="222"/>
        <v/>
      </c>
      <c r="AC481" s="12">
        <f t="shared" si="216"/>
        <v>71.919998000000007</v>
      </c>
      <c r="AD481" s="13" t="str">
        <f t="shared" si="210"/>
        <v/>
      </c>
      <c r="AE481" s="12">
        <f t="shared" si="215"/>
        <v>50.372000800000002</v>
      </c>
      <c r="AF481" s="12">
        <f t="shared" si="218"/>
        <v>58.823599480000013</v>
      </c>
      <c r="AG481" s="7" t="str">
        <f t="shared" si="223"/>
        <v/>
      </c>
      <c r="AH481" s="12">
        <f t="shared" si="217"/>
        <v>71.919998000000007</v>
      </c>
      <c r="AI481" s="13" t="str">
        <f t="shared" si="211"/>
        <v/>
      </c>
      <c r="AK481" s="12">
        <f t="shared" si="224"/>
        <v>-7.6671984800000033</v>
      </c>
      <c r="AL481" s="12">
        <f t="shared" si="225"/>
        <v>7.8703986399999977</v>
      </c>
      <c r="AM481" s="7" t="str">
        <f t="shared" si="226"/>
        <v/>
      </c>
      <c r="AN481" s="7" t="str">
        <f t="shared" si="227"/>
        <v/>
      </c>
      <c r="AO481" s="12">
        <f t="shared" si="205"/>
        <v>-7.813355784490021</v>
      </c>
      <c r="AP481" s="12">
        <f t="shared" si="206"/>
        <v>7.7083033552931255</v>
      </c>
      <c r="AQ481" s="7" t="str">
        <f t="shared" si="228"/>
        <v/>
      </c>
      <c r="AR481" s="7" t="str">
        <f t="shared" si="229"/>
        <v/>
      </c>
      <c r="AS481" s="12">
        <f t="shared" si="207"/>
        <v>-8.4515986800000107</v>
      </c>
      <c r="AT481" s="12">
        <f t="shared" si="208"/>
        <v>8.1871984799999993</v>
      </c>
      <c r="AU481" s="7" t="str">
        <f t="shared" si="230"/>
        <v/>
      </c>
      <c r="AV481" s="7" t="str">
        <f t="shared" si="231"/>
        <v/>
      </c>
    </row>
    <row r="482" spans="12:48" x14ac:dyDescent="0.25">
      <c r="L482" s="11">
        <v>43434</v>
      </c>
      <c r="M482" s="7">
        <v>51.27</v>
      </c>
      <c r="N482" s="7">
        <v>51.790000999999997</v>
      </c>
      <c r="O482" s="7">
        <v>49.650002000000001</v>
      </c>
      <c r="P482" s="7">
        <v>50.93</v>
      </c>
      <c r="Q482" s="7">
        <v>812721</v>
      </c>
      <c r="R482" s="12">
        <f t="shared" si="212"/>
        <v>50.93</v>
      </c>
      <c r="S482" s="12">
        <v>49.407603027417139</v>
      </c>
      <c r="T482" s="12">
        <v>49.93</v>
      </c>
      <c r="U482" s="12">
        <f t="shared" si="204"/>
        <v>51.172000799999999</v>
      </c>
      <c r="V482" s="12">
        <f t="shared" si="219"/>
        <v>58.94359948000001</v>
      </c>
      <c r="W482" s="7" t="str">
        <f t="shared" si="213"/>
        <v/>
      </c>
      <c r="X482" s="12">
        <f t="shared" si="220"/>
        <v>69.75</v>
      </c>
      <c r="Y482" s="13" t="str">
        <f t="shared" si="209"/>
        <v/>
      </c>
      <c r="Z482" s="12">
        <f t="shared" si="214"/>
        <v>51.002228659769848</v>
      </c>
      <c r="AA482" s="12">
        <f t="shared" si="221"/>
        <v>58.16469477384716</v>
      </c>
      <c r="AB482" s="7" t="str">
        <f t="shared" si="222"/>
        <v/>
      </c>
      <c r="AC482" s="12">
        <f t="shared" si="216"/>
        <v>71.919998000000007</v>
      </c>
      <c r="AD482" s="13" t="str">
        <f t="shared" si="210"/>
        <v/>
      </c>
      <c r="AE482" s="12">
        <f t="shared" si="215"/>
        <v>50.636000799999998</v>
      </c>
      <c r="AF482" s="12">
        <f t="shared" si="218"/>
        <v>58.168399440000002</v>
      </c>
      <c r="AG482" s="7" t="str">
        <f t="shared" si="223"/>
        <v/>
      </c>
      <c r="AH482" s="12">
        <f t="shared" si="217"/>
        <v>71.919998000000007</v>
      </c>
      <c r="AI482" s="13" t="str">
        <f t="shared" si="211"/>
        <v/>
      </c>
      <c r="AK482" s="12">
        <f t="shared" si="224"/>
        <v>-7.771598680000011</v>
      </c>
      <c r="AL482" s="12">
        <f t="shared" si="225"/>
        <v>7.6671984800000033</v>
      </c>
      <c r="AM482" s="7" t="str">
        <f t="shared" si="226"/>
        <v/>
      </c>
      <c r="AN482" s="7" t="str">
        <f t="shared" si="227"/>
        <v/>
      </c>
      <c r="AO482" s="12">
        <f t="shared" si="205"/>
        <v>-7.1624661140773114</v>
      </c>
      <c r="AP482" s="12">
        <f t="shared" si="206"/>
        <v>7.813355784490021</v>
      </c>
      <c r="AQ482" s="7" t="str">
        <f t="shared" si="228"/>
        <v/>
      </c>
      <c r="AR482" s="7" t="str">
        <f t="shared" si="229"/>
        <v/>
      </c>
      <c r="AS482" s="12">
        <f t="shared" si="207"/>
        <v>-7.5323986400000038</v>
      </c>
      <c r="AT482" s="12">
        <f t="shared" si="208"/>
        <v>8.4515986800000107</v>
      </c>
      <c r="AU482" s="7" t="str">
        <f t="shared" si="230"/>
        <v/>
      </c>
      <c r="AV482" s="7" t="str">
        <f t="shared" si="231"/>
        <v/>
      </c>
    </row>
    <row r="483" spans="12:48" x14ac:dyDescent="0.25">
      <c r="L483" s="11">
        <v>43437</v>
      </c>
      <c r="M483" s="7">
        <v>52.450001</v>
      </c>
      <c r="N483" s="7">
        <v>53.849997999999999</v>
      </c>
      <c r="O483" s="7">
        <v>52.029998999999997</v>
      </c>
      <c r="P483" s="7">
        <v>52.950001</v>
      </c>
      <c r="Q483" s="7">
        <v>796714</v>
      </c>
      <c r="R483" s="12">
        <f t="shared" si="212"/>
        <v>52.950001</v>
      </c>
      <c r="S483" s="12">
        <v>53.295058531625564</v>
      </c>
      <c r="T483" s="12">
        <v>51.950001</v>
      </c>
      <c r="U483" s="12">
        <f t="shared" si="204"/>
        <v>51.436000800000002</v>
      </c>
      <c r="V483" s="12">
        <f t="shared" si="219"/>
        <v>58.368399440000005</v>
      </c>
      <c r="W483" s="7" t="str">
        <f t="shared" si="213"/>
        <v/>
      </c>
      <c r="X483" s="12">
        <f t="shared" si="220"/>
        <v>69.75</v>
      </c>
      <c r="Y483" s="13" t="str">
        <f t="shared" si="209"/>
        <v/>
      </c>
      <c r="Z483" s="12">
        <f t="shared" si="214"/>
        <v>51.298859603989399</v>
      </c>
      <c r="AA483" s="12">
        <f t="shared" si="221"/>
        <v>57.604826662503235</v>
      </c>
      <c r="AB483" s="7" t="str">
        <f t="shared" si="222"/>
        <v/>
      </c>
      <c r="AC483" s="12">
        <f t="shared" si="216"/>
        <v>71.919998000000007</v>
      </c>
      <c r="AD483" s="13" t="str">
        <f t="shared" si="210"/>
        <v/>
      </c>
      <c r="AE483" s="12">
        <f t="shared" si="215"/>
        <v>50.974000599999997</v>
      </c>
      <c r="AF483" s="12">
        <f t="shared" si="218"/>
        <v>57.514799600000003</v>
      </c>
      <c r="AG483" s="7" t="str">
        <f t="shared" si="223"/>
        <v/>
      </c>
      <c r="AH483" s="12">
        <f t="shared" si="217"/>
        <v>71.919998000000007</v>
      </c>
      <c r="AI483" s="13" t="str">
        <f t="shared" si="211"/>
        <v/>
      </c>
      <c r="AK483" s="12">
        <f t="shared" si="224"/>
        <v>-6.9323986400000024</v>
      </c>
      <c r="AL483" s="12">
        <f t="shared" si="225"/>
        <v>7.771598680000011</v>
      </c>
      <c r="AM483" s="7" t="str">
        <f t="shared" si="226"/>
        <v/>
      </c>
      <c r="AN483" s="7" t="str">
        <f t="shared" si="227"/>
        <v/>
      </c>
      <c r="AO483" s="12">
        <f t="shared" si="205"/>
        <v>-6.3059670585138363</v>
      </c>
      <c r="AP483" s="12">
        <f t="shared" si="206"/>
        <v>7.1624661140773114</v>
      </c>
      <c r="AQ483" s="7" t="str">
        <f t="shared" si="228"/>
        <v/>
      </c>
      <c r="AR483" s="7" t="str">
        <f t="shared" si="229"/>
        <v/>
      </c>
      <c r="AS483" s="12">
        <f t="shared" si="207"/>
        <v>-6.5407990000000069</v>
      </c>
      <c r="AT483" s="12">
        <f t="shared" si="208"/>
        <v>7.5323986400000038</v>
      </c>
      <c r="AU483" s="7" t="str">
        <f t="shared" si="230"/>
        <v/>
      </c>
      <c r="AV483" s="7" t="str">
        <f t="shared" si="231"/>
        <v/>
      </c>
    </row>
    <row r="484" spans="12:48" x14ac:dyDescent="0.25">
      <c r="L484" s="11">
        <v>43438</v>
      </c>
      <c r="M484" s="7">
        <v>53.130001</v>
      </c>
      <c r="N484" s="7">
        <v>54.549999</v>
      </c>
      <c r="O484" s="7">
        <v>52.43</v>
      </c>
      <c r="P484" s="7">
        <v>53.25</v>
      </c>
      <c r="Q484" s="7">
        <v>758010</v>
      </c>
      <c r="R484" s="12">
        <f t="shared" si="212"/>
        <v>53.25</v>
      </c>
      <c r="S484" s="12">
        <v>53.156502312508707</v>
      </c>
      <c r="T484" s="12">
        <v>52.25</v>
      </c>
      <c r="U484" s="12">
        <f t="shared" si="204"/>
        <v>51.774000600000001</v>
      </c>
      <c r="V484" s="12">
        <f t="shared" si="219"/>
        <v>57.794799600000005</v>
      </c>
      <c r="W484" s="7" t="str">
        <f t="shared" si="213"/>
        <v/>
      </c>
      <c r="X484" s="12">
        <f t="shared" si="220"/>
        <v>69.75</v>
      </c>
      <c r="Y484" s="13" t="str">
        <f t="shared" si="209"/>
        <v/>
      </c>
      <c r="Z484" s="12">
        <f t="shared" si="214"/>
        <v>51.519311699627735</v>
      </c>
      <c r="AA484" s="12">
        <f t="shared" si="221"/>
        <v>56.914257921368105</v>
      </c>
      <c r="AB484" s="7" t="str">
        <f t="shared" si="222"/>
        <v/>
      </c>
      <c r="AC484" s="12">
        <f t="shared" si="216"/>
        <v>71.919998000000007</v>
      </c>
      <c r="AD484" s="13" t="str">
        <f t="shared" si="210"/>
        <v/>
      </c>
      <c r="AE484" s="12">
        <f t="shared" si="215"/>
        <v>51.214000799999994</v>
      </c>
      <c r="AF484" s="12">
        <f t="shared" si="218"/>
        <v>56.852799640000001</v>
      </c>
      <c r="AG484" s="7" t="str">
        <f t="shared" si="223"/>
        <v/>
      </c>
      <c r="AH484" s="12">
        <f t="shared" si="217"/>
        <v>71.919998000000007</v>
      </c>
      <c r="AI484" s="13" t="str">
        <f t="shared" si="211"/>
        <v/>
      </c>
      <c r="AK484" s="12">
        <f t="shared" si="224"/>
        <v>-6.0207990000000038</v>
      </c>
      <c r="AL484" s="12">
        <f t="shared" si="225"/>
        <v>6.9323986400000024</v>
      </c>
      <c r="AM484" s="7" t="str">
        <f t="shared" si="226"/>
        <v/>
      </c>
      <c r="AN484" s="7" t="str">
        <f t="shared" si="227"/>
        <v/>
      </c>
      <c r="AO484" s="12">
        <f t="shared" si="205"/>
        <v>-5.3949462217403692</v>
      </c>
      <c r="AP484" s="12">
        <f t="shared" si="206"/>
        <v>6.3059670585138363</v>
      </c>
      <c r="AQ484" s="7" t="str">
        <f t="shared" si="228"/>
        <v/>
      </c>
      <c r="AR484" s="7" t="str">
        <f t="shared" si="229"/>
        <v/>
      </c>
      <c r="AS484" s="12">
        <f t="shared" si="207"/>
        <v>-5.6387988400000069</v>
      </c>
      <c r="AT484" s="12">
        <f t="shared" si="208"/>
        <v>6.5407990000000069</v>
      </c>
      <c r="AU484" s="7" t="str">
        <f t="shared" si="230"/>
        <v/>
      </c>
      <c r="AV484" s="7" t="str">
        <f t="shared" si="231"/>
        <v/>
      </c>
    </row>
    <row r="485" spans="12:48" x14ac:dyDescent="0.25">
      <c r="L485" s="11">
        <v>43440</v>
      </c>
      <c r="M485" s="7">
        <v>52.93</v>
      </c>
      <c r="N485" s="7">
        <v>53.299999</v>
      </c>
      <c r="O485" s="7">
        <v>50.080002</v>
      </c>
      <c r="P485" s="7">
        <v>51.490001999999997</v>
      </c>
      <c r="Q485" s="7">
        <v>624914</v>
      </c>
      <c r="R485" s="12">
        <f t="shared" si="212"/>
        <v>51.490001999999997</v>
      </c>
      <c r="S485" s="12">
        <v>50.943029319608222</v>
      </c>
      <c r="T485" s="12">
        <v>50.490001999999997</v>
      </c>
      <c r="U485" s="12">
        <f t="shared" si="204"/>
        <v>52.014000799999998</v>
      </c>
      <c r="V485" s="12">
        <f t="shared" si="219"/>
        <v>57.172799640000001</v>
      </c>
      <c r="W485" s="7" t="str">
        <f t="shared" si="213"/>
        <v/>
      </c>
      <c r="X485" s="12">
        <f t="shared" si="220"/>
        <v>69.75</v>
      </c>
      <c r="Y485" s="13" t="str">
        <f t="shared" si="209"/>
        <v/>
      </c>
      <c r="Z485" s="12">
        <f t="shared" si="214"/>
        <v>51.767680328371227</v>
      </c>
      <c r="AA485" s="12">
        <f t="shared" si="221"/>
        <v>56.313522725710484</v>
      </c>
      <c r="AB485" s="7" t="str">
        <f t="shared" si="222"/>
        <v/>
      </c>
      <c r="AC485" s="12">
        <f t="shared" si="216"/>
        <v>71.919998000000007</v>
      </c>
      <c r="AD485" s="13" t="str">
        <f t="shared" si="210"/>
        <v/>
      </c>
      <c r="AE485" s="12">
        <f t="shared" si="215"/>
        <v>51.4460008</v>
      </c>
      <c r="AF485" s="12">
        <f t="shared" si="218"/>
        <v>56.309999680000004</v>
      </c>
      <c r="AG485" s="7" t="str">
        <f t="shared" si="223"/>
        <v/>
      </c>
      <c r="AH485" s="12">
        <f t="shared" si="217"/>
        <v>71.919998000000007</v>
      </c>
      <c r="AI485" s="13" t="str">
        <f t="shared" si="211"/>
        <v/>
      </c>
      <c r="AK485" s="12">
        <f t="shared" si="224"/>
        <v>-5.1587988400000029</v>
      </c>
      <c r="AL485" s="12">
        <f t="shared" si="225"/>
        <v>6.0207990000000038</v>
      </c>
      <c r="AM485" s="7" t="str">
        <f t="shared" si="226"/>
        <v/>
      </c>
      <c r="AN485" s="7" t="str">
        <f t="shared" si="227"/>
        <v/>
      </c>
      <c r="AO485" s="12">
        <f t="shared" si="205"/>
        <v>-4.545842397339257</v>
      </c>
      <c r="AP485" s="12">
        <f t="shared" si="206"/>
        <v>5.3949462217403692</v>
      </c>
      <c r="AQ485" s="7" t="str">
        <f t="shared" si="228"/>
        <v/>
      </c>
      <c r="AR485" s="7" t="str">
        <f t="shared" si="229"/>
        <v/>
      </c>
      <c r="AS485" s="12">
        <f t="shared" si="207"/>
        <v>-4.863998880000004</v>
      </c>
      <c r="AT485" s="12">
        <f t="shared" si="208"/>
        <v>5.6387988400000069</v>
      </c>
      <c r="AU485" s="7" t="str">
        <f t="shared" si="230"/>
        <v/>
      </c>
      <c r="AV485" s="7" t="str">
        <f t="shared" si="231"/>
        <v/>
      </c>
    </row>
    <row r="486" spans="12:48" x14ac:dyDescent="0.25">
      <c r="L486" s="11">
        <v>43441</v>
      </c>
      <c r="M486" s="7">
        <v>51.759998000000003</v>
      </c>
      <c r="N486" s="7">
        <v>54.220001000000003</v>
      </c>
      <c r="O486" s="7">
        <v>50.599997999999999</v>
      </c>
      <c r="P486" s="7">
        <v>52.610000999999997</v>
      </c>
      <c r="Q486" s="7">
        <v>987266</v>
      </c>
      <c r="R486" s="12">
        <f t="shared" si="212"/>
        <v>52.610000999999997</v>
      </c>
      <c r="S486" s="12">
        <v>52.036208450696506</v>
      </c>
      <c r="T486" s="12">
        <v>52.610000999999997</v>
      </c>
      <c r="U486" s="12">
        <f t="shared" si="204"/>
        <v>52.246000800000004</v>
      </c>
      <c r="V486" s="12">
        <f t="shared" si="219"/>
        <v>56.629999679999997</v>
      </c>
      <c r="W486" s="7" t="str">
        <f t="shared" si="213"/>
        <v/>
      </c>
      <c r="X486" s="12">
        <f t="shared" si="220"/>
        <v>69.75</v>
      </c>
      <c r="Y486" s="13" t="str">
        <f t="shared" si="209"/>
        <v/>
      </c>
      <c r="Z486" s="12">
        <f t="shared" si="214"/>
        <v>52.258151673688431</v>
      </c>
      <c r="AA486" s="12">
        <f t="shared" si="221"/>
        <v>55.749988647263883</v>
      </c>
      <c r="AB486" s="7" t="str">
        <f t="shared" si="222"/>
        <v/>
      </c>
      <c r="AC486" s="12">
        <f t="shared" si="216"/>
        <v>71.919998000000007</v>
      </c>
      <c r="AD486" s="13" t="str">
        <f t="shared" si="210"/>
        <v/>
      </c>
      <c r="AE486" s="12">
        <f t="shared" si="215"/>
        <v>51.460000800000003</v>
      </c>
      <c r="AF486" s="12">
        <f t="shared" si="218"/>
        <v>55.697599760000003</v>
      </c>
      <c r="AG486" s="7" t="str">
        <f t="shared" si="223"/>
        <v/>
      </c>
      <c r="AH486" s="12">
        <f t="shared" si="217"/>
        <v>71.919998000000007</v>
      </c>
      <c r="AI486" s="13" t="str">
        <f t="shared" si="211"/>
        <v/>
      </c>
      <c r="AK486" s="12">
        <f t="shared" si="224"/>
        <v>-4.3839988799999929</v>
      </c>
      <c r="AL486" s="12">
        <f t="shared" si="225"/>
        <v>5.1587988400000029</v>
      </c>
      <c r="AM486" s="7" t="str">
        <f t="shared" si="226"/>
        <v/>
      </c>
      <c r="AN486" s="7" t="str">
        <f t="shared" si="227"/>
        <v/>
      </c>
      <c r="AO486" s="12">
        <f t="shared" si="205"/>
        <v>-3.4918369735754524</v>
      </c>
      <c r="AP486" s="12">
        <f t="shared" si="206"/>
        <v>4.545842397339257</v>
      </c>
      <c r="AQ486" s="7" t="str">
        <f t="shared" si="228"/>
        <v/>
      </c>
      <c r="AR486" s="7" t="str">
        <f t="shared" si="229"/>
        <v/>
      </c>
      <c r="AS486" s="12">
        <f t="shared" si="207"/>
        <v>-4.2375989599999997</v>
      </c>
      <c r="AT486" s="12">
        <f t="shared" si="208"/>
        <v>4.863998880000004</v>
      </c>
      <c r="AU486" s="7" t="str">
        <f t="shared" si="230"/>
        <v/>
      </c>
      <c r="AV486" s="7" t="str">
        <f t="shared" si="231"/>
        <v/>
      </c>
    </row>
    <row r="487" spans="12:48" x14ac:dyDescent="0.25">
      <c r="L487" s="11">
        <v>43444</v>
      </c>
      <c r="M487" s="7">
        <v>52.029998999999997</v>
      </c>
      <c r="N487" s="7">
        <v>52.810001</v>
      </c>
      <c r="O487" s="7">
        <v>50.529998999999997</v>
      </c>
      <c r="P487" s="7">
        <v>51</v>
      </c>
      <c r="Q487" s="7">
        <v>987717</v>
      </c>
      <c r="R487" s="12">
        <f t="shared" si="212"/>
        <v>51</v>
      </c>
      <c r="S487" s="12">
        <v>51.859959754003135</v>
      </c>
      <c r="T487" s="12">
        <v>50</v>
      </c>
      <c r="U487" s="12">
        <f t="shared" si="204"/>
        <v>52.2600008</v>
      </c>
      <c r="V487" s="12">
        <f t="shared" si="219"/>
        <v>56.057599760000002</v>
      </c>
      <c r="W487" s="7" t="str">
        <f t="shared" si="213"/>
        <v/>
      </c>
      <c r="X487" s="12">
        <f t="shared" si="220"/>
        <v>69.75</v>
      </c>
      <c r="Y487" s="13" t="str">
        <f t="shared" si="209"/>
        <v/>
      </c>
      <c r="Z487" s="12">
        <f t="shared" si="214"/>
        <v>51.828817184309152</v>
      </c>
      <c r="AA487" s="12">
        <f t="shared" si="221"/>
        <v>55.250977492149389</v>
      </c>
      <c r="AB487" s="7" t="str">
        <f t="shared" si="222"/>
        <v/>
      </c>
      <c r="AC487" s="12">
        <f t="shared" si="216"/>
        <v>71.919998000000007</v>
      </c>
      <c r="AD487" s="13" t="str">
        <f t="shared" si="210"/>
        <v/>
      </c>
      <c r="AE487" s="12">
        <f t="shared" si="215"/>
        <v>51.400000999999996</v>
      </c>
      <c r="AF487" s="12">
        <f t="shared" si="218"/>
        <v>55.255999879999997</v>
      </c>
      <c r="AG487" s="7" t="str">
        <f t="shared" si="223"/>
        <v/>
      </c>
      <c r="AH487" s="12">
        <f t="shared" si="217"/>
        <v>71.919998000000007</v>
      </c>
      <c r="AI487" s="13" t="str">
        <f t="shared" si="211"/>
        <v/>
      </c>
      <c r="AK487" s="12">
        <f t="shared" si="224"/>
        <v>-3.797598960000002</v>
      </c>
      <c r="AL487" s="12">
        <f t="shared" si="225"/>
        <v>4.3839988799999929</v>
      </c>
      <c r="AM487" s="7" t="str">
        <f t="shared" si="226"/>
        <v/>
      </c>
      <c r="AN487" s="7" t="str">
        <f t="shared" si="227"/>
        <v/>
      </c>
      <c r="AO487" s="12">
        <f t="shared" si="205"/>
        <v>-3.4221603078402367</v>
      </c>
      <c r="AP487" s="12">
        <f t="shared" si="206"/>
        <v>3.4918369735754524</v>
      </c>
      <c r="AQ487" s="7" t="str">
        <f t="shared" si="228"/>
        <v/>
      </c>
      <c r="AR487" s="7" t="str">
        <f t="shared" si="229"/>
        <v/>
      </c>
      <c r="AS487" s="12">
        <f t="shared" si="207"/>
        <v>-3.8559988800000013</v>
      </c>
      <c r="AT487" s="12">
        <f t="shared" si="208"/>
        <v>4.2375989599999997</v>
      </c>
      <c r="AU487" s="7" t="str">
        <f t="shared" si="230"/>
        <v/>
      </c>
      <c r="AV487" s="7" t="str">
        <f t="shared" si="231"/>
        <v/>
      </c>
    </row>
    <row r="488" spans="12:48" x14ac:dyDescent="0.25">
      <c r="L488" s="11">
        <v>43445</v>
      </c>
      <c r="M488" s="7">
        <v>50.889999000000003</v>
      </c>
      <c r="N488" s="7">
        <v>52.43</v>
      </c>
      <c r="O488" s="7">
        <v>50.700001</v>
      </c>
      <c r="P488" s="7">
        <v>51.650002000000001</v>
      </c>
      <c r="Q488" s="7">
        <v>733225</v>
      </c>
      <c r="R488" s="12">
        <f t="shared" si="212"/>
        <v>51.650002000000001</v>
      </c>
      <c r="S488" s="12">
        <v>51.14838608472914</v>
      </c>
      <c r="T488" s="12">
        <v>51.650002000000001</v>
      </c>
      <c r="U488" s="12">
        <f t="shared" si="204"/>
        <v>52.000000999999997</v>
      </c>
      <c r="V488" s="12">
        <f t="shared" si="219"/>
        <v>55.575999879999998</v>
      </c>
      <c r="W488" s="7" t="str">
        <f t="shared" si="213"/>
        <v/>
      </c>
      <c r="X488" s="12">
        <f t="shared" si="220"/>
        <v>69.75</v>
      </c>
      <c r="Y488" s="13" t="str">
        <f t="shared" si="209"/>
        <v/>
      </c>
      <c r="Z488" s="12">
        <f t="shared" si="214"/>
        <v>51.536788437309895</v>
      </c>
      <c r="AA488" s="12">
        <f t="shared" si="221"/>
        <v>54.844971219171484</v>
      </c>
      <c r="AB488" s="7" t="str">
        <f t="shared" si="222"/>
        <v/>
      </c>
      <c r="AC488" s="12">
        <f t="shared" si="216"/>
        <v>71.919998000000007</v>
      </c>
      <c r="AD488" s="13" t="str">
        <f t="shared" si="210"/>
        <v/>
      </c>
      <c r="AE488" s="12">
        <f t="shared" si="215"/>
        <v>51.38000139999999</v>
      </c>
      <c r="AF488" s="12">
        <f t="shared" si="218"/>
        <v>54.776400000000002</v>
      </c>
      <c r="AG488" s="7" t="str">
        <f t="shared" si="223"/>
        <v/>
      </c>
      <c r="AH488" s="12">
        <f t="shared" si="217"/>
        <v>71.919998000000007</v>
      </c>
      <c r="AI488" s="13" t="str">
        <f t="shared" si="211"/>
        <v/>
      </c>
      <c r="AK488" s="12">
        <f t="shared" si="224"/>
        <v>-3.5759988800000002</v>
      </c>
      <c r="AL488" s="12">
        <f t="shared" si="225"/>
        <v>3.797598960000002</v>
      </c>
      <c r="AM488" s="7" t="str">
        <f t="shared" si="226"/>
        <v/>
      </c>
      <c r="AN488" s="7" t="str">
        <f t="shared" si="227"/>
        <v/>
      </c>
      <c r="AO488" s="12">
        <f t="shared" si="205"/>
        <v>-3.3081827818615892</v>
      </c>
      <c r="AP488" s="12">
        <f t="shared" si="206"/>
        <v>3.4221603078402367</v>
      </c>
      <c r="AQ488" s="7" t="str">
        <f t="shared" si="228"/>
        <v/>
      </c>
      <c r="AR488" s="7" t="str">
        <f t="shared" si="229"/>
        <v/>
      </c>
      <c r="AS488" s="12">
        <f t="shared" si="207"/>
        <v>-3.3963986000000119</v>
      </c>
      <c r="AT488" s="12">
        <f t="shared" si="208"/>
        <v>3.8559988800000013</v>
      </c>
      <c r="AU488" s="7" t="str">
        <f t="shared" si="230"/>
        <v/>
      </c>
      <c r="AV488" s="7" t="str">
        <f t="shared" si="231"/>
        <v/>
      </c>
    </row>
    <row r="489" spans="12:48" x14ac:dyDescent="0.25">
      <c r="L489" s="11">
        <v>43446</v>
      </c>
      <c r="M489" s="7">
        <v>51.950001</v>
      </c>
      <c r="N489" s="7">
        <v>52.880001</v>
      </c>
      <c r="O489" s="7">
        <v>50.939999</v>
      </c>
      <c r="P489" s="7">
        <v>51.150002000000001</v>
      </c>
      <c r="Q489" s="7">
        <v>665262</v>
      </c>
      <c r="R489" s="12">
        <f t="shared" si="212"/>
        <v>51.150002000000001</v>
      </c>
      <c r="S489" s="12">
        <v>51.69635857751247</v>
      </c>
      <c r="T489" s="12">
        <v>52.150002000000001</v>
      </c>
      <c r="U489" s="12">
        <f t="shared" si="204"/>
        <v>51.580001399999993</v>
      </c>
      <c r="V489" s="12">
        <f t="shared" si="219"/>
        <v>55.096400000000003</v>
      </c>
      <c r="W489" s="7" t="str">
        <f t="shared" si="213"/>
        <v/>
      </c>
      <c r="X489" s="12">
        <f t="shared" si="220"/>
        <v>69.75</v>
      </c>
      <c r="Y489" s="13" t="str">
        <f t="shared" si="209"/>
        <v/>
      </c>
      <c r="Z489" s="12">
        <f t="shared" si="214"/>
        <v>52.071642078337206</v>
      </c>
      <c r="AA489" s="12">
        <f t="shared" si="221"/>
        <v>54.455734782072049</v>
      </c>
      <c r="AB489" s="7" t="str">
        <f t="shared" si="222"/>
        <v/>
      </c>
      <c r="AC489" s="12">
        <f t="shared" si="216"/>
        <v>71.919998000000007</v>
      </c>
      <c r="AD489" s="13" t="str">
        <f t="shared" si="210"/>
        <v/>
      </c>
      <c r="AE489" s="12">
        <f t="shared" si="215"/>
        <v>51.798001399999997</v>
      </c>
      <c r="AF489" s="12">
        <f t="shared" si="218"/>
        <v>54.355600160000002</v>
      </c>
      <c r="AG489" s="7" t="str">
        <f t="shared" si="223"/>
        <v/>
      </c>
      <c r="AH489" s="12">
        <f t="shared" si="217"/>
        <v>71.919998000000007</v>
      </c>
      <c r="AI489" s="13" t="str">
        <f t="shared" si="211"/>
        <v/>
      </c>
      <c r="AK489" s="12">
        <f t="shared" si="224"/>
        <v>-3.5163986000000094</v>
      </c>
      <c r="AL489" s="12">
        <f t="shared" si="225"/>
        <v>3.5759988800000002</v>
      </c>
      <c r="AM489" s="7" t="str">
        <f t="shared" si="226"/>
        <v/>
      </c>
      <c r="AN489" s="7" t="str">
        <f t="shared" si="227"/>
        <v/>
      </c>
      <c r="AO489" s="12">
        <f t="shared" si="205"/>
        <v>-2.3840927037348436</v>
      </c>
      <c r="AP489" s="12">
        <f t="shared" si="206"/>
        <v>3.3081827818615892</v>
      </c>
      <c r="AQ489" s="7" t="str">
        <f t="shared" si="228"/>
        <v/>
      </c>
      <c r="AR489" s="7" t="str">
        <f t="shared" si="229"/>
        <v/>
      </c>
      <c r="AS489" s="12">
        <f t="shared" si="207"/>
        <v>-2.5575987600000047</v>
      </c>
      <c r="AT489" s="12">
        <f t="shared" si="208"/>
        <v>3.3963986000000119</v>
      </c>
      <c r="AU489" s="7" t="str">
        <f t="shared" si="230"/>
        <v/>
      </c>
      <c r="AV489" s="7" t="str">
        <f t="shared" si="231"/>
        <v/>
      </c>
    </row>
    <row r="490" spans="12:48" x14ac:dyDescent="0.25">
      <c r="L490" s="11">
        <v>43447</v>
      </c>
      <c r="M490" s="7">
        <v>51.200001</v>
      </c>
      <c r="N490" s="7">
        <v>53.27</v>
      </c>
      <c r="O490" s="7">
        <v>50.349997999999999</v>
      </c>
      <c r="P490" s="7">
        <v>52.580002</v>
      </c>
      <c r="Q490" s="7">
        <v>730810</v>
      </c>
      <c r="R490" s="12">
        <f t="shared" si="212"/>
        <v>52.580002</v>
      </c>
      <c r="S490" s="12">
        <v>53.617297524744799</v>
      </c>
      <c r="T490" s="12">
        <v>52.580002</v>
      </c>
      <c r="U490" s="12">
        <f t="shared" si="204"/>
        <v>51.798001399999997</v>
      </c>
      <c r="V490" s="12">
        <f t="shared" si="219"/>
        <v>54.675600160000002</v>
      </c>
      <c r="W490" s="7" t="str">
        <f t="shared" si="213"/>
        <v/>
      </c>
      <c r="X490" s="12">
        <f t="shared" si="220"/>
        <v>69.75</v>
      </c>
      <c r="Y490" s="13" t="str">
        <f t="shared" si="209"/>
        <v/>
      </c>
      <c r="Z490" s="12">
        <f t="shared" si="214"/>
        <v>51.731079474253463</v>
      </c>
      <c r="AA490" s="12">
        <f t="shared" si="221"/>
        <v>54.004581361212843</v>
      </c>
      <c r="AB490" s="7" t="str">
        <f t="shared" si="222"/>
        <v/>
      </c>
      <c r="AC490" s="12">
        <f t="shared" si="216"/>
        <v>71.919998000000007</v>
      </c>
      <c r="AD490" s="13" t="str">
        <f t="shared" si="210"/>
        <v/>
      </c>
      <c r="AE490" s="12">
        <f t="shared" si="215"/>
        <v>51.316001400000005</v>
      </c>
      <c r="AF490" s="12">
        <f t="shared" si="218"/>
        <v>53.875200239999998</v>
      </c>
      <c r="AG490" s="7" t="str">
        <f t="shared" si="223"/>
        <v/>
      </c>
      <c r="AH490" s="12">
        <f t="shared" si="217"/>
        <v>71.919998000000007</v>
      </c>
      <c r="AI490" s="13" t="str">
        <f t="shared" si="211"/>
        <v/>
      </c>
      <c r="AK490" s="12">
        <f t="shared" si="224"/>
        <v>-2.877598760000005</v>
      </c>
      <c r="AL490" s="12">
        <f t="shared" si="225"/>
        <v>3.5163986000000094</v>
      </c>
      <c r="AM490" s="7" t="str">
        <f t="shared" si="226"/>
        <v/>
      </c>
      <c r="AN490" s="7" t="str">
        <f t="shared" si="227"/>
        <v/>
      </c>
      <c r="AO490" s="12">
        <f t="shared" si="205"/>
        <v>-2.2735018869593802</v>
      </c>
      <c r="AP490" s="12">
        <f t="shared" si="206"/>
        <v>2.3840927037348436</v>
      </c>
      <c r="AQ490" s="7" t="str">
        <f t="shared" si="228"/>
        <v/>
      </c>
      <c r="AR490" s="7" t="str">
        <f t="shared" si="229"/>
        <v/>
      </c>
      <c r="AS490" s="12">
        <f t="shared" si="207"/>
        <v>-2.5591988399999934</v>
      </c>
      <c r="AT490" s="12">
        <f t="shared" si="208"/>
        <v>2.5575987600000047</v>
      </c>
      <c r="AU490" s="7" t="str">
        <f t="shared" si="230"/>
        <v/>
      </c>
      <c r="AV490" s="7" t="str">
        <f t="shared" si="231"/>
        <v/>
      </c>
    </row>
    <row r="491" spans="12:48" x14ac:dyDescent="0.25">
      <c r="L491" s="11">
        <v>43448</v>
      </c>
      <c r="M491" s="7">
        <v>52.830002</v>
      </c>
      <c r="N491" s="7">
        <v>52.950001</v>
      </c>
      <c r="O491" s="7">
        <v>50.84</v>
      </c>
      <c r="P491" s="7">
        <v>51.200001</v>
      </c>
      <c r="Q491" s="7">
        <v>733627</v>
      </c>
      <c r="R491" s="12">
        <f t="shared" si="212"/>
        <v>51.200001</v>
      </c>
      <c r="S491" s="12">
        <v>50.333395430277761</v>
      </c>
      <c r="T491" s="12">
        <v>50.200001</v>
      </c>
      <c r="U491" s="12">
        <f t="shared" si="204"/>
        <v>51.516001400000007</v>
      </c>
      <c r="V491" s="12">
        <f t="shared" si="219"/>
        <v>54.235200239999998</v>
      </c>
      <c r="W491" s="7" t="str">
        <f t="shared" si="213"/>
        <v/>
      </c>
      <c r="X491" s="12">
        <f t="shared" si="220"/>
        <v>69.75</v>
      </c>
      <c r="Y491" s="13" t="str">
        <f t="shared" si="209"/>
        <v/>
      </c>
      <c r="Z491" s="12">
        <f t="shared" si="214"/>
        <v>51.564237986479711</v>
      </c>
      <c r="AA491" s="12">
        <f t="shared" si="221"/>
        <v>53.644095639351818</v>
      </c>
      <c r="AB491" s="7" t="str">
        <f t="shared" si="222"/>
        <v/>
      </c>
      <c r="AC491" s="12">
        <f t="shared" si="216"/>
        <v>71.919998000000007</v>
      </c>
      <c r="AD491" s="13" t="str">
        <f t="shared" si="210"/>
        <v/>
      </c>
      <c r="AE491" s="12">
        <f t="shared" si="215"/>
        <v>51.492001600000002</v>
      </c>
      <c r="AF491" s="12">
        <f t="shared" si="218"/>
        <v>53.403600359999999</v>
      </c>
      <c r="AG491" s="7" t="str">
        <f t="shared" si="223"/>
        <v/>
      </c>
      <c r="AH491" s="12">
        <f t="shared" si="217"/>
        <v>71.919998000000007</v>
      </c>
      <c r="AI491" s="13" t="str">
        <f t="shared" si="211"/>
        <v/>
      </c>
      <c r="AK491" s="12">
        <f t="shared" si="224"/>
        <v>-2.71919883999999</v>
      </c>
      <c r="AL491" s="12">
        <f t="shared" si="225"/>
        <v>2.877598760000005</v>
      </c>
      <c r="AM491" s="7" t="str">
        <f t="shared" si="226"/>
        <v/>
      </c>
      <c r="AN491" s="7" t="str">
        <f t="shared" si="227"/>
        <v/>
      </c>
      <c r="AO491" s="12">
        <f t="shared" si="205"/>
        <v>-2.0798576528721071</v>
      </c>
      <c r="AP491" s="12">
        <f t="shared" si="206"/>
        <v>2.2735018869593802</v>
      </c>
      <c r="AQ491" s="7" t="str">
        <f t="shared" si="228"/>
        <v/>
      </c>
      <c r="AR491" s="7" t="str">
        <f t="shared" si="229"/>
        <v/>
      </c>
      <c r="AS491" s="12">
        <f t="shared" si="207"/>
        <v>-1.9115987599999968</v>
      </c>
      <c r="AT491" s="12">
        <f t="shared" si="208"/>
        <v>2.5591988399999934</v>
      </c>
      <c r="AU491" s="7" t="str">
        <f t="shared" si="230"/>
        <v/>
      </c>
      <c r="AV491" s="7" t="str">
        <f t="shared" si="231"/>
        <v/>
      </c>
    </row>
    <row r="492" spans="12:48" x14ac:dyDescent="0.25">
      <c r="L492" s="11">
        <v>43451</v>
      </c>
      <c r="M492" s="7">
        <v>51.25</v>
      </c>
      <c r="N492" s="7">
        <v>51.869999</v>
      </c>
      <c r="O492" s="7">
        <v>49.009998000000003</v>
      </c>
      <c r="P492" s="7">
        <v>49.880001</v>
      </c>
      <c r="Q492" s="7">
        <v>526839</v>
      </c>
      <c r="R492" s="12">
        <f t="shared" si="212"/>
        <v>49.880001</v>
      </c>
      <c r="S492" s="12">
        <v>51.02575231513439</v>
      </c>
      <c r="T492" s="12">
        <v>50.880001</v>
      </c>
      <c r="U492" s="12">
        <f t="shared" si="204"/>
        <v>51.292001600000006</v>
      </c>
      <c r="V492" s="12">
        <f t="shared" si="219"/>
        <v>53.763600359999998</v>
      </c>
      <c r="W492" s="7" t="str">
        <f t="shared" si="213"/>
        <v/>
      </c>
      <c r="X492" s="12">
        <f t="shared" si="220"/>
        <v>69.75</v>
      </c>
      <c r="Y492" s="13" t="str">
        <f t="shared" si="209"/>
        <v/>
      </c>
      <c r="Z492" s="12">
        <f t="shared" si="214"/>
        <v>50.560004754241277</v>
      </c>
      <c r="AA492" s="12">
        <f t="shared" si="221"/>
        <v>53.124554404901247</v>
      </c>
      <c r="AB492" s="7" t="str">
        <f t="shared" si="222"/>
        <v/>
      </c>
      <c r="AC492" s="12">
        <f t="shared" si="216"/>
        <v>71.919998000000007</v>
      </c>
      <c r="AD492" s="13" t="str">
        <f t="shared" si="210"/>
        <v/>
      </c>
      <c r="AE492" s="12">
        <f t="shared" si="215"/>
        <v>50.410001600000001</v>
      </c>
      <c r="AF492" s="12">
        <f t="shared" si="218"/>
        <v>52.786400520000001</v>
      </c>
      <c r="AG492" s="7" t="str">
        <f t="shared" si="223"/>
        <v/>
      </c>
      <c r="AH492" s="12">
        <f t="shared" si="217"/>
        <v>71.919998000000007</v>
      </c>
      <c r="AI492" s="13" t="str">
        <f t="shared" si="211"/>
        <v/>
      </c>
      <c r="AK492" s="12">
        <f t="shared" si="224"/>
        <v>-2.471598759999992</v>
      </c>
      <c r="AL492" s="12">
        <f t="shared" si="225"/>
        <v>2.71919883999999</v>
      </c>
      <c r="AM492" s="7" t="str">
        <f t="shared" si="226"/>
        <v/>
      </c>
      <c r="AN492" s="7" t="str">
        <f t="shared" si="227"/>
        <v/>
      </c>
      <c r="AO492" s="12">
        <f t="shared" si="205"/>
        <v>-2.5645496506599699</v>
      </c>
      <c r="AP492" s="12">
        <f t="shared" si="206"/>
        <v>2.0798576528721071</v>
      </c>
      <c r="AQ492" s="7" t="str">
        <f t="shared" si="228"/>
        <v/>
      </c>
      <c r="AR492" s="7" t="str">
        <f t="shared" si="229"/>
        <v/>
      </c>
      <c r="AS492" s="12">
        <f t="shared" si="207"/>
        <v>-2.3763989199999997</v>
      </c>
      <c r="AT492" s="12">
        <f t="shared" si="208"/>
        <v>1.9115987599999968</v>
      </c>
      <c r="AU492" s="7" t="str">
        <f t="shared" si="230"/>
        <v/>
      </c>
      <c r="AV492" s="7" t="str">
        <f t="shared" si="231"/>
        <v/>
      </c>
    </row>
    <row r="493" spans="12:48" x14ac:dyDescent="0.25">
      <c r="L493" s="11">
        <v>43452</v>
      </c>
      <c r="M493" s="7">
        <v>49.16</v>
      </c>
      <c r="N493" s="7">
        <v>49.59</v>
      </c>
      <c r="O493" s="7">
        <v>45.790000999999997</v>
      </c>
      <c r="P493" s="7">
        <v>46.240001999999997</v>
      </c>
      <c r="Q493" s="7">
        <v>211257</v>
      </c>
      <c r="R493" s="12">
        <f t="shared" si="212"/>
        <v>46.240001999999997</v>
      </c>
      <c r="S493" s="12">
        <v>46.127219923536963</v>
      </c>
      <c r="T493" s="12">
        <v>46.240001999999997</v>
      </c>
      <c r="U493" s="12">
        <f t="shared" si="204"/>
        <v>50.210001599999998</v>
      </c>
      <c r="V493" s="12">
        <f t="shared" si="219"/>
        <v>53.186400519999999</v>
      </c>
      <c r="W493" s="7" t="str">
        <f t="shared" si="213"/>
        <v/>
      </c>
      <c r="X493" s="12">
        <f t="shared" si="220"/>
        <v>69.75</v>
      </c>
      <c r="Y493" s="13" t="str">
        <f t="shared" si="209"/>
        <v/>
      </c>
      <c r="Z493" s="12">
        <f t="shared" si="214"/>
        <v>49.369936652733372</v>
      </c>
      <c r="AA493" s="12">
        <f t="shared" si="221"/>
        <v>52.606986695152827</v>
      </c>
      <c r="AB493" s="7" t="str">
        <f t="shared" si="222"/>
        <v/>
      </c>
      <c r="AC493" s="12">
        <f t="shared" si="216"/>
        <v>71.919998000000007</v>
      </c>
      <c r="AD493" s="13" t="str">
        <f t="shared" si="210"/>
        <v/>
      </c>
      <c r="AE493" s="12">
        <f t="shared" si="215"/>
        <v>49.420001400000004</v>
      </c>
      <c r="AF493" s="12">
        <f t="shared" si="218"/>
        <v>52.22680059999999</v>
      </c>
      <c r="AG493" s="7" t="str">
        <f t="shared" si="223"/>
        <v/>
      </c>
      <c r="AH493" s="12">
        <f t="shared" si="217"/>
        <v>71.919998000000007</v>
      </c>
      <c r="AI493" s="13" t="str">
        <f t="shared" si="211"/>
        <v/>
      </c>
      <c r="AK493" s="12">
        <f t="shared" si="224"/>
        <v>-2.9763989200000012</v>
      </c>
      <c r="AL493" s="12">
        <f t="shared" si="225"/>
        <v>2.471598759999992</v>
      </c>
      <c r="AM493" s="7" t="str">
        <f t="shared" si="226"/>
        <v/>
      </c>
      <c r="AN493" s="7" t="str">
        <f t="shared" si="227"/>
        <v/>
      </c>
      <c r="AO493" s="12">
        <f t="shared" si="205"/>
        <v>-3.2370500424194546</v>
      </c>
      <c r="AP493" s="12">
        <f t="shared" si="206"/>
        <v>2.5645496506599699</v>
      </c>
      <c r="AQ493" s="7" t="str">
        <f t="shared" si="228"/>
        <v/>
      </c>
      <c r="AR493" s="7" t="str">
        <f t="shared" si="229"/>
        <v/>
      </c>
      <c r="AS493" s="12">
        <f t="shared" si="207"/>
        <v>-2.8067991999999862</v>
      </c>
      <c r="AT493" s="12">
        <f t="shared" si="208"/>
        <v>2.3763989199999997</v>
      </c>
      <c r="AU493" s="7" t="str">
        <f t="shared" si="230"/>
        <v/>
      </c>
      <c r="AV493" s="7" t="str">
        <f t="shared" si="231"/>
        <v/>
      </c>
    </row>
    <row r="494" spans="12:48" x14ac:dyDescent="0.25">
      <c r="L494" s="11">
        <v>43453</v>
      </c>
      <c r="M494" s="7">
        <v>45.93</v>
      </c>
      <c r="N494" s="7">
        <v>48</v>
      </c>
      <c r="O494" s="7">
        <v>45.93</v>
      </c>
      <c r="P494" s="7">
        <v>47.200001</v>
      </c>
      <c r="Q494" s="7">
        <v>120101</v>
      </c>
      <c r="R494" s="12">
        <f t="shared" si="212"/>
        <v>47.200001</v>
      </c>
      <c r="S494" s="12">
        <v>45.746018069972969</v>
      </c>
      <c r="T494" s="12">
        <v>47.200001</v>
      </c>
      <c r="U494" s="12">
        <f t="shared" si="204"/>
        <v>49.420001400000004</v>
      </c>
      <c r="V494" s="12">
        <f t="shared" si="219"/>
        <v>52.666800599999988</v>
      </c>
      <c r="W494" s="7" t="str">
        <f t="shared" si="213"/>
        <v/>
      </c>
      <c r="X494" s="12">
        <f t="shared" si="220"/>
        <v>69.75</v>
      </c>
      <c r="Y494" s="13" t="str">
        <f t="shared" si="209"/>
        <v/>
      </c>
      <c r="Z494" s="12">
        <f t="shared" si="214"/>
        <v>47.965974880904916</v>
      </c>
      <c r="AA494" s="12">
        <f t="shared" si="221"/>
        <v>52.083953010473621</v>
      </c>
      <c r="AB494" s="7" t="str">
        <f t="shared" si="222"/>
        <v/>
      </c>
      <c r="AC494" s="12">
        <f t="shared" si="216"/>
        <v>71.919998000000007</v>
      </c>
      <c r="AD494" s="13" t="str">
        <f t="shared" si="210"/>
        <v/>
      </c>
      <c r="AE494" s="12">
        <f t="shared" si="215"/>
        <v>48.280001200000001</v>
      </c>
      <c r="AF494" s="12">
        <f t="shared" si="218"/>
        <v>51.744800639999994</v>
      </c>
      <c r="AG494" s="7" t="str">
        <f t="shared" si="223"/>
        <v/>
      </c>
      <c r="AH494" s="12">
        <f t="shared" si="217"/>
        <v>71.919998000000007</v>
      </c>
      <c r="AI494" s="13" t="str">
        <f t="shared" si="211"/>
        <v/>
      </c>
      <c r="AK494" s="12">
        <f t="shared" si="224"/>
        <v>-3.2467991999999839</v>
      </c>
      <c r="AL494" s="12">
        <f t="shared" si="225"/>
        <v>2.9763989200000012</v>
      </c>
      <c r="AM494" s="7" t="str">
        <f t="shared" si="226"/>
        <v/>
      </c>
      <c r="AN494" s="7" t="str">
        <f t="shared" si="227"/>
        <v/>
      </c>
      <c r="AO494" s="12">
        <f t="shared" si="205"/>
        <v>-4.117978129568705</v>
      </c>
      <c r="AP494" s="12">
        <f t="shared" si="206"/>
        <v>3.2370500424194546</v>
      </c>
      <c r="AQ494" s="7" t="str">
        <f t="shared" si="228"/>
        <v/>
      </c>
      <c r="AR494" s="7" t="str">
        <f t="shared" si="229"/>
        <v/>
      </c>
      <c r="AS494" s="12">
        <f t="shared" si="207"/>
        <v>-3.4647994399999931</v>
      </c>
      <c r="AT494" s="12">
        <f t="shared" si="208"/>
        <v>2.8067991999999862</v>
      </c>
      <c r="AU494" s="7" t="str">
        <f t="shared" si="230"/>
        <v/>
      </c>
      <c r="AV494" s="7" t="str">
        <f t="shared" si="231"/>
        <v/>
      </c>
    </row>
    <row r="495" spans="12:48" x14ac:dyDescent="0.25">
      <c r="L495" s="11">
        <v>43454</v>
      </c>
      <c r="M495" s="7">
        <v>47.389999000000003</v>
      </c>
      <c r="N495" s="7">
        <v>47.509998000000003</v>
      </c>
      <c r="O495" s="7">
        <v>45.669998</v>
      </c>
      <c r="P495" s="7">
        <v>45.880001</v>
      </c>
      <c r="Q495" s="7">
        <v>817721</v>
      </c>
      <c r="R495" s="12">
        <f t="shared" si="212"/>
        <v>45.880001</v>
      </c>
      <c r="S495" s="12">
        <v>46.597488665602519</v>
      </c>
      <c r="T495" s="12">
        <v>46.880001</v>
      </c>
      <c r="U495" s="12">
        <f t="shared" si="204"/>
        <v>48.080001200000005</v>
      </c>
      <c r="V495" s="12">
        <f t="shared" si="219"/>
        <v>52.104800639999993</v>
      </c>
      <c r="W495" s="7" t="str">
        <f t="shared" si="213"/>
        <v/>
      </c>
      <c r="X495" s="12">
        <f t="shared" si="220"/>
        <v>69.75</v>
      </c>
      <c r="Y495" s="13" t="str">
        <f t="shared" si="209"/>
        <v/>
      </c>
      <c r="Z495" s="12">
        <f t="shared" si="214"/>
        <v>47.037449550766098</v>
      </c>
      <c r="AA495" s="12">
        <f t="shared" si="221"/>
        <v>51.67629742660835</v>
      </c>
      <c r="AB495" s="7" t="str">
        <f t="shared" si="222"/>
        <v/>
      </c>
      <c r="AC495" s="12">
        <f t="shared" si="216"/>
        <v>71.919998000000007</v>
      </c>
      <c r="AD495" s="13" t="str">
        <f t="shared" si="210"/>
        <v/>
      </c>
      <c r="AE495" s="12">
        <f t="shared" si="215"/>
        <v>47.158000999999999</v>
      </c>
      <c r="AF495" s="12">
        <f t="shared" si="218"/>
        <v>51.300800679999995</v>
      </c>
      <c r="AG495" s="7" t="str">
        <f t="shared" si="223"/>
        <v/>
      </c>
      <c r="AH495" s="12">
        <f t="shared" si="217"/>
        <v>71.919998000000007</v>
      </c>
      <c r="AI495" s="13" t="str">
        <f t="shared" si="211"/>
        <v/>
      </c>
      <c r="AK495" s="12">
        <f t="shared" si="224"/>
        <v>-4.0247994399999882</v>
      </c>
      <c r="AL495" s="12">
        <f t="shared" si="225"/>
        <v>3.2467991999999839</v>
      </c>
      <c r="AM495" s="7" t="str">
        <f t="shared" si="226"/>
        <v/>
      </c>
      <c r="AN495" s="7" t="str">
        <f t="shared" si="227"/>
        <v/>
      </c>
      <c r="AO495" s="12">
        <f t="shared" si="205"/>
        <v>-4.6388478758422522</v>
      </c>
      <c r="AP495" s="12">
        <f t="shared" si="206"/>
        <v>4.117978129568705</v>
      </c>
      <c r="AQ495" s="7" t="str">
        <f t="shared" si="228"/>
        <v/>
      </c>
      <c r="AR495" s="7" t="str">
        <f t="shared" si="229"/>
        <v/>
      </c>
      <c r="AS495" s="12">
        <f t="shared" si="207"/>
        <v>-4.142799679999996</v>
      </c>
      <c r="AT495" s="12">
        <f t="shared" si="208"/>
        <v>3.4647994399999931</v>
      </c>
      <c r="AU495" s="7" t="str">
        <f t="shared" si="230"/>
        <v/>
      </c>
      <c r="AV495" s="7" t="str">
        <f t="shared" si="231"/>
        <v/>
      </c>
    </row>
    <row r="496" spans="12:48" x14ac:dyDescent="0.25">
      <c r="L496" s="11">
        <v>43455</v>
      </c>
      <c r="M496" s="7">
        <v>46.25</v>
      </c>
      <c r="N496" s="7">
        <v>46.77</v>
      </c>
      <c r="O496" s="7">
        <v>45.130001</v>
      </c>
      <c r="P496" s="7">
        <v>45.59</v>
      </c>
      <c r="Q496" s="7">
        <v>794130</v>
      </c>
      <c r="R496" s="12">
        <f t="shared" si="212"/>
        <v>45.59</v>
      </c>
      <c r="S496" s="12">
        <v>45.690768779583628</v>
      </c>
      <c r="T496" s="12">
        <v>44.59</v>
      </c>
      <c r="U496" s="12">
        <f t="shared" ref="U496:U559" si="232">AVERAGE(P492:P496)</f>
        <v>46.958000999999996</v>
      </c>
      <c r="V496" s="12">
        <f t="shared" si="219"/>
        <v>51.700800679999993</v>
      </c>
      <c r="W496" s="7" t="str">
        <f t="shared" si="213"/>
        <v/>
      </c>
      <c r="X496" s="12">
        <f t="shared" si="220"/>
        <v>69.75</v>
      </c>
      <c r="Y496" s="13" t="str">
        <f t="shared" si="209"/>
        <v/>
      </c>
      <c r="Z496" s="12">
        <f t="shared" si="214"/>
        <v>46.054458925062576</v>
      </c>
      <c r="AA496" s="12">
        <f t="shared" si="221"/>
        <v>51.221567671604888</v>
      </c>
      <c r="AB496" s="7" t="str">
        <f t="shared" si="222"/>
        <v/>
      </c>
      <c r="AC496" s="12">
        <f t="shared" si="216"/>
        <v>71.919998000000007</v>
      </c>
      <c r="AD496" s="13" t="str">
        <f t="shared" si="210"/>
        <v/>
      </c>
      <c r="AE496" s="12">
        <f t="shared" si="215"/>
        <v>46.226000999999997</v>
      </c>
      <c r="AF496" s="12">
        <f t="shared" si="218"/>
        <v>50.859600719999996</v>
      </c>
      <c r="AG496" s="7" t="str">
        <f t="shared" si="223"/>
        <v/>
      </c>
      <c r="AH496" s="12">
        <f t="shared" si="217"/>
        <v>71.919998000000007</v>
      </c>
      <c r="AI496" s="13" t="str">
        <f t="shared" si="211"/>
        <v/>
      </c>
      <c r="AK496" s="12">
        <f t="shared" si="224"/>
        <v>-4.7427996799999974</v>
      </c>
      <c r="AL496" s="12">
        <f t="shared" si="225"/>
        <v>4.0247994399999882</v>
      </c>
      <c r="AM496" s="7" t="str">
        <f t="shared" si="226"/>
        <v/>
      </c>
      <c r="AN496" s="7" t="str">
        <f t="shared" si="227"/>
        <v/>
      </c>
      <c r="AO496" s="12">
        <f t="shared" ref="AO496:AO559" si="233">Z496-AA496</f>
        <v>-5.1671087465423113</v>
      </c>
      <c r="AP496" s="12">
        <f t="shared" ref="AP496:AP559" si="234">AA495-Z495</f>
        <v>4.6388478758422522</v>
      </c>
      <c r="AQ496" s="7" t="str">
        <f t="shared" si="228"/>
        <v/>
      </c>
      <c r="AR496" s="7" t="str">
        <f t="shared" si="229"/>
        <v/>
      </c>
      <c r="AS496" s="12">
        <f t="shared" ref="AS496:AS559" si="235">AE496-AF496</f>
        <v>-4.6335997199999994</v>
      </c>
      <c r="AT496" s="12">
        <f t="shared" ref="AT496:AT559" si="236">AF495-AE495</f>
        <v>4.142799679999996</v>
      </c>
      <c r="AU496" s="7" t="str">
        <f t="shared" si="230"/>
        <v/>
      </c>
      <c r="AV496" s="7" t="str">
        <f t="shared" si="231"/>
        <v/>
      </c>
    </row>
    <row r="497" spans="12:48" x14ac:dyDescent="0.25">
      <c r="L497" s="11">
        <v>43460</v>
      </c>
      <c r="M497" s="7">
        <v>42.849997999999999</v>
      </c>
      <c r="N497" s="7">
        <v>47</v>
      </c>
      <c r="O497" s="7">
        <v>42.52</v>
      </c>
      <c r="P497" s="7">
        <v>46.220001000000003</v>
      </c>
      <c r="Q497" s="7">
        <v>415859</v>
      </c>
      <c r="R497" s="12">
        <f t="shared" si="212"/>
        <v>46.220001000000003</v>
      </c>
      <c r="S497" s="12">
        <v>46.110799186616788</v>
      </c>
      <c r="T497" s="12">
        <v>46.220001000000003</v>
      </c>
      <c r="U497" s="12">
        <f t="shared" si="232"/>
        <v>46.226000999999997</v>
      </c>
      <c r="V497" s="12">
        <f t="shared" si="219"/>
        <v>51.299600720000001</v>
      </c>
      <c r="W497" s="7" t="str">
        <f t="shared" si="213"/>
        <v/>
      </c>
      <c r="X497" s="12">
        <f t="shared" si="220"/>
        <v>69.75</v>
      </c>
      <c r="Y497" s="13" t="str">
        <f t="shared" ref="Y497:Y560" si="237">IF(W496="SELL",X497/X496-1,IF(W496="BUY",1-X497/X496,""))</f>
        <v/>
      </c>
      <c r="Z497" s="12">
        <f t="shared" si="214"/>
        <v>45.457685387092617</v>
      </c>
      <c r="AA497" s="12">
        <f t="shared" si="221"/>
        <v>50.704423425428615</v>
      </c>
      <c r="AB497" s="7" t="str">
        <f t="shared" si="222"/>
        <v/>
      </c>
      <c r="AC497" s="12">
        <f t="shared" si="216"/>
        <v>71.919998000000007</v>
      </c>
      <c r="AD497" s="13" t="str">
        <f t="shared" ref="AD497:AD560" si="238">IF(AB496="SELL",AC497/AC496-1,IF(AB496="BUY",1-AC497/AC496,""))</f>
        <v/>
      </c>
      <c r="AE497" s="12">
        <f t="shared" si="215"/>
        <v>46.100000799999997</v>
      </c>
      <c r="AF497" s="12">
        <f t="shared" si="218"/>
        <v>50.46560079999999</v>
      </c>
      <c r="AG497" s="7" t="str">
        <f t="shared" si="223"/>
        <v/>
      </c>
      <c r="AH497" s="12">
        <f t="shared" si="217"/>
        <v>71.919998000000007</v>
      </c>
      <c r="AI497" s="13" t="str">
        <f t="shared" si="211"/>
        <v/>
      </c>
      <c r="AK497" s="12">
        <f t="shared" si="224"/>
        <v>-5.0735997200000043</v>
      </c>
      <c r="AL497" s="12">
        <f t="shared" si="225"/>
        <v>4.7427996799999974</v>
      </c>
      <c r="AM497" s="7" t="str">
        <f t="shared" si="226"/>
        <v/>
      </c>
      <c r="AN497" s="7" t="str">
        <f t="shared" si="227"/>
        <v/>
      </c>
      <c r="AO497" s="12">
        <f t="shared" si="233"/>
        <v>-5.2467380383359981</v>
      </c>
      <c r="AP497" s="12">
        <f t="shared" si="234"/>
        <v>5.1671087465423113</v>
      </c>
      <c r="AQ497" s="7" t="str">
        <f t="shared" si="228"/>
        <v/>
      </c>
      <c r="AR497" s="7" t="str">
        <f t="shared" si="229"/>
        <v/>
      </c>
      <c r="AS497" s="12">
        <f t="shared" si="235"/>
        <v>-4.3655999999999935</v>
      </c>
      <c r="AT497" s="12">
        <f t="shared" si="236"/>
        <v>4.6335997199999994</v>
      </c>
      <c r="AU497" s="7" t="str">
        <f t="shared" si="230"/>
        <v/>
      </c>
      <c r="AV497" s="7" t="str">
        <f t="shared" si="231"/>
        <v/>
      </c>
    </row>
    <row r="498" spans="12:48" x14ac:dyDescent="0.25">
      <c r="L498" s="11">
        <v>43461</v>
      </c>
      <c r="M498" s="7">
        <v>46.580002</v>
      </c>
      <c r="N498" s="7">
        <v>46.700001</v>
      </c>
      <c r="O498" s="7">
        <v>44.369999</v>
      </c>
      <c r="P498" s="7">
        <v>44.610000999999997</v>
      </c>
      <c r="Q498" s="7">
        <v>698408</v>
      </c>
      <c r="R498" s="12">
        <f t="shared" si="212"/>
        <v>44.610000999999997</v>
      </c>
      <c r="S498" s="12">
        <v>43.143352233687189</v>
      </c>
      <c r="T498" s="12">
        <v>45.610000999999997</v>
      </c>
      <c r="U498" s="12">
        <f t="shared" si="232"/>
        <v>45.900000800000001</v>
      </c>
      <c r="V498" s="12">
        <f t="shared" si="219"/>
        <v>50.825600799999989</v>
      </c>
      <c r="W498" s="7" t="str">
        <f t="shared" si="213"/>
        <v/>
      </c>
      <c r="X498" s="12">
        <f t="shared" si="220"/>
        <v>69.75</v>
      </c>
      <c r="Y498" s="13" t="str">
        <f t="shared" si="237"/>
        <v/>
      </c>
      <c r="Z498" s="12">
        <f t="shared" si="214"/>
        <v>45.495498260990601</v>
      </c>
      <c r="AA498" s="12">
        <f t="shared" si="221"/>
        <v>50.290725589609671</v>
      </c>
      <c r="AB498" s="7" t="str">
        <f t="shared" si="222"/>
        <v/>
      </c>
      <c r="AC498" s="12">
        <f t="shared" si="216"/>
        <v>71.919998000000007</v>
      </c>
      <c r="AD498" s="13" t="str">
        <f t="shared" si="238"/>
        <v/>
      </c>
      <c r="AE498" s="12">
        <f t="shared" si="215"/>
        <v>45.526001000000001</v>
      </c>
      <c r="AF498" s="12">
        <f t="shared" si="218"/>
        <v>50.020400919999993</v>
      </c>
      <c r="AG498" s="7" t="str">
        <f t="shared" si="223"/>
        <v/>
      </c>
      <c r="AH498" s="12">
        <f t="shared" si="217"/>
        <v>71.919998000000007</v>
      </c>
      <c r="AI498" s="13" t="str">
        <f t="shared" si="211"/>
        <v/>
      </c>
      <c r="AK498" s="12">
        <f t="shared" si="224"/>
        <v>-4.9255999999999887</v>
      </c>
      <c r="AL498" s="12">
        <f t="shared" si="225"/>
        <v>5.0735997200000043</v>
      </c>
      <c r="AM498" s="7" t="str">
        <f t="shared" si="226"/>
        <v/>
      </c>
      <c r="AN498" s="7" t="str">
        <f t="shared" si="227"/>
        <v/>
      </c>
      <c r="AO498" s="12">
        <f t="shared" si="233"/>
        <v>-4.7952273286190703</v>
      </c>
      <c r="AP498" s="12">
        <f t="shared" si="234"/>
        <v>5.2467380383359981</v>
      </c>
      <c r="AQ498" s="7" t="str">
        <f t="shared" si="228"/>
        <v/>
      </c>
      <c r="AR498" s="7" t="str">
        <f t="shared" si="229"/>
        <v/>
      </c>
      <c r="AS498" s="12">
        <f t="shared" si="235"/>
        <v>-4.4943999199999922</v>
      </c>
      <c r="AT498" s="12">
        <f t="shared" si="236"/>
        <v>4.3655999999999935</v>
      </c>
      <c r="AU498" s="7" t="str">
        <f t="shared" si="230"/>
        <v/>
      </c>
      <c r="AV498" s="7" t="str">
        <f t="shared" si="231"/>
        <v/>
      </c>
    </row>
    <row r="499" spans="12:48" x14ac:dyDescent="0.25">
      <c r="L499" s="11">
        <v>43462</v>
      </c>
      <c r="M499" s="7">
        <v>45.439999</v>
      </c>
      <c r="N499" s="7">
        <v>46.220001000000003</v>
      </c>
      <c r="O499" s="7">
        <v>44.419998</v>
      </c>
      <c r="P499" s="7">
        <v>45.330002</v>
      </c>
      <c r="Q499" s="7">
        <v>665590</v>
      </c>
      <c r="R499" s="12">
        <f t="shared" si="212"/>
        <v>45.330002</v>
      </c>
      <c r="S499" s="12">
        <v>45.93508243946291</v>
      </c>
      <c r="T499" s="12">
        <v>44.330002</v>
      </c>
      <c r="U499" s="12">
        <f t="shared" si="232"/>
        <v>45.526001000000001</v>
      </c>
      <c r="V499" s="12">
        <f t="shared" si="219"/>
        <v>50.380400919999992</v>
      </c>
      <c r="W499" s="7" t="str">
        <f t="shared" si="213"/>
        <v/>
      </c>
      <c r="X499" s="12">
        <f t="shared" si="220"/>
        <v>69.75</v>
      </c>
      <c r="Y499" s="13" t="str">
        <f t="shared" si="237"/>
        <v/>
      </c>
      <c r="Z499" s="12">
        <f t="shared" si="214"/>
        <v>45.288968030869491</v>
      </c>
      <c r="AA499" s="12">
        <f t="shared" si="221"/>
        <v>49.871941693877559</v>
      </c>
      <c r="AB499" s="7" t="str">
        <f t="shared" si="222"/>
        <v/>
      </c>
      <c r="AC499" s="12">
        <f t="shared" si="216"/>
        <v>71.919998000000007</v>
      </c>
      <c r="AD499" s="13" t="str">
        <f t="shared" si="238"/>
        <v/>
      </c>
      <c r="AE499" s="12">
        <f t="shared" si="215"/>
        <v>45.432000800000004</v>
      </c>
      <c r="AF499" s="12">
        <f t="shared" si="218"/>
        <v>49.646400999999997</v>
      </c>
      <c r="AG499" s="7" t="str">
        <f t="shared" si="223"/>
        <v/>
      </c>
      <c r="AH499" s="12">
        <f t="shared" si="217"/>
        <v>71.919998000000007</v>
      </c>
      <c r="AI499" s="13" t="str">
        <f t="shared" si="211"/>
        <v/>
      </c>
      <c r="AK499" s="12">
        <f t="shared" si="224"/>
        <v>-4.8543999199999917</v>
      </c>
      <c r="AL499" s="12">
        <f t="shared" si="225"/>
        <v>4.9255999999999887</v>
      </c>
      <c r="AM499" s="7" t="str">
        <f t="shared" si="226"/>
        <v/>
      </c>
      <c r="AN499" s="7" t="str">
        <f t="shared" si="227"/>
        <v/>
      </c>
      <c r="AO499" s="12">
        <f t="shared" si="233"/>
        <v>-4.5829736630080689</v>
      </c>
      <c r="AP499" s="12">
        <f t="shared" si="234"/>
        <v>4.7952273286190703</v>
      </c>
      <c r="AQ499" s="7" t="str">
        <f t="shared" si="228"/>
        <v/>
      </c>
      <c r="AR499" s="7" t="str">
        <f t="shared" si="229"/>
        <v/>
      </c>
      <c r="AS499" s="12">
        <f t="shared" si="235"/>
        <v>-4.2144001999999929</v>
      </c>
      <c r="AT499" s="12">
        <f t="shared" si="236"/>
        <v>4.4943999199999922</v>
      </c>
      <c r="AU499" s="7" t="str">
        <f t="shared" si="230"/>
        <v/>
      </c>
      <c r="AV499" s="7" t="str">
        <f t="shared" si="231"/>
        <v/>
      </c>
    </row>
    <row r="500" spans="12:48" x14ac:dyDescent="0.25">
      <c r="L500" s="11">
        <v>43465</v>
      </c>
      <c r="M500" s="7">
        <v>45.220001000000003</v>
      </c>
      <c r="N500" s="7">
        <v>46.529998999999997</v>
      </c>
      <c r="O500" s="7">
        <v>44.73</v>
      </c>
      <c r="P500" s="7">
        <v>45.41</v>
      </c>
      <c r="Q500" s="7">
        <v>564385</v>
      </c>
      <c r="R500" s="12">
        <f t="shared" si="212"/>
        <v>45.41</v>
      </c>
      <c r="S500" s="12">
        <v>45.564837514996917</v>
      </c>
      <c r="T500" s="12">
        <v>46.41</v>
      </c>
      <c r="U500" s="12">
        <f t="shared" si="232"/>
        <v>45.432000800000004</v>
      </c>
      <c r="V500" s="12">
        <f t="shared" si="219"/>
        <v>49.926400999999998</v>
      </c>
      <c r="W500" s="7" t="str">
        <f t="shared" si="213"/>
        <v/>
      </c>
      <c r="X500" s="12">
        <f t="shared" si="220"/>
        <v>69.75</v>
      </c>
      <c r="Y500" s="13" t="str">
        <f t="shared" si="237"/>
        <v/>
      </c>
      <c r="Z500" s="12">
        <f t="shared" si="214"/>
        <v>45.623417589589849</v>
      </c>
      <c r="AA500" s="12">
        <f t="shared" si="221"/>
        <v>49.566050897776812</v>
      </c>
      <c r="AB500" s="7" t="str">
        <f t="shared" si="222"/>
        <v/>
      </c>
      <c r="AC500" s="12">
        <f t="shared" si="216"/>
        <v>71.919998000000007</v>
      </c>
      <c r="AD500" s="13" t="str">
        <f t="shared" si="238"/>
        <v/>
      </c>
      <c r="AE500" s="12">
        <f t="shared" si="215"/>
        <v>45.822001</v>
      </c>
      <c r="AF500" s="12">
        <f t="shared" si="218"/>
        <v>49.410801040000003</v>
      </c>
      <c r="AG500" s="7" t="str">
        <f t="shared" si="223"/>
        <v/>
      </c>
      <c r="AH500" s="12">
        <f t="shared" si="217"/>
        <v>71.919998000000007</v>
      </c>
      <c r="AI500" s="13" t="str">
        <f t="shared" si="211"/>
        <v/>
      </c>
      <c r="AK500" s="12">
        <f t="shared" si="224"/>
        <v>-4.4944001999999941</v>
      </c>
      <c r="AL500" s="12">
        <f t="shared" si="225"/>
        <v>4.8543999199999917</v>
      </c>
      <c r="AM500" s="7" t="str">
        <f t="shared" si="226"/>
        <v/>
      </c>
      <c r="AN500" s="7" t="str">
        <f t="shared" si="227"/>
        <v/>
      </c>
      <c r="AO500" s="12">
        <f t="shared" si="233"/>
        <v>-3.9426333081869629</v>
      </c>
      <c r="AP500" s="12">
        <f t="shared" si="234"/>
        <v>4.5829736630080689</v>
      </c>
      <c r="AQ500" s="7" t="str">
        <f t="shared" si="228"/>
        <v/>
      </c>
      <c r="AR500" s="7" t="str">
        <f t="shared" si="229"/>
        <v/>
      </c>
      <c r="AS500" s="12">
        <f t="shared" si="235"/>
        <v>-3.5888000400000024</v>
      </c>
      <c r="AT500" s="12">
        <f t="shared" si="236"/>
        <v>4.2144001999999929</v>
      </c>
      <c r="AU500" s="7" t="str">
        <f t="shared" si="230"/>
        <v/>
      </c>
      <c r="AV500" s="7" t="str">
        <f t="shared" si="231"/>
        <v/>
      </c>
    </row>
    <row r="501" spans="12:48" x14ac:dyDescent="0.25">
      <c r="L501" s="11">
        <v>43467</v>
      </c>
      <c r="M501" s="7">
        <v>45.799999</v>
      </c>
      <c r="N501" s="7">
        <v>47.779998999999997</v>
      </c>
      <c r="O501" s="7">
        <v>44.349997999999999</v>
      </c>
      <c r="P501" s="7">
        <v>46.540000999999997</v>
      </c>
      <c r="Q501" s="7">
        <v>476970</v>
      </c>
      <c r="R501" s="12">
        <f t="shared" si="212"/>
        <v>46.540000999999997</v>
      </c>
      <c r="S501" s="12">
        <v>47.363016573185419</v>
      </c>
      <c r="T501" s="12">
        <v>46.540000999999997</v>
      </c>
      <c r="U501" s="12">
        <f t="shared" si="232"/>
        <v>45.622000999999997</v>
      </c>
      <c r="V501" s="12">
        <f t="shared" si="219"/>
        <v>49.650801040000005</v>
      </c>
      <c r="W501" s="7" t="str">
        <f t="shared" si="213"/>
        <v/>
      </c>
      <c r="X501" s="12">
        <f t="shared" si="220"/>
        <v>69.75</v>
      </c>
      <c r="Y501" s="13" t="str">
        <f t="shared" si="237"/>
        <v/>
      </c>
      <c r="Z501" s="12">
        <f t="shared" si="214"/>
        <v>45.95272708956422</v>
      </c>
      <c r="AA501" s="12">
        <f t="shared" si="221"/>
        <v>49.340270741100575</v>
      </c>
      <c r="AB501" s="7" t="str">
        <f t="shared" si="222"/>
        <v/>
      </c>
      <c r="AC501" s="12">
        <f t="shared" si="216"/>
        <v>71.919998000000007</v>
      </c>
      <c r="AD501" s="13" t="str">
        <f t="shared" si="238"/>
        <v/>
      </c>
      <c r="AE501" s="12">
        <f t="shared" si="215"/>
        <v>45.996000799999997</v>
      </c>
      <c r="AF501" s="12">
        <f t="shared" si="218"/>
        <v>49.109201000000006</v>
      </c>
      <c r="AG501" s="7" t="str">
        <f t="shared" si="223"/>
        <v/>
      </c>
      <c r="AH501" s="12">
        <f t="shared" si="217"/>
        <v>71.919998000000007</v>
      </c>
      <c r="AI501" s="13" t="str">
        <f t="shared" si="211"/>
        <v/>
      </c>
      <c r="AK501" s="12">
        <f t="shared" si="224"/>
        <v>-4.0288000400000072</v>
      </c>
      <c r="AL501" s="12">
        <f t="shared" si="225"/>
        <v>4.4944001999999941</v>
      </c>
      <c r="AM501" s="7" t="str">
        <f t="shared" si="226"/>
        <v/>
      </c>
      <c r="AN501" s="7" t="str">
        <f t="shared" si="227"/>
        <v/>
      </c>
      <c r="AO501" s="12">
        <f t="shared" si="233"/>
        <v>-3.3875436515363546</v>
      </c>
      <c r="AP501" s="12">
        <f t="shared" si="234"/>
        <v>3.9426333081869629</v>
      </c>
      <c r="AQ501" s="7" t="str">
        <f t="shared" si="228"/>
        <v/>
      </c>
      <c r="AR501" s="7" t="str">
        <f t="shared" si="229"/>
        <v/>
      </c>
      <c r="AS501" s="12">
        <f t="shared" si="235"/>
        <v>-3.1132002000000085</v>
      </c>
      <c r="AT501" s="12">
        <f t="shared" si="236"/>
        <v>3.5888000400000024</v>
      </c>
      <c r="AU501" s="7" t="str">
        <f t="shared" si="230"/>
        <v/>
      </c>
      <c r="AV501" s="7" t="str">
        <f t="shared" si="231"/>
        <v/>
      </c>
    </row>
    <row r="502" spans="12:48" x14ac:dyDescent="0.25">
      <c r="L502" s="11">
        <v>43468</v>
      </c>
      <c r="M502" s="7">
        <v>46.259998000000003</v>
      </c>
      <c r="N502" s="7">
        <v>47.490001999999997</v>
      </c>
      <c r="O502" s="7">
        <v>45.349997999999999</v>
      </c>
      <c r="P502" s="7">
        <v>47.09</v>
      </c>
      <c r="Q502" s="7">
        <v>850480</v>
      </c>
      <c r="R502" s="12">
        <f t="shared" si="212"/>
        <v>47.09</v>
      </c>
      <c r="S502" s="12">
        <v>47.757346686488667</v>
      </c>
      <c r="T502" s="12">
        <v>47.09</v>
      </c>
      <c r="U502" s="12">
        <f t="shared" si="232"/>
        <v>45.796000799999995</v>
      </c>
      <c r="V502" s="12">
        <f t="shared" si="219"/>
        <v>49.349201000000001</v>
      </c>
      <c r="W502" s="7" t="str">
        <f t="shared" si="213"/>
        <v/>
      </c>
      <c r="X502" s="12">
        <f t="shared" si="220"/>
        <v>69.75</v>
      </c>
      <c r="Y502" s="13" t="str">
        <f t="shared" si="237"/>
        <v/>
      </c>
      <c r="Z502" s="12">
        <f t="shared" si="214"/>
        <v>46.656177812921783</v>
      </c>
      <c r="AA502" s="12">
        <f t="shared" si="221"/>
        <v>49.100982759666941</v>
      </c>
      <c r="AB502" s="7" t="str">
        <f t="shared" si="222"/>
        <v/>
      </c>
      <c r="AC502" s="12">
        <f t="shared" si="216"/>
        <v>71.919998000000007</v>
      </c>
      <c r="AD502" s="13" t="str">
        <f t="shared" si="238"/>
        <v/>
      </c>
      <c r="AE502" s="12">
        <f t="shared" si="215"/>
        <v>46.466000399999999</v>
      </c>
      <c r="AF502" s="12">
        <f t="shared" si="218"/>
        <v>49.002400920000007</v>
      </c>
      <c r="AG502" s="7" t="str">
        <f t="shared" si="223"/>
        <v/>
      </c>
      <c r="AH502" s="12">
        <f t="shared" si="217"/>
        <v>71.919998000000007</v>
      </c>
      <c r="AI502" s="13" t="str">
        <f t="shared" si="211"/>
        <v/>
      </c>
      <c r="AK502" s="12">
        <f t="shared" si="224"/>
        <v>-3.5532002000000062</v>
      </c>
      <c r="AL502" s="12">
        <f t="shared" si="225"/>
        <v>4.0288000400000072</v>
      </c>
      <c r="AM502" s="7" t="str">
        <f t="shared" si="226"/>
        <v/>
      </c>
      <c r="AN502" s="7" t="str">
        <f t="shared" si="227"/>
        <v/>
      </c>
      <c r="AO502" s="12">
        <f t="shared" si="233"/>
        <v>-2.4448049467451582</v>
      </c>
      <c r="AP502" s="12">
        <f t="shared" si="234"/>
        <v>3.3875436515363546</v>
      </c>
      <c r="AQ502" s="7" t="str">
        <f t="shared" si="228"/>
        <v/>
      </c>
      <c r="AR502" s="7" t="str">
        <f t="shared" si="229"/>
        <v/>
      </c>
      <c r="AS502" s="12">
        <f t="shared" si="235"/>
        <v>-2.5364005200000079</v>
      </c>
      <c r="AT502" s="12">
        <f t="shared" si="236"/>
        <v>3.1132002000000085</v>
      </c>
      <c r="AU502" s="7" t="str">
        <f t="shared" si="230"/>
        <v/>
      </c>
      <c r="AV502" s="7" t="str">
        <f t="shared" si="231"/>
        <v/>
      </c>
    </row>
    <row r="503" spans="12:48" x14ac:dyDescent="0.25">
      <c r="L503" s="11">
        <v>43469</v>
      </c>
      <c r="M503" s="7">
        <v>46.900002000000001</v>
      </c>
      <c r="N503" s="7">
        <v>49.220001000000003</v>
      </c>
      <c r="O503" s="7">
        <v>46.650002000000001</v>
      </c>
      <c r="P503" s="7">
        <v>47.959999000000003</v>
      </c>
      <c r="Q503" s="7">
        <v>788718</v>
      </c>
      <c r="R503" s="12">
        <f t="shared" si="212"/>
        <v>47.959999000000003</v>
      </c>
      <c r="S503" s="12">
        <v>46.660605850475022</v>
      </c>
      <c r="T503" s="12">
        <v>47.959999000000003</v>
      </c>
      <c r="U503" s="12">
        <f t="shared" si="232"/>
        <v>46.466000399999999</v>
      </c>
      <c r="V503" s="12">
        <f t="shared" si="219"/>
        <v>49.202400920000009</v>
      </c>
      <c r="W503" s="7" t="str">
        <f t="shared" si="213"/>
        <v/>
      </c>
      <c r="X503" s="12">
        <f t="shared" si="220"/>
        <v>69.75</v>
      </c>
      <c r="Y503" s="13" t="str">
        <f t="shared" si="237"/>
        <v/>
      </c>
      <c r="Z503" s="12">
        <f t="shared" si="214"/>
        <v>47.396095005245712</v>
      </c>
      <c r="AA503" s="12">
        <f t="shared" si="221"/>
        <v>49.019435592053796</v>
      </c>
      <c r="AB503" s="7" t="str">
        <f t="shared" si="222"/>
        <v/>
      </c>
      <c r="AC503" s="12">
        <f t="shared" si="216"/>
        <v>71.919998000000007</v>
      </c>
      <c r="AD503" s="13" t="str">
        <f t="shared" si="238"/>
        <v/>
      </c>
      <c r="AE503" s="12">
        <f t="shared" si="215"/>
        <v>47.304000000000002</v>
      </c>
      <c r="AF503" s="12">
        <f t="shared" si="218"/>
        <v>48.920800880000009</v>
      </c>
      <c r="AG503" s="7" t="str">
        <f t="shared" si="223"/>
        <v/>
      </c>
      <c r="AH503" s="12">
        <f t="shared" si="217"/>
        <v>71.919998000000007</v>
      </c>
      <c r="AI503" s="13" t="str">
        <f t="shared" si="211"/>
        <v/>
      </c>
      <c r="AK503" s="12">
        <f t="shared" si="224"/>
        <v>-2.7364005200000108</v>
      </c>
      <c r="AL503" s="12">
        <f t="shared" si="225"/>
        <v>3.5532002000000062</v>
      </c>
      <c r="AM503" s="7" t="str">
        <f t="shared" si="226"/>
        <v/>
      </c>
      <c r="AN503" s="7" t="str">
        <f t="shared" si="227"/>
        <v/>
      </c>
      <c r="AO503" s="12">
        <f t="shared" si="233"/>
        <v>-1.6233405868080837</v>
      </c>
      <c r="AP503" s="12">
        <f t="shared" si="234"/>
        <v>2.4448049467451582</v>
      </c>
      <c r="AQ503" s="7" t="str">
        <f t="shared" si="228"/>
        <v/>
      </c>
      <c r="AR503" s="7" t="str">
        <f t="shared" si="229"/>
        <v/>
      </c>
      <c r="AS503" s="12">
        <f t="shared" si="235"/>
        <v>-1.6168008800000067</v>
      </c>
      <c r="AT503" s="12">
        <f t="shared" si="236"/>
        <v>2.5364005200000079</v>
      </c>
      <c r="AU503" s="7" t="str">
        <f t="shared" si="230"/>
        <v/>
      </c>
      <c r="AV503" s="7" t="str">
        <f t="shared" si="231"/>
        <v/>
      </c>
    </row>
    <row r="504" spans="12:48" x14ac:dyDescent="0.25">
      <c r="L504" s="11">
        <v>43472</v>
      </c>
      <c r="M504" s="7">
        <v>48.299999</v>
      </c>
      <c r="N504" s="7">
        <v>49.790000999999997</v>
      </c>
      <c r="O504" s="7">
        <v>48.110000999999997</v>
      </c>
      <c r="P504" s="7">
        <v>48.52</v>
      </c>
      <c r="Q504" s="7">
        <v>817277</v>
      </c>
      <c r="R504" s="12">
        <f t="shared" si="212"/>
        <v>48.52</v>
      </c>
      <c r="S504" s="12">
        <v>49.634668401082571</v>
      </c>
      <c r="T504" s="12">
        <v>48.52</v>
      </c>
      <c r="U504" s="12">
        <f t="shared" si="232"/>
        <v>47.103999999999999</v>
      </c>
      <c r="V504" s="12">
        <f t="shared" si="219"/>
        <v>49.080800880000005</v>
      </c>
      <c r="W504" s="7" t="str">
        <f t="shared" si="213"/>
        <v/>
      </c>
      <c r="X504" s="12">
        <f t="shared" si="220"/>
        <v>69.75</v>
      </c>
      <c r="Y504" s="13" t="str">
        <f t="shared" si="237"/>
        <v/>
      </c>
      <c r="Z504" s="12">
        <f t="shared" si="214"/>
        <v>48.10141089767604</v>
      </c>
      <c r="AA504" s="12">
        <f t="shared" si="221"/>
        <v>48.989461517483086</v>
      </c>
      <c r="AB504" s="7" t="str">
        <f t="shared" si="222"/>
        <v/>
      </c>
      <c r="AC504" s="12">
        <f t="shared" si="216"/>
        <v>71.919998000000007</v>
      </c>
      <c r="AD504" s="13" t="str">
        <f t="shared" si="238"/>
        <v/>
      </c>
      <c r="AE504" s="12">
        <f t="shared" si="215"/>
        <v>47.977999800000006</v>
      </c>
      <c r="AF504" s="12">
        <f t="shared" si="218"/>
        <v>48.940400800000006</v>
      </c>
      <c r="AG504" s="7" t="str">
        <f t="shared" si="223"/>
        <v/>
      </c>
      <c r="AH504" s="12">
        <f t="shared" si="217"/>
        <v>71.919998000000007</v>
      </c>
      <c r="AI504" s="13" t="str">
        <f t="shared" si="211"/>
        <v/>
      </c>
      <c r="AK504" s="12">
        <f t="shared" si="224"/>
        <v>-1.9768008800000061</v>
      </c>
      <c r="AL504" s="12">
        <f t="shared" si="225"/>
        <v>2.7364005200000108</v>
      </c>
      <c r="AM504" s="7" t="str">
        <f t="shared" si="226"/>
        <v/>
      </c>
      <c r="AN504" s="7" t="str">
        <f t="shared" si="227"/>
        <v/>
      </c>
      <c r="AO504" s="12">
        <f t="shared" si="233"/>
        <v>-0.88805061980704636</v>
      </c>
      <c r="AP504" s="12">
        <f t="shared" si="234"/>
        <v>1.6233405868080837</v>
      </c>
      <c r="AQ504" s="7" t="str">
        <f t="shared" si="228"/>
        <v/>
      </c>
      <c r="AR504" s="7" t="str">
        <f t="shared" si="229"/>
        <v/>
      </c>
      <c r="AS504" s="12">
        <f t="shared" si="235"/>
        <v>-0.96240099999999984</v>
      </c>
      <c r="AT504" s="12">
        <f t="shared" si="236"/>
        <v>1.6168008800000067</v>
      </c>
      <c r="AU504" s="7" t="str">
        <f t="shared" si="230"/>
        <v/>
      </c>
      <c r="AV504" s="7" t="str">
        <f t="shared" si="231"/>
        <v/>
      </c>
    </row>
    <row r="505" spans="12:48" x14ac:dyDescent="0.25">
      <c r="L505" s="11">
        <v>43473</v>
      </c>
      <c r="M505" s="7">
        <v>48.73</v>
      </c>
      <c r="N505" s="7">
        <v>49.950001</v>
      </c>
      <c r="O505" s="7">
        <v>48.310001</v>
      </c>
      <c r="P505" s="7">
        <v>49.779998999999997</v>
      </c>
      <c r="Q505" s="7">
        <v>819939</v>
      </c>
      <c r="R505" s="12">
        <f t="shared" si="212"/>
        <v>49.779998999999997</v>
      </c>
      <c r="S505" s="12">
        <v>49.091416977148526</v>
      </c>
      <c r="T505" s="12">
        <v>49.779998999999997</v>
      </c>
      <c r="U505" s="12">
        <f t="shared" si="232"/>
        <v>47.977999800000006</v>
      </c>
      <c r="V505" s="12">
        <f t="shared" si="219"/>
        <v>49.060400800000004</v>
      </c>
      <c r="W505" s="7" t="str">
        <f t="shared" si="213"/>
        <v/>
      </c>
      <c r="X505" s="12">
        <f t="shared" si="220"/>
        <v>69.75</v>
      </c>
      <c r="Y505" s="13" t="str">
        <f t="shared" si="237"/>
        <v/>
      </c>
      <c r="Z505" s="12">
        <f t="shared" si="214"/>
        <v>48.926975735768039</v>
      </c>
      <c r="AA505" s="12">
        <f t="shared" si="221"/>
        <v>49.017320535749732</v>
      </c>
      <c r="AB505" s="7" t="str">
        <f t="shared" si="222"/>
        <v/>
      </c>
      <c r="AC505" s="12">
        <f t="shared" si="216"/>
        <v>71.919998000000007</v>
      </c>
      <c r="AD505" s="13" t="str">
        <f t="shared" si="238"/>
        <v/>
      </c>
      <c r="AE505" s="12">
        <f t="shared" si="215"/>
        <v>48.941999800000005</v>
      </c>
      <c r="AF505" s="12">
        <f t="shared" si="218"/>
        <v>48.9368008</v>
      </c>
      <c r="AG505" s="7" t="str">
        <f t="shared" si="223"/>
        <v>BUY</v>
      </c>
      <c r="AH505" s="12">
        <f t="shared" si="217"/>
        <v>71.919998000000007</v>
      </c>
      <c r="AI505" s="13" t="str">
        <f t="shared" si="211"/>
        <v/>
      </c>
      <c r="AK505" s="12">
        <f t="shared" si="224"/>
        <v>-1.0824009999999973</v>
      </c>
      <c r="AL505" s="12">
        <f t="shared" si="225"/>
        <v>1.9768008800000061</v>
      </c>
      <c r="AM505" s="7" t="str">
        <f t="shared" si="226"/>
        <v/>
      </c>
      <c r="AN505" s="7" t="str">
        <f t="shared" si="227"/>
        <v/>
      </c>
      <c r="AO505" s="12">
        <f t="shared" si="233"/>
        <v>-9.0344799981693313E-2</v>
      </c>
      <c r="AP505" s="12">
        <f t="shared" si="234"/>
        <v>0.88805061980704636</v>
      </c>
      <c r="AQ505" s="7" t="str">
        <f t="shared" si="228"/>
        <v/>
      </c>
      <c r="AR505" s="7" t="str">
        <f t="shared" si="229"/>
        <v/>
      </c>
      <c r="AS505" s="12">
        <f t="shared" si="235"/>
        <v>5.1990000000046166E-3</v>
      </c>
      <c r="AT505" s="12">
        <f t="shared" si="236"/>
        <v>0.96240099999999984</v>
      </c>
      <c r="AU505" s="7" t="str">
        <f t="shared" si="230"/>
        <v/>
      </c>
      <c r="AV505" s="7">
        <f t="shared" si="231"/>
        <v>0.96760000000000446</v>
      </c>
    </row>
    <row r="506" spans="12:48" x14ac:dyDescent="0.25">
      <c r="L506" s="11">
        <v>43474</v>
      </c>
      <c r="M506" s="7">
        <v>49.799999</v>
      </c>
      <c r="N506" s="7">
        <v>52.580002</v>
      </c>
      <c r="O506" s="7">
        <v>49.709999000000003</v>
      </c>
      <c r="P506" s="7">
        <v>52.360000999999997</v>
      </c>
      <c r="Q506" s="7">
        <v>765981</v>
      </c>
      <c r="R506" s="12">
        <f t="shared" si="212"/>
        <v>52.360000999999997</v>
      </c>
      <c r="S506" s="12">
        <v>51.490840763645437</v>
      </c>
      <c r="T506" s="12">
        <v>51.360000999999997</v>
      </c>
      <c r="U506" s="12">
        <f t="shared" si="232"/>
        <v>49.141999800000008</v>
      </c>
      <c r="V506" s="12">
        <f t="shared" si="219"/>
        <v>49.096800800000004</v>
      </c>
      <c r="W506" s="7" t="str">
        <f t="shared" si="213"/>
        <v>BUY</v>
      </c>
      <c r="X506" s="12">
        <f t="shared" si="220"/>
        <v>69.75</v>
      </c>
      <c r="Y506" s="13" t="str">
        <f t="shared" si="237"/>
        <v/>
      </c>
      <c r="Z506" s="12">
        <f t="shared" si="214"/>
        <v>50.088592342003707</v>
      </c>
      <c r="AA506" s="12">
        <f t="shared" si="221"/>
        <v>49.183633603359723</v>
      </c>
      <c r="AB506" s="7" t="str">
        <f t="shared" si="222"/>
        <v>BUY</v>
      </c>
      <c r="AC506" s="12">
        <f t="shared" si="216"/>
        <v>71.919998000000007</v>
      </c>
      <c r="AD506" s="13" t="str">
        <f t="shared" si="238"/>
        <v/>
      </c>
      <c r="AE506" s="12">
        <f t="shared" si="215"/>
        <v>50.241999800000002</v>
      </c>
      <c r="AF506" s="12">
        <f t="shared" si="218"/>
        <v>49.083200800000007</v>
      </c>
      <c r="AG506" s="7" t="str">
        <f t="shared" si="223"/>
        <v/>
      </c>
      <c r="AH506" s="12">
        <f t="shared" si="217"/>
        <v>52.360000999999997</v>
      </c>
      <c r="AI506" s="13">
        <f t="shared" si="211"/>
        <v>0.2719688201326147</v>
      </c>
      <c r="AK506" s="12">
        <f t="shared" si="224"/>
        <v>4.5199000000003764E-2</v>
      </c>
      <c r="AL506" s="12">
        <f t="shared" si="225"/>
        <v>1.0824009999999973</v>
      </c>
      <c r="AM506" s="7" t="str">
        <f t="shared" si="226"/>
        <v/>
      </c>
      <c r="AN506" s="7">
        <f t="shared" si="227"/>
        <v>1.127600000000001</v>
      </c>
      <c r="AO506" s="12">
        <f t="shared" si="233"/>
        <v>0.90495873864398391</v>
      </c>
      <c r="AP506" s="12">
        <f t="shared" si="234"/>
        <v>9.0344799981693313E-2</v>
      </c>
      <c r="AQ506" s="7" t="str">
        <f t="shared" si="228"/>
        <v/>
      </c>
      <c r="AR506" s="7">
        <f t="shared" si="229"/>
        <v>0.99530353862567722</v>
      </c>
      <c r="AS506" s="12">
        <f t="shared" si="235"/>
        <v>1.1587989999999948</v>
      </c>
      <c r="AT506" s="12">
        <f t="shared" si="236"/>
        <v>-5.1990000000046166E-3</v>
      </c>
      <c r="AU506" s="7" t="str">
        <f t="shared" si="230"/>
        <v/>
      </c>
      <c r="AV506" s="7" t="str">
        <f t="shared" si="231"/>
        <v/>
      </c>
    </row>
    <row r="507" spans="12:48" x14ac:dyDescent="0.25">
      <c r="L507" s="11">
        <v>43475</v>
      </c>
      <c r="M507" s="7">
        <v>52.18</v>
      </c>
      <c r="N507" s="7">
        <v>52.779998999999997</v>
      </c>
      <c r="O507" s="7">
        <v>51.369999</v>
      </c>
      <c r="P507" s="7">
        <v>52.59</v>
      </c>
      <c r="Q507" s="7">
        <v>891922</v>
      </c>
      <c r="R507" s="12">
        <f t="shared" si="212"/>
        <v>52.59</v>
      </c>
      <c r="S507" s="12">
        <v>53.565429717666937</v>
      </c>
      <c r="T507" s="12">
        <v>53.59</v>
      </c>
      <c r="U507" s="12">
        <f t="shared" si="232"/>
        <v>50.241999800000002</v>
      </c>
      <c r="V507" s="12">
        <f t="shared" si="219"/>
        <v>49.163200800000006</v>
      </c>
      <c r="W507" s="7" t="str">
        <f t="shared" si="213"/>
        <v/>
      </c>
      <c r="X507" s="12">
        <f t="shared" si="220"/>
        <v>52.59</v>
      </c>
      <c r="Y507" s="13">
        <f t="shared" si="237"/>
        <v>0.24602150537634404</v>
      </c>
      <c r="Z507" s="12">
        <f t="shared" si="214"/>
        <v>50.842438138056238</v>
      </c>
      <c r="AA507" s="12">
        <f t="shared" si="221"/>
        <v>49.069024655324213</v>
      </c>
      <c r="AB507" s="7" t="str">
        <f t="shared" si="222"/>
        <v/>
      </c>
      <c r="AC507" s="12">
        <f t="shared" si="216"/>
        <v>52.59</v>
      </c>
      <c r="AD507" s="13">
        <f t="shared" si="238"/>
        <v>0.26877083617271513</v>
      </c>
      <c r="AE507" s="12">
        <f t="shared" si="215"/>
        <v>51.167999999999999</v>
      </c>
      <c r="AF507" s="12">
        <f t="shared" si="218"/>
        <v>49.108800759999994</v>
      </c>
      <c r="AG507" s="7" t="str">
        <f t="shared" si="223"/>
        <v/>
      </c>
      <c r="AH507" s="12">
        <f t="shared" si="217"/>
        <v>52.360000999999997</v>
      </c>
      <c r="AI507" s="13" t="str">
        <f t="shared" si="211"/>
        <v/>
      </c>
      <c r="AK507" s="12">
        <f t="shared" si="224"/>
        <v>1.0787989999999965</v>
      </c>
      <c r="AL507" s="12">
        <f t="shared" si="225"/>
        <v>-4.5199000000003764E-2</v>
      </c>
      <c r="AM507" s="7" t="str">
        <f t="shared" si="226"/>
        <v/>
      </c>
      <c r="AN507" s="7" t="str">
        <f t="shared" si="227"/>
        <v/>
      </c>
      <c r="AO507" s="12">
        <f t="shared" si="233"/>
        <v>1.7734134827320247</v>
      </c>
      <c r="AP507" s="12">
        <f t="shared" si="234"/>
        <v>-0.90495873864398391</v>
      </c>
      <c r="AQ507" s="7" t="str">
        <f t="shared" si="228"/>
        <v/>
      </c>
      <c r="AR507" s="7" t="str">
        <f t="shared" si="229"/>
        <v/>
      </c>
      <c r="AS507" s="12">
        <f t="shared" si="235"/>
        <v>2.0591992400000052</v>
      </c>
      <c r="AT507" s="12">
        <f t="shared" si="236"/>
        <v>-1.1587989999999948</v>
      </c>
      <c r="AU507" s="7" t="str">
        <f t="shared" si="230"/>
        <v/>
      </c>
      <c r="AV507" s="7" t="str">
        <f t="shared" si="231"/>
        <v/>
      </c>
    </row>
    <row r="508" spans="12:48" x14ac:dyDescent="0.25">
      <c r="L508" s="11">
        <v>43476</v>
      </c>
      <c r="M508" s="7">
        <v>52.279998999999997</v>
      </c>
      <c r="N508" s="7">
        <v>53.310001</v>
      </c>
      <c r="O508" s="7">
        <v>51.18</v>
      </c>
      <c r="P508" s="7">
        <v>51.59</v>
      </c>
      <c r="Q508" s="7">
        <v>821782</v>
      </c>
      <c r="R508" s="12">
        <f t="shared" si="212"/>
        <v>51.59</v>
      </c>
      <c r="S508" s="12">
        <v>50.42983483073774</v>
      </c>
      <c r="T508" s="12">
        <v>52.59</v>
      </c>
      <c r="U508" s="12">
        <f t="shared" si="232"/>
        <v>50.968000000000004</v>
      </c>
      <c r="V508" s="12">
        <f t="shared" si="219"/>
        <v>49.108800759999994</v>
      </c>
      <c r="W508" s="7" t="str">
        <f t="shared" si="213"/>
        <v/>
      </c>
      <c r="X508" s="12">
        <f t="shared" si="220"/>
        <v>52.59</v>
      </c>
      <c r="Y508" s="13" t="str">
        <f t="shared" si="237"/>
        <v/>
      </c>
      <c r="Z508" s="12">
        <f t="shared" si="214"/>
        <v>51.13437798642304</v>
      </c>
      <c r="AA508" s="12">
        <f t="shared" si="221"/>
        <v>48.986539268540525</v>
      </c>
      <c r="AB508" s="7" t="str">
        <f t="shared" si="222"/>
        <v/>
      </c>
      <c r="AC508" s="12">
        <f t="shared" si="216"/>
        <v>52.59</v>
      </c>
      <c r="AD508" s="13" t="str">
        <f t="shared" si="238"/>
        <v/>
      </c>
      <c r="AE508" s="12">
        <f t="shared" si="215"/>
        <v>51.365999599999995</v>
      </c>
      <c r="AF508" s="12">
        <f t="shared" si="218"/>
        <v>48.999200679999994</v>
      </c>
      <c r="AG508" s="7" t="str">
        <f t="shared" si="223"/>
        <v/>
      </c>
      <c r="AH508" s="12">
        <f t="shared" si="217"/>
        <v>52.360000999999997</v>
      </c>
      <c r="AI508" s="13" t="str">
        <f t="shared" si="211"/>
        <v/>
      </c>
      <c r="AK508" s="12">
        <f t="shared" si="224"/>
        <v>1.8591992400000095</v>
      </c>
      <c r="AL508" s="12">
        <f t="shared" si="225"/>
        <v>-1.0787989999999965</v>
      </c>
      <c r="AM508" s="7" t="str">
        <f t="shared" si="226"/>
        <v/>
      </c>
      <c r="AN508" s="7" t="str">
        <f t="shared" si="227"/>
        <v/>
      </c>
      <c r="AO508" s="12">
        <f t="shared" si="233"/>
        <v>2.1478387178825145</v>
      </c>
      <c r="AP508" s="12">
        <f t="shared" si="234"/>
        <v>-1.7734134827320247</v>
      </c>
      <c r="AQ508" s="7" t="str">
        <f t="shared" si="228"/>
        <v/>
      </c>
      <c r="AR508" s="7" t="str">
        <f t="shared" si="229"/>
        <v/>
      </c>
      <c r="AS508" s="12">
        <f t="shared" si="235"/>
        <v>2.3667989200000008</v>
      </c>
      <c r="AT508" s="12">
        <f t="shared" si="236"/>
        <v>-2.0591992400000052</v>
      </c>
      <c r="AU508" s="7" t="str">
        <f t="shared" si="230"/>
        <v/>
      </c>
      <c r="AV508" s="7" t="str">
        <f t="shared" si="231"/>
        <v/>
      </c>
    </row>
    <row r="509" spans="12:48" x14ac:dyDescent="0.25">
      <c r="L509" s="11">
        <v>43479</v>
      </c>
      <c r="M509" s="7">
        <v>51.73</v>
      </c>
      <c r="N509" s="7">
        <v>52.110000999999997</v>
      </c>
      <c r="O509" s="7">
        <v>50.380001</v>
      </c>
      <c r="P509" s="7">
        <v>50.509998000000003</v>
      </c>
      <c r="Q509" s="7">
        <v>812339</v>
      </c>
      <c r="R509" s="12">
        <f t="shared" si="212"/>
        <v>50.509998000000003</v>
      </c>
      <c r="S509" s="12">
        <v>51.094367642916552</v>
      </c>
      <c r="T509" s="12">
        <v>49.509998000000003</v>
      </c>
      <c r="U509" s="12">
        <f t="shared" si="232"/>
        <v>51.365999599999995</v>
      </c>
      <c r="V509" s="12">
        <f t="shared" si="219"/>
        <v>48.999200679999994</v>
      </c>
      <c r="W509" s="7" t="str">
        <f t="shared" si="213"/>
        <v/>
      </c>
      <c r="X509" s="12">
        <f t="shared" si="220"/>
        <v>52.59</v>
      </c>
      <c r="Y509" s="13" t="str">
        <f t="shared" si="237"/>
        <v/>
      </c>
      <c r="Z509" s="12">
        <f t="shared" si="214"/>
        <v>51.858441066788842</v>
      </c>
      <c r="AA509" s="12">
        <f t="shared" si="221"/>
        <v>49.057287390915299</v>
      </c>
      <c r="AB509" s="7" t="str">
        <f t="shared" si="222"/>
        <v/>
      </c>
      <c r="AC509" s="12">
        <f t="shared" si="216"/>
        <v>52.59</v>
      </c>
      <c r="AD509" s="13" t="str">
        <f t="shared" si="238"/>
        <v/>
      </c>
      <c r="AE509" s="12">
        <f t="shared" si="215"/>
        <v>52.032000000000004</v>
      </c>
      <c r="AF509" s="12">
        <f t="shared" si="218"/>
        <v>49.104000639999995</v>
      </c>
      <c r="AG509" s="7" t="str">
        <f t="shared" si="223"/>
        <v/>
      </c>
      <c r="AH509" s="12">
        <f t="shared" si="217"/>
        <v>52.360000999999997</v>
      </c>
      <c r="AI509" s="13" t="str">
        <f t="shared" si="211"/>
        <v/>
      </c>
      <c r="AK509" s="12">
        <f t="shared" si="224"/>
        <v>2.3667989200000008</v>
      </c>
      <c r="AL509" s="12">
        <f t="shared" si="225"/>
        <v>-1.8591992400000095</v>
      </c>
      <c r="AM509" s="7" t="str">
        <f t="shared" si="226"/>
        <v/>
      </c>
      <c r="AN509" s="7" t="str">
        <f t="shared" si="227"/>
        <v/>
      </c>
      <c r="AO509" s="12">
        <f t="shared" si="233"/>
        <v>2.8011536758735431</v>
      </c>
      <c r="AP509" s="12">
        <f t="shared" si="234"/>
        <v>-2.1478387178825145</v>
      </c>
      <c r="AQ509" s="7" t="str">
        <f t="shared" si="228"/>
        <v/>
      </c>
      <c r="AR509" s="7" t="str">
        <f t="shared" si="229"/>
        <v/>
      </c>
      <c r="AS509" s="12">
        <f t="shared" si="235"/>
        <v>2.9279993600000083</v>
      </c>
      <c r="AT509" s="12">
        <f t="shared" si="236"/>
        <v>-2.3667989200000008</v>
      </c>
      <c r="AU509" s="7" t="str">
        <f t="shared" si="230"/>
        <v/>
      </c>
      <c r="AV509" s="7" t="str">
        <f t="shared" si="231"/>
        <v/>
      </c>
    </row>
    <row r="510" spans="12:48" x14ac:dyDescent="0.25">
      <c r="L510" s="11">
        <v>43480</v>
      </c>
      <c r="M510" s="7">
        <v>50.779998999999997</v>
      </c>
      <c r="N510" s="7">
        <v>52.299999</v>
      </c>
      <c r="O510" s="7">
        <v>50.639999000000003</v>
      </c>
      <c r="P510" s="7">
        <v>52.110000999999997</v>
      </c>
      <c r="Q510" s="7">
        <v>791527</v>
      </c>
      <c r="R510" s="12">
        <f t="shared" si="212"/>
        <v>52.110000999999997</v>
      </c>
      <c r="S510" s="12">
        <v>52.711732378977537</v>
      </c>
      <c r="T510" s="12">
        <v>53.110000999999997</v>
      </c>
      <c r="U510" s="12">
        <f t="shared" si="232"/>
        <v>51.832000000000008</v>
      </c>
      <c r="V510" s="12">
        <f t="shared" si="219"/>
        <v>49.024000639999997</v>
      </c>
      <c r="W510" s="7" t="str">
        <f t="shared" si="213"/>
        <v/>
      </c>
      <c r="X510" s="12">
        <f t="shared" si="220"/>
        <v>52.59</v>
      </c>
      <c r="Y510" s="13" t="str">
        <f t="shared" si="237"/>
        <v/>
      </c>
      <c r="Z510" s="12">
        <f t="shared" si="214"/>
        <v>51.849597130320106</v>
      </c>
      <c r="AA510" s="12">
        <f t="shared" si="221"/>
        <v>49.033703896139514</v>
      </c>
      <c r="AB510" s="7" t="str">
        <f t="shared" si="222"/>
        <v/>
      </c>
      <c r="AC510" s="12">
        <f t="shared" si="216"/>
        <v>52.59</v>
      </c>
      <c r="AD510" s="13" t="str">
        <f t="shared" si="238"/>
        <v/>
      </c>
      <c r="AE510" s="12">
        <f t="shared" si="215"/>
        <v>52.022000000000006</v>
      </c>
      <c r="AF510" s="12">
        <f t="shared" si="218"/>
        <v>49.052000640000003</v>
      </c>
      <c r="AG510" s="7" t="str">
        <f t="shared" si="223"/>
        <v/>
      </c>
      <c r="AH510" s="12">
        <f t="shared" si="217"/>
        <v>52.360000999999997</v>
      </c>
      <c r="AI510" s="13" t="str">
        <f t="shared" si="211"/>
        <v/>
      </c>
      <c r="AK510" s="12">
        <f t="shared" si="224"/>
        <v>2.8079993600000108</v>
      </c>
      <c r="AL510" s="12">
        <f t="shared" si="225"/>
        <v>-2.3667989200000008</v>
      </c>
      <c r="AM510" s="7" t="str">
        <f t="shared" si="226"/>
        <v/>
      </c>
      <c r="AN510" s="7" t="str">
        <f t="shared" si="227"/>
        <v/>
      </c>
      <c r="AO510" s="12">
        <f t="shared" si="233"/>
        <v>2.8158932341805922</v>
      </c>
      <c r="AP510" s="12">
        <f t="shared" si="234"/>
        <v>-2.8011536758735431</v>
      </c>
      <c r="AQ510" s="7" t="str">
        <f t="shared" si="228"/>
        <v/>
      </c>
      <c r="AR510" s="7" t="str">
        <f t="shared" si="229"/>
        <v/>
      </c>
      <c r="AS510" s="12">
        <f t="shared" si="235"/>
        <v>2.9699993600000028</v>
      </c>
      <c r="AT510" s="12">
        <f t="shared" si="236"/>
        <v>-2.9279993600000083</v>
      </c>
      <c r="AU510" s="7" t="str">
        <f t="shared" si="230"/>
        <v/>
      </c>
      <c r="AV510" s="7" t="str">
        <f t="shared" si="231"/>
        <v/>
      </c>
    </row>
    <row r="511" spans="12:48" x14ac:dyDescent="0.25">
      <c r="L511" s="11">
        <v>43481</v>
      </c>
      <c r="M511" s="7">
        <v>52</v>
      </c>
      <c r="N511" s="7">
        <v>52.52</v>
      </c>
      <c r="O511" s="7">
        <v>51.259998000000003</v>
      </c>
      <c r="P511" s="7">
        <v>52.310001</v>
      </c>
      <c r="Q511" s="7">
        <v>664183</v>
      </c>
      <c r="R511" s="12">
        <f t="shared" si="212"/>
        <v>52.310001</v>
      </c>
      <c r="S511" s="12">
        <v>51.446621081301764</v>
      </c>
      <c r="T511" s="12">
        <v>51.310001</v>
      </c>
      <c r="U511" s="12">
        <f t="shared" si="232"/>
        <v>51.822000000000003</v>
      </c>
      <c r="V511" s="12">
        <f t="shared" si="219"/>
        <v>49.012000640000004</v>
      </c>
      <c r="W511" s="7" t="str">
        <f t="shared" si="213"/>
        <v/>
      </c>
      <c r="X511" s="12">
        <f t="shared" si="220"/>
        <v>52.59</v>
      </c>
      <c r="Y511" s="13" t="str">
        <f t="shared" si="237"/>
        <v/>
      </c>
      <c r="Z511" s="12">
        <f t="shared" si="214"/>
        <v>51.24468984991281</v>
      </c>
      <c r="AA511" s="12">
        <f t="shared" si="221"/>
        <v>48.980941238604601</v>
      </c>
      <c r="AB511" s="7" t="str">
        <f t="shared" si="222"/>
        <v/>
      </c>
      <c r="AC511" s="12">
        <f t="shared" si="216"/>
        <v>52.59</v>
      </c>
      <c r="AD511" s="13" t="str">
        <f t="shared" si="238"/>
        <v/>
      </c>
      <c r="AE511" s="12">
        <f t="shared" si="215"/>
        <v>51.717999999999996</v>
      </c>
      <c r="AF511" s="12">
        <f t="shared" si="218"/>
        <v>49.134800640000002</v>
      </c>
      <c r="AG511" s="7" t="str">
        <f t="shared" si="223"/>
        <v/>
      </c>
      <c r="AH511" s="12">
        <f t="shared" si="217"/>
        <v>52.360000999999997</v>
      </c>
      <c r="AI511" s="13" t="str">
        <f t="shared" si="211"/>
        <v/>
      </c>
      <c r="AK511" s="12">
        <f t="shared" si="224"/>
        <v>2.8099993599999991</v>
      </c>
      <c r="AL511" s="12">
        <f t="shared" si="225"/>
        <v>-2.8079993600000108</v>
      </c>
      <c r="AM511" s="7" t="str">
        <f t="shared" si="226"/>
        <v/>
      </c>
      <c r="AN511" s="7" t="str">
        <f t="shared" si="227"/>
        <v/>
      </c>
      <c r="AO511" s="12">
        <f t="shared" si="233"/>
        <v>2.263748611308209</v>
      </c>
      <c r="AP511" s="12">
        <f t="shared" si="234"/>
        <v>-2.8158932341805922</v>
      </c>
      <c r="AQ511" s="7" t="str">
        <f t="shared" si="228"/>
        <v/>
      </c>
      <c r="AR511" s="7" t="str">
        <f t="shared" si="229"/>
        <v/>
      </c>
      <c r="AS511" s="12">
        <f t="shared" si="235"/>
        <v>2.5831993599999947</v>
      </c>
      <c r="AT511" s="12">
        <f t="shared" si="236"/>
        <v>-2.9699993600000028</v>
      </c>
      <c r="AU511" s="7" t="str">
        <f t="shared" si="230"/>
        <v/>
      </c>
      <c r="AV511" s="7" t="str">
        <f t="shared" si="231"/>
        <v/>
      </c>
    </row>
    <row r="512" spans="12:48" x14ac:dyDescent="0.25">
      <c r="L512" s="11">
        <v>43482</v>
      </c>
      <c r="M512" s="7">
        <v>52.299999</v>
      </c>
      <c r="N512" s="7">
        <v>52.580002</v>
      </c>
      <c r="O512" s="7">
        <v>50.98</v>
      </c>
      <c r="P512" s="7">
        <v>52.07</v>
      </c>
      <c r="Q512" s="7">
        <v>694182</v>
      </c>
      <c r="R512" s="12">
        <f t="shared" si="212"/>
        <v>52.07</v>
      </c>
      <c r="S512" s="12">
        <v>50.540893315630463</v>
      </c>
      <c r="T512" s="12">
        <v>52.07</v>
      </c>
      <c r="U512" s="12">
        <f t="shared" si="232"/>
        <v>51.717999999999996</v>
      </c>
      <c r="V512" s="12">
        <f t="shared" si="219"/>
        <v>49.054800640000003</v>
      </c>
      <c r="W512" s="7" t="str">
        <f t="shared" si="213"/>
        <v/>
      </c>
      <c r="X512" s="12">
        <f t="shared" si="220"/>
        <v>52.59</v>
      </c>
      <c r="Y512" s="13" t="str">
        <f t="shared" si="237"/>
        <v/>
      </c>
      <c r="Z512" s="12">
        <f t="shared" si="214"/>
        <v>51.819689823447121</v>
      </c>
      <c r="AA512" s="12">
        <f t="shared" si="221"/>
        <v>49.067199183151807</v>
      </c>
      <c r="AB512" s="7" t="str">
        <f t="shared" si="222"/>
        <v/>
      </c>
      <c r="AC512" s="12">
        <f t="shared" si="216"/>
        <v>52.59</v>
      </c>
      <c r="AD512" s="13" t="str">
        <f t="shared" si="238"/>
        <v/>
      </c>
      <c r="AE512" s="12">
        <f t="shared" si="215"/>
        <v>51.759999800000003</v>
      </c>
      <c r="AF512" s="12">
        <f t="shared" si="218"/>
        <v>49.180800520000005</v>
      </c>
      <c r="AG512" s="7" t="str">
        <f t="shared" si="223"/>
        <v/>
      </c>
      <c r="AH512" s="12">
        <f t="shared" si="217"/>
        <v>52.360000999999997</v>
      </c>
      <c r="AI512" s="13" t="str">
        <f t="shared" si="211"/>
        <v/>
      </c>
      <c r="AK512" s="12">
        <f t="shared" si="224"/>
        <v>2.663199359999993</v>
      </c>
      <c r="AL512" s="12">
        <f t="shared" si="225"/>
        <v>-2.8099993599999991</v>
      </c>
      <c r="AM512" s="7" t="str">
        <f t="shared" si="226"/>
        <v/>
      </c>
      <c r="AN512" s="7" t="str">
        <f t="shared" si="227"/>
        <v/>
      </c>
      <c r="AO512" s="12">
        <f t="shared" si="233"/>
        <v>2.7524906402953135</v>
      </c>
      <c r="AP512" s="12">
        <f t="shared" si="234"/>
        <v>-2.263748611308209</v>
      </c>
      <c r="AQ512" s="7" t="str">
        <f t="shared" si="228"/>
        <v/>
      </c>
      <c r="AR512" s="7" t="str">
        <f t="shared" si="229"/>
        <v/>
      </c>
      <c r="AS512" s="12">
        <f t="shared" si="235"/>
        <v>2.5791992799999974</v>
      </c>
      <c r="AT512" s="12">
        <f t="shared" si="236"/>
        <v>-2.5831993599999947</v>
      </c>
      <c r="AU512" s="7" t="str">
        <f t="shared" si="230"/>
        <v/>
      </c>
      <c r="AV512" s="7" t="str">
        <f t="shared" si="231"/>
        <v/>
      </c>
    </row>
    <row r="513" spans="12:48" x14ac:dyDescent="0.25">
      <c r="L513" s="11">
        <v>43483</v>
      </c>
      <c r="M513" s="7">
        <v>52.23</v>
      </c>
      <c r="N513" s="7">
        <v>53.919998</v>
      </c>
      <c r="O513" s="7">
        <v>52.09</v>
      </c>
      <c r="P513" s="7">
        <v>53.799999</v>
      </c>
      <c r="Q513" s="7">
        <v>288560</v>
      </c>
      <c r="R513" s="12">
        <f t="shared" si="212"/>
        <v>53.799999</v>
      </c>
      <c r="S513" s="12">
        <v>53.304834698409266</v>
      </c>
      <c r="T513" s="12">
        <v>52.799999</v>
      </c>
      <c r="U513" s="12">
        <f t="shared" si="232"/>
        <v>52.159999800000001</v>
      </c>
      <c r="V513" s="12">
        <f t="shared" si="219"/>
        <v>49.140800519999999</v>
      </c>
      <c r="W513" s="7" t="str">
        <f t="shared" si="213"/>
        <v/>
      </c>
      <c r="X513" s="12">
        <f t="shared" si="220"/>
        <v>52.59</v>
      </c>
      <c r="Y513" s="13" t="str">
        <f t="shared" si="237"/>
        <v/>
      </c>
      <c r="Z513" s="12">
        <f t="shared" si="214"/>
        <v>51.834537599787424</v>
      </c>
      <c r="AA513" s="12">
        <f t="shared" si="221"/>
        <v>49.046089101036024</v>
      </c>
      <c r="AB513" s="7" t="str">
        <f t="shared" si="222"/>
        <v/>
      </c>
      <c r="AC513" s="12">
        <f t="shared" si="216"/>
        <v>52.59</v>
      </c>
      <c r="AD513" s="13" t="str">
        <f t="shared" si="238"/>
        <v/>
      </c>
      <c r="AE513" s="12">
        <f t="shared" si="215"/>
        <v>52.172000199999999</v>
      </c>
      <c r="AF513" s="12">
        <f t="shared" si="218"/>
        <v>49.157600440000003</v>
      </c>
      <c r="AG513" s="7" t="str">
        <f t="shared" si="223"/>
        <v/>
      </c>
      <c r="AH513" s="12">
        <f t="shared" si="217"/>
        <v>52.360000999999997</v>
      </c>
      <c r="AI513" s="13" t="str">
        <f t="shared" si="211"/>
        <v/>
      </c>
      <c r="AK513" s="12">
        <f t="shared" si="224"/>
        <v>3.0191992800000023</v>
      </c>
      <c r="AL513" s="12">
        <f t="shared" si="225"/>
        <v>-2.663199359999993</v>
      </c>
      <c r="AM513" s="7" t="str">
        <f t="shared" si="226"/>
        <v/>
      </c>
      <c r="AN513" s="7" t="str">
        <f t="shared" si="227"/>
        <v/>
      </c>
      <c r="AO513" s="12">
        <f t="shared" si="233"/>
        <v>2.7884484987514</v>
      </c>
      <c r="AP513" s="12">
        <f t="shared" si="234"/>
        <v>-2.7524906402953135</v>
      </c>
      <c r="AQ513" s="7" t="str">
        <f t="shared" si="228"/>
        <v/>
      </c>
      <c r="AR513" s="7" t="str">
        <f t="shared" si="229"/>
        <v/>
      </c>
      <c r="AS513" s="12">
        <f t="shared" si="235"/>
        <v>3.0143997599999963</v>
      </c>
      <c r="AT513" s="12">
        <f t="shared" si="236"/>
        <v>-2.5791992799999974</v>
      </c>
      <c r="AU513" s="7" t="str">
        <f t="shared" si="230"/>
        <v/>
      </c>
      <c r="AV513" s="7" t="str">
        <f t="shared" si="231"/>
        <v/>
      </c>
    </row>
    <row r="514" spans="12:48" x14ac:dyDescent="0.25">
      <c r="L514" s="11">
        <v>43487</v>
      </c>
      <c r="M514" s="7">
        <v>53.73</v>
      </c>
      <c r="N514" s="7">
        <v>54.240001999999997</v>
      </c>
      <c r="O514" s="7">
        <v>51.799999</v>
      </c>
      <c r="P514" s="7">
        <v>52.57</v>
      </c>
      <c r="Q514" s="7">
        <v>193099</v>
      </c>
      <c r="R514" s="12">
        <f t="shared" si="212"/>
        <v>52.57</v>
      </c>
      <c r="S514" s="12">
        <v>51.168606524618099</v>
      </c>
      <c r="T514" s="12">
        <v>51.57</v>
      </c>
      <c r="U514" s="12">
        <f t="shared" si="232"/>
        <v>52.572000200000005</v>
      </c>
      <c r="V514" s="12">
        <f t="shared" si="219"/>
        <v>49.197600440000002</v>
      </c>
      <c r="W514" s="7" t="str">
        <f t="shared" si="213"/>
        <v/>
      </c>
      <c r="X514" s="12">
        <f t="shared" si="220"/>
        <v>52.59</v>
      </c>
      <c r="Y514" s="13" t="str">
        <f t="shared" si="237"/>
        <v/>
      </c>
      <c r="Z514" s="12">
        <f t="shared" si="214"/>
        <v>52.032078851839515</v>
      </c>
      <c r="AA514" s="12">
        <f t="shared" si="221"/>
        <v>49.049374745615758</v>
      </c>
      <c r="AB514" s="7" t="str">
        <f t="shared" si="222"/>
        <v/>
      </c>
      <c r="AC514" s="12">
        <f t="shared" si="216"/>
        <v>52.59</v>
      </c>
      <c r="AD514" s="13" t="str">
        <f t="shared" si="238"/>
        <v/>
      </c>
      <c r="AE514" s="12">
        <f t="shared" si="215"/>
        <v>52.273999799999999</v>
      </c>
      <c r="AF514" s="12">
        <f t="shared" si="218"/>
        <v>49.199200320000003</v>
      </c>
      <c r="AG514" s="7" t="str">
        <f t="shared" si="223"/>
        <v/>
      </c>
      <c r="AH514" s="12">
        <f t="shared" si="217"/>
        <v>52.360000999999997</v>
      </c>
      <c r="AI514" s="13" t="str">
        <f t="shared" si="211"/>
        <v/>
      </c>
      <c r="AK514" s="12">
        <f t="shared" si="224"/>
        <v>3.3743997600000029</v>
      </c>
      <c r="AL514" s="12">
        <f t="shared" si="225"/>
        <v>-3.0191992800000023</v>
      </c>
      <c r="AM514" s="7" t="str">
        <f t="shared" si="226"/>
        <v/>
      </c>
      <c r="AN514" s="7" t="str">
        <f t="shared" si="227"/>
        <v/>
      </c>
      <c r="AO514" s="12">
        <f t="shared" si="233"/>
        <v>2.9827041062237569</v>
      </c>
      <c r="AP514" s="12">
        <f t="shared" si="234"/>
        <v>-2.7884484987514</v>
      </c>
      <c r="AQ514" s="7" t="str">
        <f t="shared" si="228"/>
        <v/>
      </c>
      <c r="AR514" s="7" t="str">
        <f t="shared" si="229"/>
        <v/>
      </c>
      <c r="AS514" s="12">
        <f t="shared" si="235"/>
        <v>3.0747994799999958</v>
      </c>
      <c r="AT514" s="12">
        <f t="shared" si="236"/>
        <v>-3.0143997599999963</v>
      </c>
      <c r="AU514" s="7" t="str">
        <f t="shared" si="230"/>
        <v/>
      </c>
      <c r="AV514" s="7" t="str">
        <f t="shared" si="231"/>
        <v/>
      </c>
    </row>
    <row r="515" spans="12:48" x14ac:dyDescent="0.25">
      <c r="L515" s="11">
        <v>43488</v>
      </c>
      <c r="M515" s="7">
        <v>52.950001</v>
      </c>
      <c r="N515" s="7">
        <v>53.639999000000003</v>
      </c>
      <c r="O515" s="7">
        <v>51.860000999999997</v>
      </c>
      <c r="P515" s="7">
        <v>52.619999</v>
      </c>
      <c r="Q515" s="7">
        <v>951158</v>
      </c>
      <c r="R515" s="12">
        <f t="shared" si="212"/>
        <v>52.619999</v>
      </c>
      <c r="S515" s="12">
        <v>53.699438639238004</v>
      </c>
      <c r="T515" s="12">
        <v>53.619999</v>
      </c>
      <c r="U515" s="12">
        <f t="shared" si="232"/>
        <v>52.673999800000004</v>
      </c>
      <c r="V515" s="12">
        <f t="shared" si="219"/>
        <v>49.199200320000003</v>
      </c>
      <c r="W515" s="7" t="str">
        <f t="shared" si="213"/>
        <v/>
      </c>
      <c r="X515" s="12">
        <f t="shared" si="220"/>
        <v>52.59</v>
      </c>
      <c r="Y515" s="13" t="str">
        <f t="shared" si="237"/>
        <v/>
      </c>
      <c r="Z515" s="12">
        <f t="shared" si="214"/>
        <v>52.342733313046573</v>
      </c>
      <c r="AA515" s="12">
        <f t="shared" si="221"/>
        <v>49.156034663898133</v>
      </c>
      <c r="AB515" s="7" t="str">
        <f t="shared" si="222"/>
        <v/>
      </c>
      <c r="AC515" s="12">
        <f t="shared" si="216"/>
        <v>52.59</v>
      </c>
      <c r="AD515" s="13" t="str">
        <f t="shared" si="238"/>
        <v/>
      </c>
      <c r="AE515" s="12">
        <f t="shared" si="215"/>
        <v>52.4379998</v>
      </c>
      <c r="AF515" s="12">
        <f t="shared" si="218"/>
        <v>49.27640032</v>
      </c>
      <c r="AG515" s="7" t="str">
        <f t="shared" si="223"/>
        <v/>
      </c>
      <c r="AH515" s="12">
        <f t="shared" si="217"/>
        <v>52.360000999999997</v>
      </c>
      <c r="AI515" s="13" t="str">
        <f t="shared" ref="AI515:AI578" si="239">IF(AG514="SELL",AH515/AH514-1,IF(AG514="BUY",1-AH515/AH514,""))</f>
        <v/>
      </c>
      <c r="AK515" s="12">
        <f t="shared" si="224"/>
        <v>3.4747994800000015</v>
      </c>
      <c r="AL515" s="12">
        <f t="shared" si="225"/>
        <v>-3.3743997600000029</v>
      </c>
      <c r="AM515" s="7" t="str">
        <f t="shared" si="226"/>
        <v/>
      </c>
      <c r="AN515" s="7" t="str">
        <f t="shared" si="227"/>
        <v/>
      </c>
      <c r="AO515" s="12">
        <f t="shared" si="233"/>
        <v>3.1866986491484397</v>
      </c>
      <c r="AP515" s="12">
        <f t="shared" si="234"/>
        <v>-2.9827041062237569</v>
      </c>
      <c r="AQ515" s="7" t="str">
        <f t="shared" si="228"/>
        <v/>
      </c>
      <c r="AR515" s="7" t="str">
        <f t="shared" si="229"/>
        <v/>
      </c>
      <c r="AS515" s="12">
        <f t="shared" si="235"/>
        <v>3.1615994799999996</v>
      </c>
      <c r="AT515" s="12">
        <f t="shared" si="236"/>
        <v>-3.0747994799999958</v>
      </c>
      <c r="AU515" s="7" t="str">
        <f t="shared" si="230"/>
        <v/>
      </c>
      <c r="AV515" s="7" t="str">
        <f t="shared" si="231"/>
        <v/>
      </c>
    </row>
    <row r="516" spans="12:48" x14ac:dyDescent="0.25">
      <c r="L516" s="11">
        <v>43489</v>
      </c>
      <c r="M516" s="7">
        <v>52.450001</v>
      </c>
      <c r="N516" s="7">
        <v>53.470001000000003</v>
      </c>
      <c r="O516" s="7">
        <v>52.07</v>
      </c>
      <c r="P516" s="7">
        <v>53.130001</v>
      </c>
      <c r="Q516" s="7">
        <v>702866</v>
      </c>
      <c r="R516" s="12">
        <f t="shared" ref="R516:R579" si="240">P516</f>
        <v>53.130001</v>
      </c>
      <c r="S516" s="12">
        <v>52.999893387337032</v>
      </c>
      <c r="T516" s="12">
        <v>52.130001</v>
      </c>
      <c r="U516" s="12">
        <f t="shared" si="232"/>
        <v>52.837999799999999</v>
      </c>
      <c r="V516" s="12">
        <f t="shared" si="219"/>
        <v>49.27640032</v>
      </c>
      <c r="W516" s="7" t="str">
        <f t="shared" si="213"/>
        <v/>
      </c>
      <c r="X516" s="12">
        <f t="shared" si="220"/>
        <v>52.59</v>
      </c>
      <c r="Y516" s="13" t="str">
        <f t="shared" si="237"/>
        <v/>
      </c>
      <c r="Z516" s="12">
        <f t="shared" si="214"/>
        <v>52.680812046282384</v>
      </c>
      <c r="AA516" s="12">
        <f t="shared" si="221"/>
        <v>49.204256050565135</v>
      </c>
      <c r="AB516" s="7" t="str">
        <f t="shared" si="222"/>
        <v/>
      </c>
      <c r="AC516" s="12">
        <f t="shared" si="216"/>
        <v>52.59</v>
      </c>
      <c r="AD516" s="13" t="str">
        <f t="shared" si="238"/>
        <v/>
      </c>
      <c r="AE516" s="12">
        <f t="shared" si="215"/>
        <v>52.5619996</v>
      </c>
      <c r="AF516" s="12">
        <f t="shared" si="218"/>
        <v>49.348800240000003</v>
      </c>
      <c r="AG516" s="7" t="str">
        <f t="shared" si="223"/>
        <v/>
      </c>
      <c r="AH516" s="12">
        <f t="shared" si="217"/>
        <v>52.360000999999997</v>
      </c>
      <c r="AI516" s="13" t="str">
        <f t="shared" si="239"/>
        <v/>
      </c>
      <c r="AK516" s="12">
        <f t="shared" si="224"/>
        <v>3.5615994799999982</v>
      </c>
      <c r="AL516" s="12">
        <f t="shared" si="225"/>
        <v>-3.4747994800000015</v>
      </c>
      <c r="AM516" s="7" t="str">
        <f t="shared" si="226"/>
        <v/>
      </c>
      <c r="AN516" s="7" t="str">
        <f t="shared" si="227"/>
        <v/>
      </c>
      <c r="AO516" s="12">
        <f t="shared" si="233"/>
        <v>3.4765559957172485</v>
      </c>
      <c r="AP516" s="12">
        <f t="shared" si="234"/>
        <v>-3.1866986491484397</v>
      </c>
      <c r="AQ516" s="7" t="str">
        <f t="shared" si="228"/>
        <v/>
      </c>
      <c r="AR516" s="7" t="str">
        <f t="shared" si="229"/>
        <v/>
      </c>
      <c r="AS516" s="12">
        <f t="shared" si="235"/>
        <v>3.2131993599999973</v>
      </c>
      <c r="AT516" s="12">
        <f t="shared" si="236"/>
        <v>-3.1615994799999996</v>
      </c>
      <c r="AU516" s="7" t="str">
        <f t="shared" si="230"/>
        <v/>
      </c>
      <c r="AV516" s="7" t="str">
        <f t="shared" si="231"/>
        <v/>
      </c>
    </row>
    <row r="517" spans="12:48" x14ac:dyDescent="0.25">
      <c r="L517" s="11">
        <v>43490</v>
      </c>
      <c r="M517" s="7">
        <v>53.169998</v>
      </c>
      <c r="N517" s="7">
        <v>53.939999</v>
      </c>
      <c r="O517" s="7">
        <v>52.91</v>
      </c>
      <c r="P517" s="7">
        <v>53.689999</v>
      </c>
      <c r="Q517" s="7">
        <v>714415</v>
      </c>
      <c r="R517" s="12">
        <f t="shared" si="240"/>
        <v>53.689999</v>
      </c>
      <c r="S517" s="12">
        <v>52.231286981809475</v>
      </c>
      <c r="T517" s="12">
        <v>52.689999</v>
      </c>
      <c r="U517" s="12">
        <f t="shared" si="232"/>
        <v>53.161999600000001</v>
      </c>
      <c r="V517" s="12">
        <f t="shared" si="219"/>
        <v>49.428800240000001</v>
      </c>
      <c r="W517" s="7" t="str">
        <f t="shared" ref="W517:W580" si="241" xml:space="preserve"> IF(AND(U517&gt;V517,U516&lt;V516),"BUY",IF(AND(U517&lt;V517,U516&gt;V516),"SELL",""))</f>
        <v/>
      </c>
      <c r="X517" s="12">
        <f t="shared" si="220"/>
        <v>52.59</v>
      </c>
      <c r="Y517" s="13" t="str">
        <f t="shared" si="237"/>
        <v/>
      </c>
      <c r="Z517" s="12">
        <f t="shared" si="214"/>
        <v>52.385308945020142</v>
      </c>
      <c r="AA517" s="12">
        <f t="shared" si="221"/>
        <v>49.432260021307577</v>
      </c>
      <c r="AB517" s="7" t="str">
        <f t="shared" si="222"/>
        <v/>
      </c>
      <c r="AC517" s="12">
        <f t="shared" si="216"/>
        <v>52.59</v>
      </c>
      <c r="AD517" s="13" t="str">
        <f t="shared" si="238"/>
        <v/>
      </c>
      <c r="AE517" s="12">
        <f t="shared" si="215"/>
        <v>52.600000199999997</v>
      </c>
      <c r="AF517" s="12">
        <f t="shared" si="218"/>
        <v>49.618800239999999</v>
      </c>
      <c r="AG517" s="7" t="str">
        <f t="shared" si="223"/>
        <v/>
      </c>
      <c r="AH517" s="12">
        <f t="shared" si="217"/>
        <v>52.360000999999997</v>
      </c>
      <c r="AI517" s="13" t="str">
        <f t="shared" si="239"/>
        <v/>
      </c>
      <c r="AK517" s="12">
        <f t="shared" si="224"/>
        <v>3.7331993600000004</v>
      </c>
      <c r="AL517" s="12">
        <f t="shared" si="225"/>
        <v>-3.5615994799999982</v>
      </c>
      <c r="AM517" s="7" t="str">
        <f t="shared" si="226"/>
        <v/>
      </c>
      <c r="AN517" s="7" t="str">
        <f t="shared" si="227"/>
        <v/>
      </c>
      <c r="AO517" s="12">
        <f t="shared" si="233"/>
        <v>2.953048923712565</v>
      </c>
      <c r="AP517" s="12">
        <f t="shared" si="234"/>
        <v>-3.4765559957172485</v>
      </c>
      <c r="AQ517" s="7" t="str">
        <f t="shared" si="228"/>
        <v/>
      </c>
      <c r="AR517" s="7" t="str">
        <f t="shared" si="229"/>
        <v/>
      </c>
      <c r="AS517" s="12">
        <f t="shared" si="235"/>
        <v>2.9811999599999979</v>
      </c>
      <c r="AT517" s="12">
        <f t="shared" si="236"/>
        <v>-3.2131993599999973</v>
      </c>
      <c r="AU517" s="7" t="str">
        <f t="shared" si="230"/>
        <v/>
      </c>
      <c r="AV517" s="7" t="str">
        <f t="shared" si="231"/>
        <v/>
      </c>
    </row>
    <row r="518" spans="12:48" x14ac:dyDescent="0.25">
      <c r="L518" s="11">
        <v>43493</v>
      </c>
      <c r="M518" s="7">
        <v>53.560001</v>
      </c>
      <c r="N518" s="7">
        <v>53.639999000000003</v>
      </c>
      <c r="O518" s="7">
        <v>51.330002</v>
      </c>
      <c r="P518" s="7">
        <v>51.990001999999997</v>
      </c>
      <c r="Q518" s="7">
        <v>593385</v>
      </c>
      <c r="R518" s="12">
        <f t="shared" si="240"/>
        <v>51.990001999999997</v>
      </c>
      <c r="S518" s="12">
        <v>51.827319192098116</v>
      </c>
      <c r="T518" s="12">
        <v>52.990001999999997</v>
      </c>
      <c r="U518" s="12">
        <f t="shared" si="232"/>
        <v>52.800000199999999</v>
      </c>
      <c r="V518" s="12">
        <f t="shared" si="219"/>
        <v>49.658800239999998</v>
      </c>
      <c r="W518" s="7" t="str">
        <f t="shared" si="241"/>
        <v/>
      </c>
      <c r="X518" s="12">
        <f t="shared" si="220"/>
        <v>52.59</v>
      </c>
      <c r="Y518" s="13" t="str">
        <f t="shared" si="237"/>
        <v/>
      </c>
      <c r="Z518" s="12">
        <f t="shared" si="214"/>
        <v>52.884521155701918</v>
      </c>
      <c r="AA518" s="12">
        <f t="shared" si="221"/>
        <v>49.749006001629752</v>
      </c>
      <c r="AB518" s="7" t="str">
        <f t="shared" si="222"/>
        <v/>
      </c>
      <c r="AC518" s="12">
        <f t="shared" si="216"/>
        <v>52.59</v>
      </c>
      <c r="AD518" s="13" t="str">
        <f t="shared" si="238"/>
        <v/>
      </c>
      <c r="AE518" s="12">
        <f t="shared" si="215"/>
        <v>53.148000400000001</v>
      </c>
      <c r="AF518" s="12">
        <f t="shared" si="218"/>
        <v>49.903200240000004</v>
      </c>
      <c r="AG518" s="7" t="str">
        <f t="shared" si="223"/>
        <v/>
      </c>
      <c r="AH518" s="12">
        <f t="shared" si="217"/>
        <v>52.360000999999997</v>
      </c>
      <c r="AI518" s="13" t="str">
        <f t="shared" si="239"/>
        <v/>
      </c>
      <c r="AK518" s="12">
        <f t="shared" si="224"/>
        <v>3.1411999600000016</v>
      </c>
      <c r="AL518" s="12">
        <f t="shared" si="225"/>
        <v>-3.7331993600000004</v>
      </c>
      <c r="AM518" s="7" t="str">
        <f t="shared" si="226"/>
        <v/>
      </c>
      <c r="AN518" s="7" t="str">
        <f t="shared" si="227"/>
        <v/>
      </c>
      <c r="AO518" s="12">
        <f t="shared" si="233"/>
        <v>3.1355151540721664</v>
      </c>
      <c r="AP518" s="12">
        <f t="shared" si="234"/>
        <v>-2.953048923712565</v>
      </c>
      <c r="AQ518" s="7" t="str">
        <f t="shared" si="228"/>
        <v/>
      </c>
      <c r="AR518" s="7" t="str">
        <f t="shared" si="229"/>
        <v/>
      </c>
      <c r="AS518" s="12">
        <f t="shared" si="235"/>
        <v>3.2448001599999969</v>
      </c>
      <c r="AT518" s="12">
        <f t="shared" si="236"/>
        <v>-2.9811999599999979</v>
      </c>
      <c r="AU518" s="7" t="str">
        <f t="shared" si="230"/>
        <v/>
      </c>
      <c r="AV518" s="7" t="str">
        <f t="shared" si="231"/>
        <v/>
      </c>
    </row>
    <row r="519" spans="12:48" x14ac:dyDescent="0.25">
      <c r="L519" s="11">
        <v>43494</v>
      </c>
      <c r="M519" s="7">
        <v>52.119999</v>
      </c>
      <c r="N519" s="7">
        <v>53.93</v>
      </c>
      <c r="O519" s="7">
        <v>51.84</v>
      </c>
      <c r="P519" s="7">
        <v>53.310001</v>
      </c>
      <c r="Q519" s="7">
        <v>650667</v>
      </c>
      <c r="R519" s="12">
        <f t="shared" si="240"/>
        <v>53.310001</v>
      </c>
      <c r="S519" s="12">
        <v>53.664667578026993</v>
      </c>
      <c r="T519" s="12">
        <v>54.310001</v>
      </c>
      <c r="U519" s="12">
        <f t="shared" si="232"/>
        <v>52.948000399999998</v>
      </c>
      <c r="V519" s="12">
        <f t="shared" si="219"/>
        <v>49.903200240000004</v>
      </c>
      <c r="W519" s="7" t="str">
        <f t="shared" si="241"/>
        <v/>
      </c>
      <c r="X519" s="12">
        <f t="shared" si="220"/>
        <v>52.59</v>
      </c>
      <c r="Y519" s="13" t="str">
        <f t="shared" si="237"/>
        <v/>
      </c>
      <c r="Z519" s="12">
        <f t="shared" si="214"/>
        <v>52.989689852012987</v>
      </c>
      <c r="AA519" s="12">
        <f t="shared" si="221"/>
        <v>50.054117739837373</v>
      </c>
      <c r="AB519" s="7" t="str">
        <f t="shared" si="222"/>
        <v/>
      </c>
      <c r="AC519" s="12">
        <f t="shared" si="216"/>
        <v>52.59</v>
      </c>
      <c r="AD519" s="13" t="str">
        <f t="shared" si="238"/>
        <v/>
      </c>
      <c r="AE519" s="12">
        <f t="shared" si="215"/>
        <v>53.0700006</v>
      </c>
      <c r="AF519" s="12">
        <f t="shared" si="218"/>
        <v>50.157200200000005</v>
      </c>
      <c r="AG519" s="7" t="str">
        <f t="shared" si="223"/>
        <v/>
      </c>
      <c r="AH519" s="12">
        <f t="shared" si="217"/>
        <v>52.360000999999997</v>
      </c>
      <c r="AI519" s="13" t="str">
        <f t="shared" si="239"/>
        <v/>
      </c>
      <c r="AK519" s="12">
        <f t="shared" si="224"/>
        <v>3.0448001599999941</v>
      </c>
      <c r="AL519" s="12">
        <f t="shared" si="225"/>
        <v>-3.1411999600000016</v>
      </c>
      <c r="AM519" s="7" t="str">
        <f t="shared" si="226"/>
        <v/>
      </c>
      <c r="AN519" s="7" t="str">
        <f t="shared" si="227"/>
        <v/>
      </c>
      <c r="AO519" s="12">
        <f t="shared" si="233"/>
        <v>2.9355721121756133</v>
      </c>
      <c r="AP519" s="12">
        <f t="shared" si="234"/>
        <v>-3.1355151540721664</v>
      </c>
      <c r="AQ519" s="7" t="str">
        <f t="shared" si="228"/>
        <v/>
      </c>
      <c r="AR519" s="7" t="str">
        <f t="shared" si="229"/>
        <v/>
      </c>
      <c r="AS519" s="12">
        <f t="shared" si="235"/>
        <v>2.9128003999999947</v>
      </c>
      <c r="AT519" s="12">
        <f t="shared" si="236"/>
        <v>-3.2448001599999969</v>
      </c>
      <c r="AU519" s="7" t="str">
        <f t="shared" si="230"/>
        <v/>
      </c>
      <c r="AV519" s="7" t="str">
        <f t="shared" si="231"/>
        <v/>
      </c>
    </row>
    <row r="520" spans="12:48" x14ac:dyDescent="0.25">
      <c r="L520" s="11">
        <v>43495</v>
      </c>
      <c r="M520" s="7">
        <v>53.240001999999997</v>
      </c>
      <c r="N520" s="7">
        <v>54.93</v>
      </c>
      <c r="O520" s="7">
        <v>53.09</v>
      </c>
      <c r="P520" s="7">
        <v>54.23</v>
      </c>
      <c r="Q520" s="7">
        <v>660527</v>
      </c>
      <c r="R520" s="12">
        <f t="shared" si="240"/>
        <v>54.23</v>
      </c>
      <c r="S520" s="12">
        <v>54.225282120793359</v>
      </c>
      <c r="T520" s="12">
        <v>53.23</v>
      </c>
      <c r="U520" s="12">
        <f t="shared" si="232"/>
        <v>53.270000600000003</v>
      </c>
      <c r="V520" s="12">
        <f t="shared" si="219"/>
        <v>50.237200200000004</v>
      </c>
      <c r="W520" s="7" t="str">
        <f t="shared" si="241"/>
        <v/>
      </c>
      <c r="X520" s="12">
        <f t="shared" si="220"/>
        <v>52.59</v>
      </c>
      <c r="Y520" s="13" t="str">
        <f t="shared" si="237"/>
        <v/>
      </c>
      <c r="Z520" s="12">
        <f t="shared" ref="Z520:Z583" si="242">AVERAGE(S517:S521)</f>
        <v>53.056114273358062</v>
      </c>
      <c r="AA520" s="12">
        <f t="shared" si="221"/>
        <v>50.359767608416512</v>
      </c>
      <c r="AB520" s="7" t="str">
        <f t="shared" si="222"/>
        <v/>
      </c>
      <c r="AC520" s="12">
        <f t="shared" si="216"/>
        <v>52.59</v>
      </c>
      <c r="AD520" s="13" t="str">
        <f t="shared" si="238"/>
        <v/>
      </c>
      <c r="AE520" s="12">
        <f t="shared" ref="AE520:AE583" si="243">AVERAGE(T517:T521)</f>
        <v>53.402000599999994</v>
      </c>
      <c r="AF520" s="12">
        <f t="shared" si="218"/>
        <v>50.525200240000011</v>
      </c>
      <c r="AG520" s="7" t="str">
        <f t="shared" si="223"/>
        <v/>
      </c>
      <c r="AH520" s="12">
        <f t="shared" si="217"/>
        <v>52.360000999999997</v>
      </c>
      <c r="AI520" s="13" t="str">
        <f t="shared" si="239"/>
        <v/>
      </c>
      <c r="AK520" s="12">
        <f t="shared" si="224"/>
        <v>3.0328003999999993</v>
      </c>
      <c r="AL520" s="12">
        <f t="shared" si="225"/>
        <v>-3.0448001599999941</v>
      </c>
      <c r="AM520" s="7" t="str">
        <f t="shared" si="226"/>
        <v/>
      </c>
      <c r="AN520" s="7" t="str">
        <f t="shared" si="227"/>
        <v/>
      </c>
      <c r="AO520" s="12">
        <f t="shared" si="233"/>
        <v>2.6963466649415508</v>
      </c>
      <c r="AP520" s="12">
        <f t="shared" si="234"/>
        <v>-2.9355721121756133</v>
      </c>
      <c r="AQ520" s="7" t="str">
        <f t="shared" si="228"/>
        <v/>
      </c>
      <c r="AR520" s="7" t="str">
        <f t="shared" si="229"/>
        <v/>
      </c>
      <c r="AS520" s="12">
        <f t="shared" si="235"/>
        <v>2.876800359999983</v>
      </c>
      <c r="AT520" s="12">
        <f t="shared" si="236"/>
        <v>-2.9128003999999947</v>
      </c>
      <c r="AU520" s="7" t="str">
        <f t="shared" si="230"/>
        <v/>
      </c>
      <c r="AV520" s="7" t="str">
        <f t="shared" si="231"/>
        <v/>
      </c>
    </row>
    <row r="521" spans="12:48" x14ac:dyDescent="0.25">
      <c r="L521" s="11">
        <v>43496</v>
      </c>
      <c r="M521" s="7">
        <v>54.279998999999997</v>
      </c>
      <c r="N521" s="7">
        <v>55.369999</v>
      </c>
      <c r="O521" s="7">
        <v>53.619999</v>
      </c>
      <c r="P521" s="7">
        <v>53.790000999999997</v>
      </c>
      <c r="Q521" s="7">
        <v>731312</v>
      </c>
      <c r="R521" s="12">
        <f t="shared" si="240"/>
        <v>53.790000999999997</v>
      </c>
      <c r="S521" s="12">
        <v>53.332015494062354</v>
      </c>
      <c r="T521" s="12">
        <v>53.790000999999997</v>
      </c>
      <c r="U521" s="12">
        <f t="shared" si="232"/>
        <v>53.402000599999994</v>
      </c>
      <c r="V521" s="12">
        <f t="shared" si="219"/>
        <v>50.56520024000001</v>
      </c>
      <c r="W521" s="7" t="str">
        <f t="shared" si="241"/>
        <v/>
      </c>
      <c r="X521" s="12">
        <f t="shared" si="220"/>
        <v>52.59</v>
      </c>
      <c r="Y521" s="13" t="str">
        <f t="shared" si="237"/>
        <v/>
      </c>
      <c r="Z521" s="12">
        <f t="shared" si="242"/>
        <v>53.696776209998191</v>
      </c>
      <c r="AA521" s="12">
        <f t="shared" si="221"/>
        <v>50.732719507552254</v>
      </c>
      <c r="AB521" s="7" t="str">
        <f t="shared" si="222"/>
        <v/>
      </c>
      <c r="AC521" s="12">
        <f t="shared" ref="AC521:AC584" si="244">IF(AB520&lt;&gt;"",R521,AC520)</f>
        <v>52.59</v>
      </c>
      <c r="AD521" s="13" t="str">
        <f t="shared" si="238"/>
        <v/>
      </c>
      <c r="AE521" s="12">
        <f t="shared" si="243"/>
        <v>53.716000399999999</v>
      </c>
      <c r="AF521" s="12">
        <f t="shared" si="218"/>
        <v>50.846800120000005</v>
      </c>
      <c r="AG521" s="7" t="str">
        <f t="shared" si="223"/>
        <v/>
      </c>
      <c r="AH521" s="12">
        <f t="shared" ref="AH521:AH584" si="245">IF(AG520&lt;&gt;"",P521,AH520)</f>
        <v>52.360000999999997</v>
      </c>
      <c r="AI521" s="13" t="str">
        <f t="shared" si="239"/>
        <v/>
      </c>
      <c r="AK521" s="12">
        <f t="shared" si="224"/>
        <v>2.8368003599999838</v>
      </c>
      <c r="AL521" s="12">
        <f t="shared" si="225"/>
        <v>-3.0328003999999993</v>
      </c>
      <c r="AM521" s="7" t="str">
        <f t="shared" si="226"/>
        <v/>
      </c>
      <c r="AN521" s="7" t="str">
        <f t="shared" si="227"/>
        <v/>
      </c>
      <c r="AO521" s="12">
        <f t="shared" si="233"/>
        <v>2.9640567024459372</v>
      </c>
      <c r="AP521" s="12">
        <f t="shared" si="234"/>
        <v>-2.6963466649415508</v>
      </c>
      <c r="AQ521" s="7" t="str">
        <f t="shared" si="228"/>
        <v/>
      </c>
      <c r="AR521" s="7" t="str">
        <f t="shared" si="229"/>
        <v/>
      </c>
      <c r="AS521" s="12">
        <f t="shared" si="235"/>
        <v>2.8692002799999941</v>
      </c>
      <c r="AT521" s="12">
        <f t="shared" si="236"/>
        <v>-2.876800359999983</v>
      </c>
      <c r="AU521" s="7" t="str">
        <f t="shared" si="230"/>
        <v/>
      </c>
      <c r="AV521" s="7" t="str">
        <f t="shared" si="231"/>
        <v/>
      </c>
    </row>
    <row r="522" spans="12:48" x14ac:dyDescent="0.25">
      <c r="L522" s="11">
        <v>43497</v>
      </c>
      <c r="M522" s="7">
        <v>54.009998000000003</v>
      </c>
      <c r="N522" s="7">
        <v>55.66</v>
      </c>
      <c r="O522" s="7">
        <v>53.369999</v>
      </c>
      <c r="P522" s="7">
        <v>55.259998000000003</v>
      </c>
      <c r="Q522" s="7">
        <v>718650</v>
      </c>
      <c r="R522" s="12">
        <f t="shared" si="240"/>
        <v>55.259998000000003</v>
      </c>
      <c r="S522" s="12">
        <v>55.43459666501014</v>
      </c>
      <c r="T522" s="12">
        <v>54.259998000000003</v>
      </c>
      <c r="U522" s="12">
        <f t="shared" si="232"/>
        <v>53.716000399999999</v>
      </c>
      <c r="V522" s="12">
        <f t="shared" si="219"/>
        <v>50.92680012000001</v>
      </c>
      <c r="W522" s="7" t="str">
        <f t="shared" si="241"/>
        <v/>
      </c>
      <c r="X522" s="12">
        <f t="shared" si="220"/>
        <v>52.59</v>
      </c>
      <c r="Y522" s="13" t="str">
        <f t="shared" si="237"/>
        <v/>
      </c>
      <c r="Z522" s="12">
        <f t="shared" si="242"/>
        <v>54.300328105466669</v>
      </c>
      <c r="AA522" s="12">
        <f t="shared" si="221"/>
        <v>51.200788564982389</v>
      </c>
      <c r="AB522" s="7" t="str">
        <f t="shared" si="222"/>
        <v/>
      </c>
      <c r="AC522" s="12">
        <f t="shared" si="244"/>
        <v>52.59</v>
      </c>
      <c r="AD522" s="13" t="str">
        <f t="shared" si="238"/>
        <v/>
      </c>
      <c r="AE522" s="12">
        <f t="shared" si="243"/>
        <v>54.230000199999992</v>
      </c>
      <c r="AF522" s="12">
        <f t="shared" si="218"/>
        <v>51.244800120000015</v>
      </c>
      <c r="AG522" s="7" t="str">
        <f t="shared" si="223"/>
        <v/>
      </c>
      <c r="AH522" s="12">
        <f t="shared" si="245"/>
        <v>52.360000999999997</v>
      </c>
      <c r="AI522" s="13" t="str">
        <f t="shared" si="239"/>
        <v/>
      </c>
      <c r="AK522" s="12">
        <f t="shared" si="224"/>
        <v>2.7892002799999887</v>
      </c>
      <c r="AL522" s="12">
        <f t="shared" si="225"/>
        <v>-2.8368003599999838</v>
      </c>
      <c r="AM522" s="7" t="str">
        <f t="shared" si="226"/>
        <v/>
      </c>
      <c r="AN522" s="7" t="str">
        <f t="shared" si="227"/>
        <v/>
      </c>
      <c r="AO522" s="12">
        <f t="shared" si="233"/>
        <v>3.0995395404842796</v>
      </c>
      <c r="AP522" s="12">
        <f t="shared" si="234"/>
        <v>-2.9640567024459372</v>
      </c>
      <c r="AQ522" s="7" t="str">
        <f t="shared" si="228"/>
        <v/>
      </c>
      <c r="AR522" s="7" t="str">
        <f t="shared" si="229"/>
        <v/>
      </c>
      <c r="AS522" s="12">
        <f t="shared" si="235"/>
        <v>2.9852000799999772</v>
      </c>
      <c r="AT522" s="12">
        <f t="shared" si="236"/>
        <v>-2.8692002799999941</v>
      </c>
      <c r="AU522" s="7" t="str">
        <f t="shared" si="230"/>
        <v/>
      </c>
      <c r="AV522" s="7" t="str">
        <f t="shared" si="231"/>
        <v/>
      </c>
    </row>
    <row r="523" spans="12:48" x14ac:dyDescent="0.25">
      <c r="L523" s="11">
        <v>43500</v>
      </c>
      <c r="M523" s="7">
        <v>55.32</v>
      </c>
      <c r="N523" s="7">
        <v>55.75</v>
      </c>
      <c r="O523" s="7">
        <v>53.290000999999997</v>
      </c>
      <c r="P523" s="7">
        <v>54.560001</v>
      </c>
      <c r="Q523" s="7">
        <v>689566</v>
      </c>
      <c r="R523" s="12">
        <f t="shared" si="240"/>
        <v>54.560001</v>
      </c>
      <c r="S523" s="12">
        <v>54.845078669440497</v>
      </c>
      <c r="T523" s="12">
        <v>55.560001</v>
      </c>
      <c r="U523" s="12">
        <f t="shared" si="232"/>
        <v>54.230000199999992</v>
      </c>
      <c r="V523" s="12">
        <f t="shared" si="219"/>
        <v>51.32480012000002</v>
      </c>
      <c r="W523" s="7" t="str">
        <f t="shared" si="241"/>
        <v/>
      </c>
      <c r="X523" s="12">
        <f t="shared" si="220"/>
        <v>52.59</v>
      </c>
      <c r="Y523" s="13" t="str">
        <f t="shared" si="237"/>
        <v/>
      </c>
      <c r="Z523" s="12">
        <f t="shared" si="242"/>
        <v>54.160726630773453</v>
      </c>
      <c r="AA523" s="12">
        <f t="shared" si="221"/>
        <v>51.482051675586298</v>
      </c>
      <c r="AB523" s="7" t="str">
        <f t="shared" si="222"/>
        <v/>
      </c>
      <c r="AC523" s="12">
        <f t="shared" si="244"/>
        <v>52.59</v>
      </c>
      <c r="AD523" s="13" t="str">
        <f t="shared" si="238"/>
        <v/>
      </c>
      <c r="AE523" s="12">
        <f t="shared" si="243"/>
        <v>54.3</v>
      </c>
      <c r="AF523" s="12">
        <f t="shared" si="218"/>
        <v>51.658000040000019</v>
      </c>
      <c r="AG523" s="7" t="str">
        <f t="shared" si="223"/>
        <v/>
      </c>
      <c r="AH523" s="12">
        <f t="shared" si="245"/>
        <v>52.360000999999997</v>
      </c>
      <c r="AI523" s="13" t="str">
        <f t="shared" si="239"/>
        <v/>
      </c>
      <c r="AK523" s="12">
        <f t="shared" si="224"/>
        <v>2.9052000799999718</v>
      </c>
      <c r="AL523" s="12">
        <f t="shared" si="225"/>
        <v>-2.7892002799999887</v>
      </c>
      <c r="AM523" s="7" t="str">
        <f t="shared" si="226"/>
        <v/>
      </c>
      <c r="AN523" s="7" t="str">
        <f t="shared" si="227"/>
        <v/>
      </c>
      <c r="AO523" s="12">
        <f t="shared" si="233"/>
        <v>2.6786749551871551</v>
      </c>
      <c r="AP523" s="12">
        <f t="shared" si="234"/>
        <v>-3.0995395404842796</v>
      </c>
      <c r="AQ523" s="7" t="str">
        <f t="shared" si="228"/>
        <v/>
      </c>
      <c r="AR523" s="7" t="str">
        <f t="shared" si="229"/>
        <v/>
      </c>
      <c r="AS523" s="12">
        <f t="shared" si="235"/>
        <v>2.6419999599999784</v>
      </c>
      <c r="AT523" s="12">
        <f t="shared" si="236"/>
        <v>-2.9852000799999772</v>
      </c>
      <c r="AU523" s="7" t="str">
        <f t="shared" si="230"/>
        <v/>
      </c>
      <c r="AV523" s="7" t="str">
        <f t="shared" si="231"/>
        <v/>
      </c>
    </row>
    <row r="524" spans="12:48" x14ac:dyDescent="0.25">
      <c r="L524" s="11">
        <v>43501</v>
      </c>
      <c r="M524" s="7">
        <v>54.860000999999997</v>
      </c>
      <c r="N524" s="7">
        <v>55.209999000000003</v>
      </c>
      <c r="O524" s="7">
        <v>53.470001000000003</v>
      </c>
      <c r="P524" s="7">
        <v>53.66</v>
      </c>
      <c r="Q524" s="7">
        <v>622472</v>
      </c>
      <c r="R524" s="12">
        <f t="shared" si="240"/>
        <v>53.66</v>
      </c>
      <c r="S524" s="12">
        <v>52.96666020456091</v>
      </c>
      <c r="T524" s="12">
        <v>54.66</v>
      </c>
      <c r="U524" s="12">
        <f t="shared" si="232"/>
        <v>54.3</v>
      </c>
      <c r="V524" s="12">
        <f t="shared" si="219"/>
        <v>51.658000040000019</v>
      </c>
      <c r="W524" s="7" t="str">
        <f t="shared" si="241"/>
        <v/>
      </c>
      <c r="X524" s="12">
        <f t="shared" si="220"/>
        <v>52.59</v>
      </c>
      <c r="Y524" s="13" t="str">
        <f t="shared" si="237"/>
        <v/>
      </c>
      <c r="Z524" s="12">
        <f t="shared" si="242"/>
        <v>53.822607656541742</v>
      </c>
      <c r="AA524" s="12">
        <f t="shared" si="221"/>
        <v>51.760845664971811</v>
      </c>
      <c r="AB524" s="7" t="str">
        <f t="shared" si="222"/>
        <v/>
      </c>
      <c r="AC524" s="12">
        <f t="shared" si="244"/>
        <v>52.59</v>
      </c>
      <c r="AD524" s="13" t="str">
        <f t="shared" si="238"/>
        <v/>
      </c>
      <c r="AE524" s="12">
        <f t="shared" si="243"/>
        <v>54.25599960000001</v>
      </c>
      <c r="AF524" s="12">
        <f t="shared" si="218"/>
        <v>51.921999960000022</v>
      </c>
      <c r="AG524" s="7" t="str">
        <f t="shared" si="223"/>
        <v/>
      </c>
      <c r="AH524" s="12">
        <f t="shared" si="245"/>
        <v>52.360000999999997</v>
      </c>
      <c r="AI524" s="13" t="str">
        <f t="shared" si="239"/>
        <v/>
      </c>
      <c r="AK524" s="12">
        <f t="shared" si="224"/>
        <v>2.6419999599999784</v>
      </c>
      <c r="AL524" s="12">
        <f t="shared" si="225"/>
        <v>-2.9052000799999718</v>
      </c>
      <c r="AM524" s="7" t="str">
        <f t="shared" si="226"/>
        <v/>
      </c>
      <c r="AN524" s="7" t="str">
        <f t="shared" si="227"/>
        <v/>
      </c>
      <c r="AO524" s="12">
        <f t="shared" si="233"/>
        <v>2.0617619915699308</v>
      </c>
      <c r="AP524" s="12">
        <f t="shared" si="234"/>
        <v>-2.6786749551871551</v>
      </c>
      <c r="AQ524" s="7" t="str">
        <f t="shared" si="228"/>
        <v/>
      </c>
      <c r="AR524" s="7" t="str">
        <f t="shared" si="229"/>
        <v/>
      </c>
      <c r="AS524" s="12">
        <f t="shared" si="235"/>
        <v>2.3339996399999876</v>
      </c>
      <c r="AT524" s="12">
        <f t="shared" si="236"/>
        <v>-2.6419999599999784</v>
      </c>
      <c r="AU524" s="7" t="str">
        <f t="shared" si="230"/>
        <v/>
      </c>
      <c r="AV524" s="7" t="str">
        <f t="shared" si="231"/>
        <v/>
      </c>
    </row>
    <row r="525" spans="12:48" x14ac:dyDescent="0.25">
      <c r="L525" s="11">
        <v>43502</v>
      </c>
      <c r="M525" s="7">
        <v>53.73</v>
      </c>
      <c r="N525" s="7">
        <v>54.299999</v>
      </c>
      <c r="O525" s="7">
        <v>52.860000999999997</v>
      </c>
      <c r="P525" s="7">
        <v>54.009998000000003</v>
      </c>
      <c r="Q525" s="7">
        <v>609756</v>
      </c>
      <c r="R525" s="12">
        <f t="shared" si="240"/>
        <v>54.009998000000003</v>
      </c>
      <c r="S525" s="12">
        <v>52.534687249634835</v>
      </c>
      <c r="T525" s="12">
        <v>53.009998000000003</v>
      </c>
      <c r="U525" s="12">
        <f t="shared" si="232"/>
        <v>54.25599960000001</v>
      </c>
      <c r="V525" s="12">
        <f t="shared" si="219"/>
        <v>52.00199996000002</v>
      </c>
      <c r="W525" s="7" t="str">
        <f t="shared" si="241"/>
        <v/>
      </c>
      <c r="X525" s="12">
        <f t="shared" si="220"/>
        <v>52.59</v>
      </c>
      <c r="Y525" s="13" t="str">
        <f t="shared" si="237"/>
        <v/>
      </c>
      <c r="Z525" s="12">
        <f t="shared" si="242"/>
        <v>53.641913068683024</v>
      </c>
      <c r="AA525" s="12">
        <f t="shared" si="221"/>
        <v>51.963466704235152</v>
      </c>
      <c r="AB525" s="7" t="str">
        <f t="shared" si="222"/>
        <v/>
      </c>
      <c r="AC525" s="12">
        <f t="shared" si="244"/>
        <v>52.59</v>
      </c>
      <c r="AD525" s="13" t="str">
        <f t="shared" si="238"/>
        <v/>
      </c>
      <c r="AE525" s="12">
        <f t="shared" si="243"/>
        <v>54.225999200000004</v>
      </c>
      <c r="AF525" s="12">
        <f t="shared" si="218"/>
        <v>52.205999880000014</v>
      </c>
      <c r="AG525" s="7" t="str">
        <f t="shared" si="223"/>
        <v/>
      </c>
      <c r="AH525" s="12">
        <f t="shared" si="245"/>
        <v>52.360000999999997</v>
      </c>
      <c r="AI525" s="13" t="str">
        <f t="shared" si="239"/>
        <v/>
      </c>
      <c r="AK525" s="12">
        <f t="shared" si="224"/>
        <v>2.2539996399999893</v>
      </c>
      <c r="AL525" s="12">
        <f t="shared" si="225"/>
        <v>-2.6419999599999784</v>
      </c>
      <c r="AM525" s="7" t="str">
        <f t="shared" si="226"/>
        <v/>
      </c>
      <c r="AN525" s="7" t="str">
        <f t="shared" si="227"/>
        <v/>
      </c>
      <c r="AO525" s="12">
        <f t="shared" si="233"/>
        <v>1.678446364447872</v>
      </c>
      <c r="AP525" s="12">
        <f t="shared" si="234"/>
        <v>-2.0617619915699308</v>
      </c>
      <c r="AQ525" s="7" t="str">
        <f t="shared" si="228"/>
        <v/>
      </c>
      <c r="AR525" s="7" t="str">
        <f t="shared" si="229"/>
        <v/>
      </c>
      <c r="AS525" s="12">
        <f t="shared" si="235"/>
        <v>2.0199993199999895</v>
      </c>
      <c r="AT525" s="12">
        <f t="shared" si="236"/>
        <v>-2.3339996399999876</v>
      </c>
      <c r="AU525" s="7" t="str">
        <f t="shared" si="230"/>
        <v/>
      </c>
      <c r="AV525" s="7" t="str">
        <f t="shared" si="231"/>
        <v/>
      </c>
    </row>
    <row r="526" spans="12:48" x14ac:dyDescent="0.25">
      <c r="L526" s="11">
        <v>43503</v>
      </c>
      <c r="M526" s="7">
        <v>53.939999</v>
      </c>
      <c r="N526" s="7">
        <v>54.209999000000003</v>
      </c>
      <c r="O526" s="7">
        <v>51.799999</v>
      </c>
      <c r="P526" s="7">
        <v>52.639999000000003</v>
      </c>
      <c r="Q526" s="7">
        <v>606720</v>
      </c>
      <c r="R526" s="12">
        <f t="shared" si="240"/>
        <v>52.639999000000003</v>
      </c>
      <c r="S526" s="12">
        <v>52.428542554768761</v>
      </c>
      <c r="T526" s="12">
        <v>53.639999000000003</v>
      </c>
      <c r="U526" s="12">
        <f t="shared" si="232"/>
        <v>54.025999200000001</v>
      </c>
      <c r="V526" s="12">
        <f t="shared" si="219"/>
        <v>52.245999880000021</v>
      </c>
      <c r="W526" s="7" t="str">
        <f t="shared" si="241"/>
        <v/>
      </c>
      <c r="X526" s="12">
        <f t="shared" si="220"/>
        <v>52.59</v>
      </c>
      <c r="Y526" s="13" t="str">
        <f t="shared" si="237"/>
        <v/>
      </c>
      <c r="Z526" s="12">
        <f t="shared" si="242"/>
        <v>53.122128139914423</v>
      </c>
      <c r="AA526" s="12">
        <f t="shared" si="221"/>
        <v>52.16659971762229</v>
      </c>
      <c r="AB526" s="7" t="str">
        <f t="shared" si="222"/>
        <v/>
      </c>
      <c r="AC526" s="12">
        <f t="shared" si="244"/>
        <v>52.59</v>
      </c>
      <c r="AD526" s="13" t="str">
        <f t="shared" si="238"/>
        <v/>
      </c>
      <c r="AE526" s="12">
        <f t="shared" si="243"/>
        <v>53.717999800000008</v>
      </c>
      <c r="AF526" s="12">
        <f t="shared" si="218"/>
        <v>52.391199920000005</v>
      </c>
      <c r="AG526" s="7" t="str">
        <f t="shared" si="223"/>
        <v/>
      </c>
      <c r="AH526" s="12">
        <f t="shared" si="245"/>
        <v>52.360000999999997</v>
      </c>
      <c r="AI526" s="13" t="str">
        <f t="shared" si="239"/>
        <v/>
      </c>
      <c r="AK526" s="12">
        <f t="shared" si="224"/>
        <v>1.7799993199999804</v>
      </c>
      <c r="AL526" s="12">
        <f t="shared" si="225"/>
        <v>-2.2539996399999893</v>
      </c>
      <c r="AM526" s="7" t="str">
        <f t="shared" si="226"/>
        <v/>
      </c>
      <c r="AN526" s="7" t="str">
        <f t="shared" si="227"/>
        <v/>
      </c>
      <c r="AO526" s="12">
        <f t="shared" si="233"/>
        <v>0.95552842229213297</v>
      </c>
      <c r="AP526" s="12">
        <f t="shared" si="234"/>
        <v>-1.678446364447872</v>
      </c>
      <c r="AQ526" s="7" t="str">
        <f t="shared" si="228"/>
        <v/>
      </c>
      <c r="AR526" s="7" t="str">
        <f t="shared" si="229"/>
        <v/>
      </c>
      <c r="AS526" s="12">
        <f t="shared" si="235"/>
        <v>1.3267998800000029</v>
      </c>
      <c r="AT526" s="12">
        <f t="shared" si="236"/>
        <v>-2.0199993199999895</v>
      </c>
      <c r="AU526" s="7" t="str">
        <f t="shared" si="230"/>
        <v/>
      </c>
      <c r="AV526" s="7" t="str">
        <f t="shared" si="231"/>
        <v/>
      </c>
    </row>
    <row r="527" spans="12:48" x14ac:dyDescent="0.25">
      <c r="L527" s="11">
        <v>43504</v>
      </c>
      <c r="M527" s="7">
        <v>52.59</v>
      </c>
      <c r="N527" s="7">
        <v>52.990001999999997</v>
      </c>
      <c r="O527" s="7">
        <v>52.080002</v>
      </c>
      <c r="P527" s="7">
        <v>52.720001000000003</v>
      </c>
      <c r="Q527" s="7">
        <v>749010</v>
      </c>
      <c r="R527" s="12">
        <f t="shared" si="240"/>
        <v>52.720001000000003</v>
      </c>
      <c r="S527" s="12">
        <v>52.835672021167127</v>
      </c>
      <c r="T527" s="12">
        <v>51.720001000000003</v>
      </c>
      <c r="U527" s="12">
        <f t="shared" si="232"/>
        <v>53.517999800000005</v>
      </c>
      <c r="V527" s="12">
        <f t="shared" si="219"/>
        <v>52.471199920000011</v>
      </c>
      <c r="W527" s="7" t="str">
        <f t="shared" si="241"/>
        <v/>
      </c>
      <c r="X527" s="12">
        <f t="shared" si="220"/>
        <v>52.59</v>
      </c>
      <c r="Y527" s="13" t="str">
        <f t="shared" si="237"/>
        <v/>
      </c>
      <c r="Z527" s="12">
        <f t="shared" si="242"/>
        <v>52.827688941663212</v>
      </c>
      <c r="AA527" s="12">
        <f t="shared" si="221"/>
        <v>52.435090790730676</v>
      </c>
      <c r="AB527" s="7" t="str">
        <f t="shared" si="222"/>
        <v/>
      </c>
      <c r="AC527" s="12">
        <f t="shared" si="244"/>
        <v>52.59</v>
      </c>
      <c r="AD527" s="13" t="str">
        <f t="shared" si="238"/>
        <v/>
      </c>
      <c r="AE527" s="12">
        <f t="shared" si="243"/>
        <v>53.287999599999999</v>
      </c>
      <c r="AF527" s="12">
        <f t="shared" si="218"/>
        <v>52.609199960000005</v>
      </c>
      <c r="AG527" s="7" t="str">
        <f t="shared" si="223"/>
        <v/>
      </c>
      <c r="AH527" s="12">
        <f t="shared" si="245"/>
        <v>52.360000999999997</v>
      </c>
      <c r="AI527" s="13" t="str">
        <f t="shared" si="239"/>
        <v/>
      </c>
      <c r="AK527" s="12">
        <f t="shared" si="224"/>
        <v>1.0467998799999947</v>
      </c>
      <c r="AL527" s="12">
        <f t="shared" si="225"/>
        <v>-1.7799993199999804</v>
      </c>
      <c r="AM527" s="7" t="str">
        <f t="shared" si="226"/>
        <v/>
      </c>
      <c r="AN527" s="7" t="str">
        <f t="shared" si="227"/>
        <v/>
      </c>
      <c r="AO527" s="12">
        <f t="shared" si="233"/>
        <v>0.39259815093253536</v>
      </c>
      <c r="AP527" s="12">
        <f t="shared" si="234"/>
        <v>-0.95552842229213297</v>
      </c>
      <c r="AQ527" s="7" t="str">
        <f t="shared" si="228"/>
        <v/>
      </c>
      <c r="AR527" s="7" t="str">
        <f t="shared" si="229"/>
        <v/>
      </c>
      <c r="AS527" s="12">
        <f t="shared" si="235"/>
        <v>0.67879963999999404</v>
      </c>
      <c r="AT527" s="12">
        <f t="shared" si="236"/>
        <v>-1.3267998800000029</v>
      </c>
      <c r="AU527" s="7" t="str">
        <f t="shared" si="230"/>
        <v/>
      </c>
      <c r="AV527" s="7" t="str">
        <f t="shared" si="231"/>
        <v/>
      </c>
    </row>
    <row r="528" spans="12:48" x14ac:dyDescent="0.25">
      <c r="L528" s="11">
        <v>43507</v>
      </c>
      <c r="M528" s="7">
        <v>52.66</v>
      </c>
      <c r="N528" s="7">
        <v>52.779998999999997</v>
      </c>
      <c r="O528" s="7">
        <v>51.23</v>
      </c>
      <c r="P528" s="7">
        <v>52.41</v>
      </c>
      <c r="Q528" s="7">
        <v>621003</v>
      </c>
      <c r="R528" s="12">
        <f t="shared" si="240"/>
        <v>52.41</v>
      </c>
      <c r="S528" s="12">
        <v>53.372882678184403</v>
      </c>
      <c r="T528" s="12">
        <v>53.41</v>
      </c>
      <c r="U528" s="12">
        <f t="shared" si="232"/>
        <v>53.087999600000003</v>
      </c>
      <c r="V528" s="12">
        <f t="shared" si="219"/>
        <v>52.649199960000004</v>
      </c>
      <c r="W528" s="7" t="str">
        <f t="shared" si="241"/>
        <v/>
      </c>
      <c r="X528" s="12">
        <f t="shared" si="220"/>
        <v>52.59</v>
      </c>
      <c r="Y528" s="13" t="str">
        <f t="shared" si="237"/>
        <v/>
      </c>
      <c r="Z528" s="12">
        <f t="shared" si="242"/>
        <v>52.850947537861373</v>
      </c>
      <c r="AA528" s="12">
        <f t="shared" si="221"/>
        <v>52.573022182109433</v>
      </c>
      <c r="AB528" s="7" t="str">
        <f t="shared" si="222"/>
        <v/>
      </c>
      <c r="AC528" s="12">
        <f t="shared" si="244"/>
        <v>52.59</v>
      </c>
      <c r="AD528" s="13" t="str">
        <f t="shared" si="238"/>
        <v/>
      </c>
      <c r="AE528" s="12">
        <f t="shared" si="243"/>
        <v>52.975999200000004</v>
      </c>
      <c r="AF528" s="12">
        <f t="shared" si="218"/>
        <v>52.792399880000005</v>
      </c>
      <c r="AG528" s="7" t="str">
        <f t="shared" si="223"/>
        <v/>
      </c>
      <c r="AH528" s="12">
        <f t="shared" si="245"/>
        <v>52.360000999999997</v>
      </c>
      <c r="AI528" s="13" t="str">
        <f t="shared" si="239"/>
        <v/>
      </c>
      <c r="AK528" s="12">
        <f t="shared" si="224"/>
        <v>0.43879963999999916</v>
      </c>
      <c r="AL528" s="12">
        <f t="shared" si="225"/>
        <v>-1.0467998799999947</v>
      </c>
      <c r="AM528" s="7" t="str">
        <f t="shared" si="226"/>
        <v/>
      </c>
      <c r="AN528" s="7" t="str">
        <f t="shared" si="227"/>
        <v/>
      </c>
      <c r="AO528" s="12">
        <f t="shared" si="233"/>
        <v>0.27792535575193966</v>
      </c>
      <c r="AP528" s="12">
        <f t="shared" si="234"/>
        <v>-0.39259815093253536</v>
      </c>
      <c r="AQ528" s="7" t="str">
        <f t="shared" si="228"/>
        <v/>
      </c>
      <c r="AR528" s="7" t="str">
        <f t="shared" si="229"/>
        <v/>
      </c>
      <c r="AS528" s="12">
        <f t="shared" si="235"/>
        <v>0.18359931999999901</v>
      </c>
      <c r="AT528" s="12">
        <f t="shared" si="236"/>
        <v>-0.67879963999999404</v>
      </c>
      <c r="AU528" s="7" t="str">
        <f t="shared" si="230"/>
        <v/>
      </c>
      <c r="AV528" s="7" t="str">
        <f t="shared" si="231"/>
        <v/>
      </c>
    </row>
    <row r="529" spans="12:48" x14ac:dyDescent="0.25">
      <c r="L529" s="11">
        <v>43508</v>
      </c>
      <c r="M529" s="7">
        <v>52.470001000000003</v>
      </c>
      <c r="N529" s="7">
        <v>54.049999</v>
      </c>
      <c r="O529" s="7">
        <v>52.290000999999997</v>
      </c>
      <c r="P529" s="7">
        <v>53.099997999999999</v>
      </c>
      <c r="Q529" s="7">
        <v>750242</v>
      </c>
      <c r="R529" s="12">
        <f t="shared" si="240"/>
        <v>53.099997999999999</v>
      </c>
      <c r="S529" s="12">
        <v>53.082953185551737</v>
      </c>
      <c r="T529" s="12">
        <v>53.099997999999999</v>
      </c>
      <c r="U529" s="12">
        <f t="shared" si="232"/>
        <v>52.975999200000004</v>
      </c>
      <c r="V529" s="12">
        <f t="shared" si="219"/>
        <v>52.832399880000004</v>
      </c>
      <c r="W529" s="7" t="str">
        <f t="shared" si="241"/>
        <v/>
      </c>
      <c r="X529" s="12">
        <f t="shared" si="220"/>
        <v>52.59</v>
      </c>
      <c r="Y529" s="13" t="str">
        <f t="shared" si="237"/>
        <v/>
      </c>
      <c r="Z529" s="12">
        <f t="shared" si="242"/>
        <v>53.445125311237256</v>
      </c>
      <c r="AA529" s="12">
        <f t="shared" si="221"/>
        <v>52.829588547684068</v>
      </c>
      <c r="AB529" s="7" t="str">
        <f t="shared" si="222"/>
        <v/>
      </c>
      <c r="AC529" s="12">
        <f t="shared" si="244"/>
        <v>52.59</v>
      </c>
      <c r="AD529" s="13" t="str">
        <f t="shared" si="238"/>
        <v/>
      </c>
      <c r="AE529" s="12">
        <f t="shared" si="243"/>
        <v>53.353999999999999</v>
      </c>
      <c r="AF529" s="12">
        <f t="shared" si="218"/>
        <v>52.997199999999999</v>
      </c>
      <c r="AG529" s="7" t="str">
        <f t="shared" si="223"/>
        <v/>
      </c>
      <c r="AH529" s="12">
        <f t="shared" si="245"/>
        <v>52.360000999999997</v>
      </c>
      <c r="AI529" s="13" t="str">
        <f t="shared" si="239"/>
        <v/>
      </c>
      <c r="AK529" s="12">
        <f t="shared" si="224"/>
        <v>0.14359931999999986</v>
      </c>
      <c r="AL529" s="12">
        <f t="shared" si="225"/>
        <v>-0.43879963999999916</v>
      </c>
      <c r="AM529" s="7" t="str">
        <f t="shared" si="226"/>
        <v/>
      </c>
      <c r="AN529" s="7" t="str">
        <f t="shared" si="227"/>
        <v/>
      </c>
      <c r="AO529" s="12">
        <f t="shared" si="233"/>
        <v>0.61553676355318743</v>
      </c>
      <c r="AP529" s="12">
        <f t="shared" si="234"/>
        <v>-0.27792535575193966</v>
      </c>
      <c r="AQ529" s="7" t="str">
        <f t="shared" si="228"/>
        <v/>
      </c>
      <c r="AR529" s="7" t="str">
        <f t="shared" si="229"/>
        <v/>
      </c>
      <c r="AS529" s="12">
        <f t="shared" si="235"/>
        <v>0.35679999999999978</v>
      </c>
      <c r="AT529" s="12">
        <f t="shared" si="236"/>
        <v>-0.18359931999999901</v>
      </c>
      <c r="AU529" s="7" t="str">
        <f t="shared" si="230"/>
        <v/>
      </c>
      <c r="AV529" s="7" t="str">
        <f t="shared" si="231"/>
        <v/>
      </c>
    </row>
    <row r="530" spans="12:48" x14ac:dyDescent="0.25">
      <c r="L530" s="11">
        <v>43509</v>
      </c>
      <c r="M530" s="7">
        <v>53.349997999999999</v>
      </c>
      <c r="N530" s="7">
        <v>54.599997999999999</v>
      </c>
      <c r="O530" s="7">
        <v>53.27</v>
      </c>
      <c r="P530" s="7">
        <v>53.900002000000001</v>
      </c>
      <c r="Q530" s="7">
        <v>708312</v>
      </c>
      <c r="R530" s="12">
        <f t="shared" si="240"/>
        <v>53.900002000000001</v>
      </c>
      <c r="S530" s="12">
        <v>55.505576116514248</v>
      </c>
      <c r="T530" s="12">
        <v>54.900002000000001</v>
      </c>
      <c r="U530" s="12">
        <f t="shared" si="232"/>
        <v>52.953999999999994</v>
      </c>
      <c r="V530" s="12">
        <f t="shared" si="219"/>
        <v>52.997199999999999</v>
      </c>
      <c r="W530" s="7" t="str">
        <f t="shared" si="241"/>
        <v>SELL</v>
      </c>
      <c r="X530" s="12">
        <f t="shared" si="220"/>
        <v>52.59</v>
      </c>
      <c r="Y530" s="13" t="str">
        <f t="shared" si="237"/>
        <v/>
      </c>
      <c r="Z530" s="12">
        <f t="shared" si="242"/>
        <v>54.08275009184517</v>
      </c>
      <c r="AA530" s="12">
        <f t="shared" si="221"/>
        <v>52.994621575450594</v>
      </c>
      <c r="AB530" s="7" t="str">
        <f t="shared" si="222"/>
        <v/>
      </c>
      <c r="AC530" s="12">
        <f t="shared" si="244"/>
        <v>52.59</v>
      </c>
      <c r="AD530" s="13" t="str">
        <f t="shared" si="238"/>
        <v/>
      </c>
      <c r="AE530" s="12">
        <f t="shared" si="243"/>
        <v>53.308000199999995</v>
      </c>
      <c r="AF530" s="12">
        <f t="shared" si="218"/>
        <v>53.079199960000004</v>
      </c>
      <c r="AG530" s="7" t="str">
        <f t="shared" si="223"/>
        <v/>
      </c>
      <c r="AH530" s="12">
        <f t="shared" si="245"/>
        <v>52.360000999999997</v>
      </c>
      <c r="AI530" s="13" t="str">
        <f t="shared" si="239"/>
        <v/>
      </c>
      <c r="AK530" s="12">
        <f t="shared" si="224"/>
        <v>-4.32000000000059E-2</v>
      </c>
      <c r="AL530" s="12">
        <f t="shared" si="225"/>
        <v>-0.14359931999999986</v>
      </c>
      <c r="AM530" s="7">
        <f t="shared" si="226"/>
        <v>-0.18679932000000576</v>
      </c>
      <c r="AN530" s="7" t="str">
        <f t="shared" si="227"/>
        <v/>
      </c>
      <c r="AO530" s="12">
        <f t="shared" si="233"/>
        <v>1.0881285163945762</v>
      </c>
      <c r="AP530" s="12">
        <f t="shared" si="234"/>
        <v>-0.61553676355318743</v>
      </c>
      <c r="AQ530" s="7" t="str">
        <f t="shared" si="228"/>
        <v/>
      </c>
      <c r="AR530" s="7" t="str">
        <f t="shared" si="229"/>
        <v/>
      </c>
      <c r="AS530" s="12">
        <f t="shared" si="235"/>
        <v>0.22880023999999111</v>
      </c>
      <c r="AT530" s="12">
        <f t="shared" si="236"/>
        <v>-0.35679999999999978</v>
      </c>
      <c r="AU530" s="7" t="str">
        <f t="shared" si="230"/>
        <v/>
      </c>
      <c r="AV530" s="7" t="str">
        <f t="shared" si="231"/>
        <v/>
      </c>
    </row>
    <row r="531" spans="12:48" x14ac:dyDescent="0.25">
      <c r="L531" s="11">
        <v>43510</v>
      </c>
      <c r="M531" s="7">
        <v>53.959999000000003</v>
      </c>
      <c r="N531" s="7">
        <v>54.68</v>
      </c>
      <c r="O531" s="7">
        <v>53.080002</v>
      </c>
      <c r="P531" s="7">
        <v>54.41</v>
      </c>
      <c r="Q531" s="7">
        <v>706552</v>
      </c>
      <c r="R531" s="12">
        <f t="shared" si="240"/>
        <v>54.41</v>
      </c>
      <c r="S531" s="12">
        <v>55.616666457808329</v>
      </c>
      <c r="T531" s="12">
        <v>53.41</v>
      </c>
      <c r="U531" s="12">
        <f t="shared" si="232"/>
        <v>53.308000199999995</v>
      </c>
      <c r="V531" s="12">
        <f t="shared" si="219"/>
        <v>53.079199960000004</v>
      </c>
      <c r="W531" s="7" t="str">
        <f t="shared" si="241"/>
        <v>BUY</v>
      </c>
      <c r="X531" s="12">
        <f t="shared" si="220"/>
        <v>54.41</v>
      </c>
      <c r="Y531" s="13">
        <f t="shared" si="237"/>
        <v>3.4607339798440551E-2</v>
      </c>
      <c r="Z531" s="12">
        <f t="shared" si="242"/>
        <v>54.439043347149209</v>
      </c>
      <c r="AA531" s="12">
        <f t="shared" si="221"/>
        <v>53.036689918651412</v>
      </c>
      <c r="AB531" s="7" t="str">
        <f t="shared" si="222"/>
        <v/>
      </c>
      <c r="AC531" s="12">
        <f t="shared" si="244"/>
        <v>52.59</v>
      </c>
      <c r="AD531" s="13" t="str">
        <f t="shared" si="238"/>
        <v/>
      </c>
      <c r="AE531" s="12">
        <f t="shared" si="243"/>
        <v>54.281999999999996</v>
      </c>
      <c r="AF531" s="12">
        <f t="shared" si="218"/>
        <v>53.199199959999994</v>
      </c>
      <c r="AG531" s="7" t="str">
        <f t="shared" si="223"/>
        <v/>
      </c>
      <c r="AH531" s="12">
        <f t="shared" si="245"/>
        <v>52.360000999999997</v>
      </c>
      <c r="AI531" s="13" t="str">
        <f t="shared" si="239"/>
        <v/>
      </c>
      <c r="AK531" s="12">
        <f t="shared" si="224"/>
        <v>0.22880023999999111</v>
      </c>
      <c r="AL531" s="12">
        <f t="shared" si="225"/>
        <v>4.32000000000059E-2</v>
      </c>
      <c r="AM531" s="7" t="str">
        <f t="shared" si="226"/>
        <v/>
      </c>
      <c r="AN531" s="7">
        <f t="shared" si="227"/>
        <v>0.27200023999999701</v>
      </c>
      <c r="AO531" s="12">
        <f t="shared" si="233"/>
        <v>1.402353428497797</v>
      </c>
      <c r="AP531" s="12">
        <f t="shared" si="234"/>
        <v>-1.0881285163945762</v>
      </c>
      <c r="AQ531" s="7" t="str">
        <f t="shared" si="228"/>
        <v/>
      </c>
      <c r="AR531" s="7" t="str">
        <f t="shared" si="229"/>
        <v/>
      </c>
      <c r="AS531" s="12">
        <f t="shared" si="235"/>
        <v>1.0828000400000022</v>
      </c>
      <c r="AT531" s="12">
        <f t="shared" si="236"/>
        <v>-0.22880023999999111</v>
      </c>
      <c r="AU531" s="7" t="str">
        <f t="shared" si="230"/>
        <v/>
      </c>
      <c r="AV531" s="7" t="str">
        <f t="shared" si="231"/>
        <v/>
      </c>
    </row>
    <row r="532" spans="12:48" x14ac:dyDescent="0.25">
      <c r="L532" s="11">
        <v>43511</v>
      </c>
      <c r="M532" s="7">
        <v>54.48</v>
      </c>
      <c r="N532" s="7">
        <v>55.869999</v>
      </c>
      <c r="O532" s="7">
        <v>54.240001999999997</v>
      </c>
      <c r="P532" s="7">
        <v>55.59</v>
      </c>
      <c r="Q532" s="7">
        <v>623546</v>
      </c>
      <c r="R532" s="12">
        <f t="shared" si="240"/>
        <v>55.59</v>
      </c>
      <c r="S532" s="12">
        <v>54.617138297687376</v>
      </c>
      <c r="T532" s="12">
        <v>56.59</v>
      </c>
      <c r="U532" s="12">
        <f t="shared" si="232"/>
        <v>53.881999999999991</v>
      </c>
      <c r="V532" s="12">
        <f t="shared" si="219"/>
        <v>53.199199959999994</v>
      </c>
      <c r="W532" s="7" t="str">
        <f t="shared" si="241"/>
        <v/>
      </c>
      <c r="X532" s="12">
        <f t="shared" si="220"/>
        <v>55.59</v>
      </c>
      <c r="Y532" s="13">
        <f t="shared" si="237"/>
        <v>-2.1687189854806332E-2</v>
      </c>
      <c r="Z532" s="12">
        <f t="shared" si="242"/>
        <v>55.205038639858728</v>
      </c>
      <c r="AA532" s="12">
        <f t="shared" si="221"/>
        <v>53.307610891091187</v>
      </c>
      <c r="AB532" s="7" t="str">
        <f t="shared" si="222"/>
        <v/>
      </c>
      <c r="AC532" s="12">
        <f t="shared" si="244"/>
        <v>52.59</v>
      </c>
      <c r="AD532" s="13" t="str">
        <f t="shared" si="238"/>
        <v/>
      </c>
      <c r="AE532" s="12">
        <f t="shared" si="243"/>
        <v>54.818000000000005</v>
      </c>
      <c r="AF532" s="12">
        <f t="shared" si="218"/>
        <v>53.339199959999995</v>
      </c>
      <c r="AG532" s="7" t="str">
        <f t="shared" si="223"/>
        <v/>
      </c>
      <c r="AH532" s="12">
        <f t="shared" si="245"/>
        <v>52.360000999999997</v>
      </c>
      <c r="AI532" s="13" t="str">
        <f t="shared" si="239"/>
        <v/>
      </c>
      <c r="AK532" s="12">
        <f t="shared" si="224"/>
        <v>0.6828000399999965</v>
      </c>
      <c r="AL532" s="12">
        <f t="shared" si="225"/>
        <v>-0.22880023999999111</v>
      </c>
      <c r="AM532" s="7" t="str">
        <f t="shared" si="226"/>
        <v/>
      </c>
      <c r="AN532" s="7" t="str">
        <f t="shared" si="227"/>
        <v/>
      </c>
      <c r="AO532" s="12">
        <f t="shared" si="233"/>
        <v>1.8974277487675408</v>
      </c>
      <c r="AP532" s="12">
        <f t="shared" si="234"/>
        <v>-1.402353428497797</v>
      </c>
      <c r="AQ532" s="7" t="str">
        <f t="shared" si="228"/>
        <v/>
      </c>
      <c r="AR532" s="7" t="str">
        <f t="shared" si="229"/>
        <v/>
      </c>
      <c r="AS532" s="12">
        <f t="shared" si="235"/>
        <v>1.4788000400000101</v>
      </c>
      <c r="AT532" s="12">
        <f t="shared" si="236"/>
        <v>-1.0828000400000022</v>
      </c>
      <c r="AU532" s="7" t="str">
        <f t="shared" si="230"/>
        <v/>
      </c>
      <c r="AV532" s="7" t="str">
        <f t="shared" si="231"/>
        <v/>
      </c>
    </row>
    <row r="533" spans="12:48" x14ac:dyDescent="0.25">
      <c r="L533" s="11">
        <v>43515</v>
      </c>
      <c r="M533" s="7">
        <v>55.779998999999997</v>
      </c>
      <c r="N533" s="7">
        <v>56.330002</v>
      </c>
      <c r="O533" s="7">
        <v>55.290000999999997</v>
      </c>
      <c r="P533" s="7">
        <v>56.09</v>
      </c>
      <c r="Q533" s="7">
        <v>276907</v>
      </c>
      <c r="R533" s="12">
        <f t="shared" si="240"/>
        <v>56.09</v>
      </c>
      <c r="S533" s="12">
        <v>57.202859141731949</v>
      </c>
      <c r="T533" s="12">
        <v>56.09</v>
      </c>
      <c r="U533" s="12">
        <f t="shared" si="232"/>
        <v>54.618000000000009</v>
      </c>
      <c r="V533" s="12">
        <f t="shared" si="219"/>
        <v>53.379199959999994</v>
      </c>
      <c r="W533" s="7" t="str">
        <f t="shared" si="241"/>
        <v/>
      </c>
      <c r="X533" s="12">
        <f t="shared" si="220"/>
        <v>55.59</v>
      </c>
      <c r="Y533" s="13" t="str">
        <f t="shared" si="237"/>
        <v/>
      </c>
      <c r="Z533" s="12">
        <f t="shared" si="242"/>
        <v>55.778433420109785</v>
      </c>
      <c r="AA533" s="12">
        <f t="shared" si="221"/>
        <v>53.501833268846802</v>
      </c>
      <c r="AB533" s="7" t="str">
        <f t="shared" si="222"/>
        <v/>
      </c>
      <c r="AC533" s="12">
        <f t="shared" si="244"/>
        <v>52.59</v>
      </c>
      <c r="AD533" s="13" t="str">
        <f t="shared" si="238"/>
        <v/>
      </c>
      <c r="AE533" s="12">
        <f t="shared" si="243"/>
        <v>55.782000000000004</v>
      </c>
      <c r="AF533" s="12">
        <f t="shared" si="218"/>
        <v>53.67559996</v>
      </c>
      <c r="AG533" s="7" t="str">
        <f t="shared" si="223"/>
        <v/>
      </c>
      <c r="AH533" s="12">
        <f t="shared" si="245"/>
        <v>52.360000999999997</v>
      </c>
      <c r="AI533" s="13" t="str">
        <f t="shared" si="239"/>
        <v/>
      </c>
      <c r="AK533" s="12">
        <f t="shared" si="224"/>
        <v>1.2388000400000152</v>
      </c>
      <c r="AL533" s="12">
        <f t="shared" si="225"/>
        <v>-0.6828000399999965</v>
      </c>
      <c r="AM533" s="7" t="str">
        <f t="shared" si="226"/>
        <v/>
      </c>
      <c r="AN533" s="7" t="str">
        <f t="shared" si="227"/>
        <v/>
      </c>
      <c r="AO533" s="12">
        <f t="shared" si="233"/>
        <v>2.2766001512629828</v>
      </c>
      <c r="AP533" s="12">
        <f t="shared" si="234"/>
        <v>-1.8974277487675408</v>
      </c>
      <c r="AQ533" s="7" t="str">
        <f t="shared" si="228"/>
        <v/>
      </c>
      <c r="AR533" s="7" t="str">
        <f t="shared" si="229"/>
        <v/>
      </c>
      <c r="AS533" s="12">
        <f t="shared" si="235"/>
        <v>2.106400040000004</v>
      </c>
      <c r="AT533" s="12">
        <f t="shared" si="236"/>
        <v>-1.4788000400000101</v>
      </c>
      <c r="AU533" s="7" t="str">
        <f t="shared" si="230"/>
        <v/>
      </c>
      <c r="AV533" s="7" t="str">
        <f t="shared" si="231"/>
        <v/>
      </c>
    </row>
    <row r="534" spans="12:48" x14ac:dyDescent="0.25">
      <c r="L534" s="11">
        <v>43516</v>
      </c>
      <c r="M534" s="7">
        <v>55.939999</v>
      </c>
      <c r="N534" s="7">
        <v>57.549999</v>
      </c>
      <c r="O534" s="7">
        <v>55.48</v>
      </c>
      <c r="P534" s="7">
        <v>56.919998</v>
      </c>
      <c r="Q534" s="7">
        <v>153728</v>
      </c>
      <c r="R534" s="12">
        <f t="shared" si="240"/>
        <v>56.919998</v>
      </c>
      <c r="S534" s="12">
        <v>55.949927086807058</v>
      </c>
      <c r="T534" s="12">
        <v>57.919998</v>
      </c>
      <c r="U534" s="12">
        <f t="shared" si="232"/>
        <v>55.382000000000005</v>
      </c>
      <c r="V534" s="12">
        <f t="shared" si="219"/>
        <v>53.63559996</v>
      </c>
      <c r="W534" s="7" t="str">
        <f t="shared" si="241"/>
        <v/>
      </c>
      <c r="X534" s="12">
        <f t="shared" si="220"/>
        <v>55.59</v>
      </c>
      <c r="Y534" s="13" t="str">
        <f t="shared" si="237"/>
        <v/>
      </c>
      <c r="Z534" s="12">
        <f t="shared" si="242"/>
        <v>55.928832658690979</v>
      </c>
      <c r="AA534" s="12">
        <f t="shared" si="221"/>
        <v>53.643666866064514</v>
      </c>
      <c r="AB534" s="7" t="str">
        <f t="shared" si="222"/>
        <v/>
      </c>
      <c r="AC534" s="12">
        <f t="shared" si="244"/>
        <v>52.59</v>
      </c>
      <c r="AD534" s="13" t="str">
        <f t="shared" si="238"/>
        <v/>
      </c>
      <c r="AE534" s="12">
        <f t="shared" si="243"/>
        <v>56.393999399999998</v>
      </c>
      <c r="AF534" s="12">
        <f t="shared" si="218"/>
        <v>53.869599879999996</v>
      </c>
      <c r="AG534" s="7" t="str">
        <f t="shared" si="223"/>
        <v/>
      </c>
      <c r="AH534" s="12">
        <f t="shared" si="245"/>
        <v>52.360000999999997</v>
      </c>
      <c r="AI534" s="13" t="str">
        <f t="shared" si="239"/>
        <v/>
      </c>
      <c r="AK534" s="12">
        <f t="shared" si="224"/>
        <v>1.7464000400000046</v>
      </c>
      <c r="AL534" s="12">
        <f t="shared" si="225"/>
        <v>-1.2388000400000152</v>
      </c>
      <c r="AM534" s="7" t="str">
        <f t="shared" si="226"/>
        <v/>
      </c>
      <c r="AN534" s="7" t="str">
        <f t="shared" si="227"/>
        <v/>
      </c>
      <c r="AO534" s="12">
        <f t="shared" si="233"/>
        <v>2.285165792626465</v>
      </c>
      <c r="AP534" s="12">
        <f t="shared" si="234"/>
        <v>-2.2766001512629828</v>
      </c>
      <c r="AQ534" s="7" t="str">
        <f t="shared" si="228"/>
        <v/>
      </c>
      <c r="AR534" s="7" t="str">
        <f t="shared" si="229"/>
        <v/>
      </c>
      <c r="AS534" s="12">
        <f t="shared" si="235"/>
        <v>2.5243995200000029</v>
      </c>
      <c r="AT534" s="12">
        <f t="shared" si="236"/>
        <v>-2.106400040000004</v>
      </c>
      <c r="AU534" s="7" t="str">
        <f t="shared" si="230"/>
        <v/>
      </c>
      <c r="AV534" s="7" t="str">
        <f t="shared" si="231"/>
        <v/>
      </c>
    </row>
    <row r="535" spans="12:48" x14ac:dyDescent="0.25">
      <c r="L535" s="11">
        <v>43517</v>
      </c>
      <c r="M535" s="7">
        <v>57.240001999999997</v>
      </c>
      <c r="N535" s="7">
        <v>57.610000999999997</v>
      </c>
      <c r="O535" s="7">
        <v>56.639999000000003</v>
      </c>
      <c r="P535" s="7">
        <v>56.959999000000003</v>
      </c>
      <c r="Q535" s="7">
        <v>685111</v>
      </c>
      <c r="R535" s="12">
        <f t="shared" si="240"/>
        <v>56.959999000000003</v>
      </c>
      <c r="S535" s="12">
        <v>56.25757230942019</v>
      </c>
      <c r="T535" s="12">
        <v>57.959999000000003</v>
      </c>
      <c r="U535" s="12">
        <f t="shared" si="232"/>
        <v>55.993999399999993</v>
      </c>
      <c r="V535" s="12">
        <f t="shared" si="219"/>
        <v>53.829599879999996</v>
      </c>
      <c r="W535" s="7" t="str">
        <f t="shared" si="241"/>
        <v/>
      </c>
      <c r="X535" s="12">
        <f t="shared" si="220"/>
        <v>55.59</v>
      </c>
      <c r="Y535" s="13" t="str">
        <f t="shared" si="237"/>
        <v/>
      </c>
      <c r="Z535" s="12">
        <f t="shared" si="242"/>
        <v>56.533161692926569</v>
      </c>
      <c r="AA535" s="12">
        <f t="shared" si="221"/>
        <v>53.931334487971881</v>
      </c>
      <c r="AB535" s="7" t="str">
        <f t="shared" si="222"/>
        <v/>
      </c>
      <c r="AC535" s="12">
        <f t="shared" si="244"/>
        <v>52.59</v>
      </c>
      <c r="AD535" s="13" t="str">
        <f t="shared" si="238"/>
        <v/>
      </c>
      <c r="AE535" s="12">
        <f t="shared" si="243"/>
        <v>57.363999</v>
      </c>
      <c r="AF535" s="12">
        <f t="shared" si="218"/>
        <v>54.147599759999991</v>
      </c>
      <c r="AG535" s="7" t="str">
        <f t="shared" si="223"/>
        <v/>
      </c>
      <c r="AH535" s="12">
        <f t="shared" si="245"/>
        <v>52.360000999999997</v>
      </c>
      <c r="AI535" s="13" t="str">
        <f t="shared" si="239"/>
        <v/>
      </c>
      <c r="AK535" s="12">
        <f t="shared" si="224"/>
        <v>2.1643995199999964</v>
      </c>
      <c r="AL535" s="12">
        <f t="shared" si="225"/>
        <v>-1.7464000400000046</v>
      </c>
      <c r="AM535" s="7" t="str">
        <f t="shared" si="226"/>
        <v/>
      </c>
      <c r="AN535" s="7" t="str">
        <f t="shared" si="227"/>
        <v/>
      </c>
      <c r="AO535" s="12">
        <f t="shared" si="233"/>
        <v>2.601827204954688</v>
      </c>
      <c r="AP535" s="12">
        <f t="shared" si="234"/>
        <v>-2.285165792626465</v>
      </c>
      <c r="AQ535" s="7" t="str">
        <f t="shared" si="228"/>
        <v/>
      </c>
      <c r="AR535" s="7" t="str">
        <f t="shared" si="229"/>
        <v/>
      </c>
      <c r="AS535" s="12">
        <f t="shared" si="235"/>
        <v>3.2163992400000083</v>
      </c>
      <c r="AT535" s="12">
        <f t="shared" si="236"/>
        <v>-2.5243995200000029</v>
      </c>
      <c r="AU535" s="7" t="str">
        <f t="shared" si="230"/>
        <v/>
      </c>
      <c r="AV535" s="7" t="str">
        <f t="shared" si="231"/>
        <v/>
      </c>
    </row>
    <row r="536" spans="12:48" x14ac:dyDescent="0.25">
      <c r="L536" s="11">
        <v>43518</v>
      </c>
      <c r="M536" s="7">
        <v>56.84</v>
      </c>
      <c r="N536" s="7">
        <v>57.810001</v>
      </c>
      <c r="O536" s="7">
        <v>56.709999000000003</v>
      </c>
      <c r="P536" s="7">
        <v>57.259998000000003</v>
      </c>
      <c r="Q536" s="7">
        <v>546202</v>
      </c>
      <c r="R536" s="12">
        <f t="shared" si="240"/>
        <v>57.259998000000003</v>
      </c>
      <c r="S536" s="12">
        <v>58.638311628986266</v>
      </c>
      <c r="T536" s="12">
        <v>58.259998000000003</v>
      </c>
      <c r="U536" s="12">
        <f t="shared" si="232"/>
        <v>56.563999000000003</v>
      </c>
      <c r="V536" s="12">
        <f t="shared" si="219"/>
        <v>54.027599759999994</v>
      </c>
      <c r="W536" s="7" t="str">
        <f t="shared" si="241"/>
        <v/>
      </c>
      <c r="X536" s="12">
        <f t="shared" si="220"/>
        <v>55.59</v>
      </c>
      <c r="Y536" s="13" t="str">
        <f t="shared" si="237"/>
        <v/>
      </c>
      <c r="Z536" s="12">
        <f t="shared" si="242"/>
        <v>56.660652514443427</v>
      </c>
      <c r="AA536" s="12">
        <f t="shared" si="221"/>
        <v>54.11988245155753</v>
      </c>
      <c r="AB536" s="7" t="str">
        <f t="shared" si="222"/>
        <v/>
      </c>
      <c r="AC536" s="12">
        <f t="shared" si="244"/>
        <v>52.59</v>
      </c>
      <c r="AD536" s="13" t="str">
        <f t="shared" si="238"/>
        <v/>
      </c>
      <c r="AE536" s="12">
        <f t="shared" si="243"/>
        <v>57.341999000000001</v>
      </c>
      <c r="AF536" s="12">
        <f t="shared" si="218"/>
        <v>54.32399976</v>
      </c>
      <c r="AG536" s="7" t="str">
        <f t="shared" si="223"/>
        <v/>
      </c>
      <c r="AH536" s="12">
        <f t="shared" si="245"/>
        <v>52.360000999999997</v>
      </c>
      <c r="AI536" s="13" t="str">
        <f t="shared" si="239"/>
        <v/>
      </c>
      <c r="AK536" s="12">
        <f t="shared" si="224"/>
        <v>2.5363992400000086</v>
      </c>
      <c r="AL536" s="12">
        <f t="shared" si="225"/>
        <v>-2.1643995199999964</v>
      </c>
      <c r="AM536" s="7" t="str">
        <f t="shared" si="226"/>
        <v/>
      </c>
      <c r="AN536" s="7" t="str">
        <f t="shared" si="227"/>
        <v/>
      </c>
      <c r="AO536" s="12">
        <f t="shared" si="233"/>
        <v>2.5407700628858976</v>
      </c>
      <c r="AP536" s="12">
        <f t="shared" si="234"/>
        <v>-2.601827204954688</v>
      </c>
      <c r="AQ536" s="7" t="str">
        <f t="shared" si="228"/>
        <v/>
      </c>
      <c r="AR536" s="7" t="str">
        <f t="shared" si="229"/>
        <v/>
      </c>
      <c r="AS536" s="12">
        <f t="shared" si="235"/>
        <v>3.0179992400000017</v>
      </c>
      <c r="AT536" s="12">
        <f t="shared" si="236"/>
        <v>-3.2163992400000083</v>
      </c>
      <c r="AU536" s="7" t="str">
        <f t="shared" si="230"/>
        <v/>
      </c>
      <c r="AV536" s="7" t="str">
        <f t="shared" si="231"/>
        <v/>
      </c>
    </row>
    <row r="537" spans="12:48" x14ac:dyDescent="0.25">
      <c r="L537" s="11">
        <v>43521</v>
      </c>
      <c r="M537" s="7">
        <v>57.169998</v>
      </c>
      <c r="N537" s="7">
        <v>57.529998999999997</v>
      </c>
      <c r="O537" s="7">
        <v>55.080002</v>
      </c>
      <c r="P537" s="7">
        <v>55.48</v>
      </c>
      <c r="Q537" s="7">
        <v>513439</v>
      </c>
      <c r="R537" s="12">
        <f t="shared" si="240"/>
        <v>55.48</v>
      </c>
      <c r="S537" s="12">
        <v>55.254592405271694</v>
      </c>
      <c r="T537" s="12">
        <v>56.48</v>
      </c>
      <c r="U537" s="12">
        <f t="shared" si="232"/>
        <v>56.541998999999997</v>
      </c>
      <c r="V537" s="12">
        <f t="shared" si="219"/>
        <v>54.163999759999996</v>
      </c>
      <c r="W537" s="7" t="str">
        <f t="shared" si="241"/>
        <v/>
      </c>
      <c r="X537" s="12">
        <f t="shared" si="220"/>
        <v>55.59</v>
      </c>
      <c r="Y537" s="13" t="str">
        <f t="shared" si="237"/>
        <v/>
      </c>
      <c r="Z537" s="12">
        <f t="shared" si="242"/>
        <v>56.440781455547473</v>
      </c>
      <c r="AA537" s="12">
        <f t="shared" si="221"/>
        <v>54.23182921751124</v>
      </c>
      <c r="AB537" s="7" t="str">
        <f t="shared" si="222"/>
        <v/>
      </c>
      <c r="AC537" s="12">
        <f t="shared" si="244"/>
        <v>52.59</v>
      </c>
      <c r="AD537" s="13" t="str">
        <f t="shared" si="238"/>
        <v/>
      </c>
      <c r="AE537" s="12">
        <f t="shared" si="243"/>
        <v>57.423999000000002</v>
      </c>
      <c r="AF537" s="12">
        <f t="shared" si="218"/>
        <v>54.471999800000006</v>
      </c>
      <c r="AG537" s="7" t="str">
        <f t="shared" si="223"/>
        <v/>
      </c>
      <c r="AH537" s="12">
        <f t="shared" si="245"/>
        <v>52.360000999999997</v>
      </c>
      <c r="AI537" s="13" t="str">
        <f t="shared" si="239"/>
        <v/>
      </c>
      <c r="AK537" s="12">
        <f t="shared" si="224"/>
        <v>2.3779992400000012</v>
      </c>
      <c r="AL537" s="12">
        <f t="shared" si="225"/>
        <v>-2.5363992400000086</v>
      </c>
      <c r="AM537" s="7" t="str">
        <f t="shared" si="226"/>
        <v/>
      </c>
      <c r="AN537" s="7" t="str">
        <f t="shared" si="227"/>
        <v/>
      </c>
      <c r="AO537" s="12">
        <f t="shared" si="233"/>
        <v>2.2089522380362325</v>
      </c>
      <c r="AP537" s="12">
        <f t="shared" si="234"/>
        <v>-2.5407700628858976</v>
      </c>
      <c r="AQ537" s="7" t="str">
        <f t="shared" si="228"/>
        <v/>
      </c>
      <c r="AR537" s="7" t="str">
        <f t="shared" si="229"/>
        <v/>
      </c>
      <c r="AS537" s="12">
        <f t="shared" si="235"/>
        <v>2.9519991999999959</v>
      </c>
      <c r="AT537" s="12">
        <f t="shared" si="236"/>
        <v>-3.0179992400000017</v>
      </c>
      <c r="AU537" s="7" t="str">
        <f t="shared" si="230"/>
        <v/>
      </c>
      <c r="AV537" s="7" t="str">
        <f t="shared" si="231"/>
        <v/>
      </c>
    </row>
    <row r="538" spans="12:48" x14ac:dyDescent="0.25">
      <c r="L538" s="11">
        <v>43522</v>
      </c>
      <c r="M538" s="7">
        <v>55.459999000000003</v>
      </c>
      <c r="N538" s="7">
        <v>56.080002</v>
      </c>
      <c r="O538" s="7">
        <v>55.02</v>
      </c>
      <c r="P538" s="7">
        <v>55.5</v>
      </c>
      <c r="Q538" s="7">
        <v>723012</v>
      </c>
      <c r="R538" s="12">
        <f t="shared" si="240"/>
        <v>55.5</v>
      </c>
      <c r="S538" s="12">
        <v>56.103503847252135</v>
      </c>
      <c r="T538" s="12">
        <v>56.5</v>
      </c>
      <c r="U538" s="12">
        <f t="shared" si="232"/>
        <v>56.423999000000002</v>
      </c>
      <c r="V538" s="12">
        <f t="shared" si="219"/>
        <v>54.231999800000004</v>
      </c>
      <c r="W538" s="7" t="str">
        <f t="shared" si="241"/>
        <v/>
      </c>
      <c r="X538" s="12">
        <f t="shared" si="220"/>
        <v>55.59</v>
      </c>
      <c r="Y538" s="13" t="str">
        <f t="shared" si="237"/>
        <v/>
      </c>
      <c r="Z538" s="12">
        <f t="shared" si="242"/>
        <v>56.693852219387836</v>
      </c>
      <c r="AA538" s="12">
        <f t="shared" si="221"/>
        <v>54.47369619276688</v>
      </c>
      <c r="AB538" s="7" t="str">
        <f t="shared" si="222"/>
        <v/>
      </c>
      <c r="AC538" s="12">
        <f t="shared" si="244"/>
        <v>52.59</v>
      </c>
      <c r="AD538" s="13" t="str">
        <f t="shared" si="238"/>
        <v/>
      </c>
      <c r="AE538" s="12">
        <f t="shared" si="243"/>
        <v>57.027999199999996</v>
      </c>
      <c r="AF538" s="12">
        <f t="shared" si="218"/>
        <v>54.646799759999993</v>
      </c>
      <c r="AG538" s="7" t="str">
        <f t="shared" si="223"/>
        <v/>
      </c>
      <c r="AH538" s="12">
        <f t="shared" si="245"/>
        <v>52.360000999999997</v>
      </c>
      <c r="AI538" s="13" t="str">
        <f t="shared" si="239"/>
        <v/>
      </c>
      <c r="AK538" s="12">
        <f t="shared" si="224"/>
        <v>2.1919991999999979</v>
      </c>
      <c r="AL538" s="12">
        <f t="shared" si="225"/>
        <v>-2.3779992400000012</v>
      </c>
      <c r="AM538" s="7" t="str">
        <f t="shared" si="226"/>
        <v/>
      </c>
      <c r="AN538" s="7" t="str">
        <f t="shared" si="227"/>
        <v/>
      </c>
      <c r="AO538" s="12">
        <f t="shared" si="233"/>
        <v>2.2201560266209555</v>
      </c>
      <c r="AP538" s="12">
        <f t="shared" si="234"/>
        <v>-2.2089522380362325</v>
      </c>
      <c r="AQ538" s="7" t="str">
        <f t="shared" si="228"/>
        <v/>
      </c>
      <c r="AR538" s="7" t="str">
        <f t="shared" si="229"/>
        <v/>
      </c>
      <c r="AS538" s="12">
        <f t="shared" si="235"/>
        <v>2.3811994400000032</v>
      </c>
      <c r="AT538" s="12">
        <f t="shared" si="236"/>
        <v>-2.9519991999999959</v>
      </c>
      <c r="AU538" s="7" t="str">
        <f t="shared" si="230"/>
        <v/>
      </c>
      <c r="AV538" s="7" t="str">
        <f t="shared" si="231"/>
        <v/>
      </c>
    </row>
    <row r="539" spans="12:48" x14ac:dyDescent="0.25">
      <c r="L539" s="11">
        <v>43523</v>
      </c>
      <c r="M539" s="7">
        <v>55.950001</v>
      </c>
      <c r="N539" s="7">
        <v>57.389999000000003</v>
      </c>
      <c r="O539" s="7">
        <v>55.720001000000003</v>
      </c>
      <c r="P539" s="7">
        <v>56.939999</v>
      </c>
      <c r="Q539" s="7">
        <v>538919</v>
      </c>
      <c r="R539" s="12">
        <f t="shared" si="240"/>
        <v>56.939999</v>
      </c>
      <c r="S539" s="12">
        <v>57.215280906008914</v>
      </c>
      <c r="T539" s="12">
        <v>55.939999</v>
      </c>
      <c r="U539" s="12">
        <f t="shared" si="232"/>
        <v>56.427999200000002</v>
      </c>
      <c r="V539" s="12">
        <f t="shared" si="219"/>
        <v>54.406799759999991</v>
      </c>
      <c r="W539" s="7" t="str">
        <f t="shared" si="241"/>
        <v/>
      </c>
      <c r="X539" s="12">
        <f t="shared" si="220"/>
        <v>55.59</v>
      </c>
      <c r="Y539" s="13" t="str">
        <f t="shared" si="237"/>
        <v/>
      </c>
      <c r="Z539" s="12">
        <f t="shared" si="242"/>
        <v>56.836456740684142</v>
      </c>
      <c r="AA539" s="12">
        <f t="shared" si="221"/>
        <v>54.604542443833431</v>
      </c>
      <c r="AB539" s="7" t="str">
        <f t="shared" si="222"/>
        <v/>
      </c>
      <c r="AC539" s="12">
        <f t="shared" si="244"/>
        <v>52.59</v>
      </c>
      <c r="AD539" s="13" t="str">
        <f t="shared" si="238"/>
        <v/>
      </c>
      <c r="AE539" s="12">
        <f t="shared" si="243"/>
        <v>56.879999600000005</v>
      </c>
      <c r="AF539" s="12">
        <f t="shared" si="218"/>
        <v>54.790799839999991</v>
      </c>
      <c r="AG539" s="7" t="str">
        <f t="shared" si="223"/>
        <v/>
      </c>
      <c r="AH539" s="12">
        <f t="shared" si="245"/>
        <v>52.360000999999997</v>
      </c>
      <c r="AI539" s="13" t="str">
        <f t="shared" si="239"/>
        <v/>
      </c>
      <c r="AK539" s="12">
        <f t="shared" si="224"/>
        <v>2.0211994400000108</v>
      </c>
      <c r="AL539" s="12">
        <f t="shared" si="225"/>
        <v>-2.1919991999999979</v>
      </c>
      <c r="AM539" s="7" t="str">
        <f t="shared" si="226"/>
        <v/>
      </c>
      <c r="AN539" s="7" t="str">
        <f t="shared" si="227"/>
        <v/>
      </c>
      <c r="AO539" s="12">
        <f t="shared" si="233"/>
        <v>2.2319142968507109</v>
      </c>
      <c r="AP539" s="12">
        <f t="shared" si="234"/>
        <v>-2.2201560266209555</v>
      </c>
      <c r="AQ539" s="7" t="str">
        <f t="shared" si="228"/>
        <v/>
      </c>
      <c r="AR539" s="7" t="str">
        <f t="shared" si="229"/>
        <v/>
      </c>
      <c r="AS539" s="12">
        <f t="shared" si="235"/>
        <v>2.0891997600000138</v>
      </c>
      <c r="AT539" s="12">
        <f t="shared" si="236"/>
        <v>-2.3811994400000032</v>
      </c>
      <c r="AU539" s="7" t="str">
        <f t="shared" si="230"/>
        <v/>
      </c>
      <c r="AV539" s="7" t="str">
        <f t="shared" si="231"/>
        <v/>
      </c>
    </row>
    <row r="540" spans="12:48" x14ac:dyDescent="0.25">
      <c r="L540" s="11">
        <v>43524</v>
      </c>
      <c r="M540" s="7">
        <v>57</v>
      </c>
      <c r="N540" s="7">
        <v>57.43</v>
      </c>
      <c r="O540" s="7">
        <v>56.43</v>
      </c>
      <c r="P540" s="7">
        <v>57.220001000000003</v>
      </c>
      <c r="Q540" s="7">
        <v>577227</v>
      </c>
      <c r="R540" s="12">
        <f t="shared" si="240"/>
        <v>57.220001000000003</v>
      </c>
      <c r="S540" s="12">
        <v>56.970594915901671</v>
      </c>
      <c r="T540" s="12">
        <v>57.220001000000003</v>
      </c>
      <c r="U540" s="12">
        <f t="shared" si="232"/>
        <v>56.479999600000006</v>
      </c>
      <c r="V540" s="12">
        <f t="shared" si="219"/>
        <v>54.590799839999988</v>
      </c>
      <c r="W540" s="7" t="str">
        <f t="shared" si="241"/>
        <v/>
      </c>
      <c r="X540" s="12">
        <f t="shared" si="220"/>
        <v>55.59</v>
      </c>
      <c r="Y540" s="13" t="str">
        <f t="shared" si="237"/>
        <v/>
      </c>
      <c r="Z540" s="12">
        <f t="shared" si="242"/>
        <v>56.460607743194224</v>
      </c>
      <c r="AA540" s="12">
        <f t="shared" si="221"/>
        <v>54.754909374001414</v>
      </c>
      <c r="AB540" s="7" t="str">
        <f t="shared" si="222"/>
        <v/>
      </c>
      <c r="AC540" s="12">
        <f t="shared" si="244"/>
        <v>52.59</v>
      </c>
      <c r="AD540" s="13" t="str">
        <f t="shared" si="238"/>
        <v/>
      </c>
      <c r="AE540" s="12">
        <f t="shared" si="243"/>
        <v>56.587999799999999</v>
      </c>
      <c r="AF540" s="12">
        <f t="shared" ref="AF540:AF603" si="246">AVERAGE(T517:T541)</f>
        <v>54.977599759999997</v>
      </c>
      <c r="AG540" s="7" t="str">
        <f t="shared" si="223"/>
        <v/>
      </c>
      <c r="AH540" s="12">
        <f t="shared" si="245"/>
        <v>52.360000999999997</v>
      </c>
      <c r="AI540" s="13" t="str">
        <f t="shared" si="239"/>
        <v/>
      </c>
      <c r="AK540" s="12">
        <f t="shared" si="224"/>
        <v>1.8891997600000181</v>
      </c>
      <c r="AL540" s="12">
        <f t="shared" si="225"/>
        <v>-2.0211994400000108</v>
      </c>
      <c r="AM540" s="7" t="str">
        <f t="shared" si="226"/>
        <v/>
      </c>
      <c r="AN540" s="7" t="str">
        <f t="shared" si="227"/>
        <v/>
      </c>
      <c r="AO540" s="12">
        <f t="shared" si="233"/>
        <v>1.7056983691928096</v>
      </c>
      <c r="AP540" s="12">
        <f t="shared" si="234"/>
        <v>-2.2319142968507109</v>
      </c>
      <c r="AQ540" s="7" t="str">
        <f t="shared" si="228"/>
        <v/>
      </c>
      <c r="AR540" s="7" t="str">
        <f t="shared" si="229"/>
        <v/>
      </c>
      <c r="AS540" s="12">
        <f t="shared" si="235"/>
        <v>1.6104000400000018</v>
      </c>
      <c r="AT540" s="12">
        <f t="shared" si="236"/>
        <v>-2.0891997600000138</v>
      </c>
      <c r="AU540" s="7" t="str">
        <f t="shared" si="230"/>
        <v/>
      </c>
      <c r="AV540" s="7" t="str">
        <f t="shared" si="231"/>
        <v/>
      </c>
    </row>
    <row r="541" spans="12:48" x14ac:dyDescent="0.25">
      <c r="L541" s="11">
        <v>43525</v>
      </c>
      <c r="M541" s="7">
        <v>57.220001000000003</v>
      </c>
      <c r="N541" s="7">
        <v>57.880001</v>
      </c>
      <c r="O541" s="7">
        <v>55.57</v>
      </c>
      <c r="P541" s="7">
        <v>55.799999</v>
      </c>
      <c r="Q541" s="7">
        <v>496678</v>
      </c>
      <c r="R541" s="12">
        <f t="shared" si="240"/>
        <v>55.799999</v>
      </c>
      <c r="S541" s="12">
        <v>56.75906664153667</v>
      </c>
      <c r="T541" s="12">
        <v>56.799999</v>
      </c>
      <c r="U541" s="12">
        <f t="shared" si="232"/>
        <v>56.1879998</v>
      </c>
      <c r="V541" s="12">
        <f t="shared" ref="V541:V604" si="247">AVERAGE(P517:P541)</f>
        <v>54.697599759999996</v>
      </c>
      <c r="W541" s="7" t="str">
        <f t="shared" si="241"/>
        <v/>
      </c>
      <c r="X541" s="12">
        <f t="shared" ref="X541:X604" si="248">IF(W540&lt;&gt;"",R541,X540)</f>
        <v>55.59</v>
      </c>
      <c r="Y541" s="13" t="str">
        <f t="shared" si="237"/>
        <v/>
      </c>
      <c r="Z541" s="12">
        <f t="shared" si="242"/>
        <v>56.48980678850819</v>
      </c>
      <c r="AA541" s="12">
        <f t="shared" ref="AA541:AA604" si="249">AVERAGE(S518:S542)</f>
        <v>54.881681400002705</v>
      </c>
      <c r="AB541" s="7" t="str">
        <f t="shared" si="222"/>
        <v/>
      </c>
      <c r="AC541" s="12">
        <f t="shared" si="244"/>
        <v>52.59</v>
      </c>
      <c r="AD541" s="13" t="str">
        <f t="shared" si="238"/>
        <v/>
      </c>
      <c r="AE541" s="12">
        <f t="shared" si="243"/>
        <v>56.409999799999994</v>
      </c>
      <c r="AF541" s="12">
        <f t="shared" si="246"/>
        <v>55.093599799999993</v>
      </c>
      <c r="AG541" s="7" t="str">
        <f t="shared" si="223"/>
        <v/>
      </c>
      <c r="AH541" s="12">
        <f t="shared" si="245"/>
        <v>52.360000999999997</v>
      </c>
      <c r="AI541" s="13" t="str">
        <f t="shared" si="239"/>
        <v/>
      </c>
      <c r="AK541" s="12">
        <f t="shared" si="224"/>
        <v>1.4904000400000044</v>
      </c>
      <c r="AL541" s="12">
        <f t="shared" si="225"/>
        <v>-1.8891997600000181</v>
      </c>
      <c r="AM541" s="7" t="str">
        <f t="shared" si="226"/>
        <v/>
      </c>
      <c r="AN541" s="7" t="str">
        <f t="shared" si="227"/>
        <v/>
      </c>
      <c r="AO541" s="12">
        <f t="shared" si="233"/>
        <v>1.6081253885054849</v>
      </c>
      <c r="AP541" s="12">
        <f t="shared" si="234"/>
        <v>-1.7056983691928096</v>
      </c>
      <c r="AQ541" s="7" t="str">
        <f t="shared" si="228"/>
        <v/>
      </c>
      <c r="AR541" s="7" t="str">
        <f t="shared" si="229"/>
        <v/>
      </c>
      <c r="AS541" s="12">
        <f t="shared" si="235"/>
        <v>1.3164000000000016</v>
      </c>
      <c r="AT541" s="12">
        <f t="shared" si="236"/>
        <v>-1.6104000400000018</v>
      </c>
      <c r="AU541" s="7" t="str">
        <f t="shared" si="230"/>
        <v/>
      </c>
      <c r="AV541" s="7" t="str">
        <f t="shared" si="231"/>
        <v/>
      </c>
    </row>
    <row r="542" spans="12:48" x14ac:dyDescent="0.25">
      <c r="L542" s="11">
        <v>43528</v>
      </c>
      <c r="M542" s="7">
        <v>55.830002</v>
      </c>
      <c r="N542" s="7">
        <v>57</v>
      </c>
      <c r="O542" s="7">
        <v>55.810001</v>
      </c>
      <c r="P542" s="7">
        <v>56.59</v>
      </c>
      <c r="Q542" s="7">
        <v>684186</v>
      </c>
      <c r="R542" s="12">
        <f t="shared" si="240"/>
        <v>56.59</v>
      </c>
      <c r="S542" s="12">
        <v>55.400587631841546</v>
      </c>
      <c r="T542" s="12">
        <v>55.59</v>
      </c>
      <c r="U542" s="12">
        <f t="shared" si="232"/>
        <v>56.409999799999994</v>
      </c>
      <c r="V542" s="12">
        <f t="shared" si="247"/>
        <v>54.813599799999992</v>
      </c>
      <c r="W542" s="7" t="str">
        <f t="shared" si="241"/>
        <v/>
      </c>
      <c r="X542" s="12">
        <f t="shared" si="248"/>
        <v>55.59</v>
      </c>
      <c r="Y542" s="13" t="str">
        <f t="shared" si="237"/>
        <v/>
      </c>
      <c r="Z542" s="12">
        <f t="shared" si="242"/>
        <v>56.767252706487582</v>
      </c>
      <c r="AA542" s="12">
        <f t="shared" si="249"/>
        <v>55.108217969804734</v>
      </c>
      <c r="AB542" s="7" t="str">
        <f t="shared" ref="AB542:AB605" si="250" xml:space="preserve"> IF(AND(Z542&gt;AA542,Z541&lt;AA541),"BUY",IF(AND(Z542&lt;AA542,Z541&gt;AA541),"SELL",""))</f>
        <v/>
      </c>
      <c r="AC542" s="12">
        <f t="shared" si="244"/>
        <v>52.59</v>
      </c>
      <c r="AD542" s="13" t="str">
        <f t="shared" si="238"/>
        <v/>
      </c>
      <c r="AE542" s="12">
        <f t="shared" si="243"/>
        <v>56.622</v>
      </c>
      <c r="AF542" s="12">
        <f t="shared" si="246"/>
        <v>55.276399759999997</v>
      </c>
      <c r="AG542" s="7" t="str">
        <f t="shared" ref="AG542:AG605" si="251" xml:space="preserve"> IF(AND(AE542&gt;AF542,AE541&lt;AF541),"BUY",IF(AND(AE542&lt;AF542,AE541&gt;AF541),"SELL",""))</f>
        <v/>
      </c>
      <c r="AH542" s="12">
        <f t="shared" si="245"/>
        <v>52.360000999999997</v>
      </c>
      <c r="AI542" s="13" t="str">
        <f t="shared" si="239"/>
        <v/>
      </c>
      <c r="AK542" s="12">
        <f t="shared" ref="AK542:AK605" si="252">U542-V542</f>
        <v>1.5964000000000027</v>
      </c>
      <c r="AL542" s="12">
        <f t="shared" ref="AL542:AL605" si="253">V541-U541</f>
        <v>-1.4904000400000044</v>
      </c>
      <c r="AM542" s="7" t="str">
        <f t="shared" ref="AM542:AM605" si="254">IF(AND(AK542&lt;0,AL542&lt;0),SUM(AK542:AL542),"")</f>
        <v/>
      </c>
      <c r="AN542" s="7" t="str">
        <f t="shared" ref="AN542:AN605" si="255">IF(AND(AK542&gt;0,AL542&gt;0),SUM(AK542:AL542),"")</f>
        <v/>
      </c>
      <c r="AO542" s="12">
        <f t="shared" si="233"/>
        <v>1.6590347366828482</v>
      </c>
      <c r="AP542" s="12">
        <f t="shared" si="234"/>
        <v>-1.6081253885054849</v>
      </c>
      <c r="AQ542" s="7" t="str">
        <f t="shared" ref="AQ542:AQ605" si="256">IF(AND(AO542&lt;0,AP542&lt;0),SUM(AO542:AP542),"")</f>
        <v/>
      </c>
      <c r="AR542" s="7" t="str">
        <f t="shared" ref="AR542:AR605" si="257">IF(AND(AO542&gt;0,AP542&gt;0),SUM(AO542:AP542),"")</f>
        <v/>
      </c>
      <c r="AS542" s="12">
        <f t="shared" si="235"/>
        <v>1.3456002400000031</v>
      </c>
      <c r="AT542" s="12">
        <f t="shared" si="236"/>
        <v>-1.3164000000000016</v>
      </c>
      <c r="AU542" s="7" t="str">
        <f t="shared" ref="AU542:AU605" si="258">IF(AND(AS542&lt;0,AT542&lt;0),SUM(AS542:AT542),"")</f>
        <v/>
      </c>
      <c r="AV542" s="7" t="str">
        <f t="shared" ref="AV542:AV605" si="259">IF(AND(AS542&gt;0,AT542&gt;0),SUM(AS542:AT542),"")</f>
        <v/>
      </c>
    </row>
    <row r="543" spans="12:48" x14ac:dyDescent="0.25">
      <c r="L543" s="11">
        <v>43529</v>
      </c>
      <c r="M543" s="7">
        <v>56.450001</v>
      </c>
      <c r="N543" s="7">
        <v>57.189999</v>
      </c>
      <c r="O543" s="7">
        <v>56.09</v>
      </c>
      <c r="P543" s="7">
        <v>56.560001</v>
      </c>
      <c r="Q543" s="7">
        <v>549396</v>
      </c>
      <c r="R543" s="12">
        <f t="shared" si="240"/>
        <v>56.560001</v>
      </c>
      <c r="S543" s="12">
        <v>57.490733437149061</v>
      </c>
      <c r="T543" s="12">
        <v>57.560001</v>
      </c>
      <c r="U543" s="12">
        <f t="shared" si="232"/>
        <v>56.622</v>
      </c>
      <c r="V543" s="12">
        <f t="shared" si="247"/>
        <v>54.996399759999996</v>
      </c>
      <c r="W543" s="7" t="str">
        <f t="shared" si="241"/>
        <v/>
      </c>
      <c r="X543" s="12">
        <f t="shared" si="248"/>
        <v>55.59</v>
      </c>
      <c r="Y543" s="13" t="str">
        <f t="shared" si="237"/>
        <v/>
      </c>
      <c r="Z543" s="12">
        <f t="shared" si="242"/>
        <v>56.742864295542482</v>
      </c>
      <c r="AA543" s="12">
        <f t="shared" si="249"/>
        <v>55.245364820734991</v>
      </c>
      <c r="AB543" s="7" t="str">
        <f t="shared" si="250"/>
        <v/>
      </c>
      <c r="AC543" s="12">
        <f t="shared" si="244"/>
        <v>52.59</v>
      </c>
      <c r="AD543" s="13" t="str">
        <f t="shared" si="238"/>
        <v/>
      </c>
      <c r="AE543" s="12">
        <f t="shared" si="243"/>
        <v>56.878000400000005</v>
      </c>
      <c r="AF543" s="12">
        <f t="shared" si="246"/>
        <v>55.392799759999996</v>
      </c>
      <c r="AG543" s="7" t="str">
        <f t="shared" si="251"/>
        <v/>
      </c>
      <c r="AH543" s="12">
        <f t="shared" si="245"/>
        <v>52.360000999999997</v>
      </c>
      <c r="AI543" s="13" t="str">
        <f t="shared" si="239"/>
        <v/>
      </c>
      <c r="AK543" s="12">
        <f t="shared" si="252"/>
        <v>1.6256002400000042</v>
      </c>
      <c r="AL543" s="12">
        <f t="shared" si="253"/>
        <v>-1.5964000000000027</v>
      </c>
      <c r="AM543" s="7" t="str">
        <f t="shared" si="254"/>
        <v/>
      </c>
      <c r="AN543" s="7" t="str">
        <f t="shared" si="255"/>
        <v/>
      </c>
      <c r="AO543" s="12">
        <f t="shared" si="233"/>
        <v>1.4974994748074906</v>
      </c>
      <c r="AP543" s="12">
        <f t="shared" si="234"/>
        <v>-1.6590347366828482</v>
      </c>
      <c r="AQ543" s="7" t="str">
        <f t="shared" si="256"/>
        <v/>
      </c>
      <c r="AR543" s="7" t="str">
        <f t="shared" si="257"/>
        <v/>
      </c>
      <c r="AS543" s="12">
        <f t="shared" si="235"/>
        <v>1.4852006400000093</v>
      </c>
      <c r="AT543" s="12">
        <f t="shared" si="236"/>
        <v>-1.3456002400000031</v>
      </c>
      <c r="AU543" s="7" t="str">
        <f t="shared" si="258"/>
        <v/>
      </c>
      <c r="AV543" s="7" t="str">
        <f t="shared" si="259"/>
        <v/>
      </c>
    </row>
    <row r="544" spans="12:48" x14ac:dyDescent="0.25">
      <c r="L544" s="11">
        <v>43530</v>
      </c>
      <c r="M544" s="7">
        <v>56.279998999999997</v>
      </c>
      <c r="N544" s="7">
        <v>56.400002000000001</v>
      </c>
      <c r="O544" s="7">
        <v>55.419998</v>
      </c>
      <c r="P544" s="7">
        <v>56.220001000000003</v>
      </c>
      <c r="Q544" s="7">
        <v>538399</v>
      </c>
      <c r="R544" s="12">
        <f t="shared" si="240"/>
        <v>56.220001000000003</v>
      </c>
      <c r="S544" s="12">
        <v>57.093338851283455</v>
      </c>
      <c r="T544" s="12">
        <v>57.220001000000003</v>
      </c>
      <c r="U544" s="12">
        <f t="shared" si="232"/>
        <v>56.478000400000006</v>
      </c>
      <c r="V544" s="12">
        <f t="shared" si="247"/>
        <v>55.112799760000001</v>
      </c>
      <c r="W544" s="7" t="str">
        <f t="shared" si="241"/>
        <v/>
      </c>
      <c r="X544" s="12">
        <f t="shared" si="248"/>
        <v>55.59</v>
      </c>
      <c r="Y544" s="13" t="str">
        <f t="shared" si="237"/>
        <v/>
      </c>
      <c r="Z544" s="12">
        <f t="shared" si="242"/>
        <v>56.498904955542478</v>
      </c>
      <c r="AA544" s="12">
        <f t="shared" si="249"/>
        <v>55.306385464539325</v>
      </c>
      <c r="AB544" s="7" t="str">
        <f t="shared" si="250"/>
        <v/>
      </c>
      <c r="AC544" s="12">
        <f t="shared" si="244"/>
        <v>52.59</v>
      </c>
      <c r="AD544" s="13" t="str">
        <f t="shared" si="238"/>
        <v/>
      </c>
      <c r="AE544" s="12">
        <f t="shared" si="243"/>
        <v>56.766000199999993</v>
      </c>
      <c r="AF544" s="12">
        <f t="shared" si="246"/>
        <v>55.529999760000003</v>
      </c>
      <c r="AG544" s="7" t="str">
        <f t="shared" si="251"/>
        <v/>
      </c>
      <c r="AH544" s="12">
        <f t="shared" si="245"/>
        <v>52.360000999999997</v>
      </c>
      <c r="AI544" s="13" t="str">
        <f t="shared" si="239"/>
        <v/>
      </c>
      <c r="AK544" s="12">
        <f t="shared" si="252"/>
        <v>1.3652006400000047</v>
      </c>
      <c r="AL544" s="12">
        <f t="shared" si="253"/>
        <v>-1.6256002400000042</v>
      </c>
      <c r="AM544" s="7" t="str">
        <f t="shared" si="254"/>
        <v/>
      </c>
      <c r="AN544" s="7" t="str">
        <f t="shared" si="255"/>
        <v/>
      </c>
      <c r="AO544" s="12">
        <f t="shared" si="233"/>
        <v>1.1925194910031536</v>
      </c>
      <c r="AP544" s="12">
        <f t="shared" si="234"/>
        <v>-1.4974994748074906</v>
      </c>
      <c r="AQ544" s="7" t="str">
        <f t="shared" si="256"/>
        <v/>
      </c>
      <c r="AR544" s="7" t="str">
        <f t="shared" si="257"/>
        <v/>
      </c>
      <c r="AS544" s="12">
        <f t="shared" si="235"/>
        <v>1.2360004399999909</v>
      </c>
      <c r="AT544" s="12">
        <f t="shared" si="236"/>
        <v>-1.4852006400000093</v>
      </c>
      <c r="AU544" s="7" t="str">
        <f t="shared" si="258"/>
        <v/>
      </c>
      <c r="AV544" s="7" t="str">
        <f t="shared" si="259"/>
        <v/>
      </c>
    </row>
    <row r="545" spans="12:48" x14ac:dyDescent="0.25">
      <c r="L545" s="11">
        <v>43531</v>
      </c>
      <c r="M545" s="7">
        <v>56.200001</v>
      </c>
      <c r="N545" s="7">
        <v>56.990001999999997</v>
      </c>
      <c r="O545" s="7">
        <v>56.080002</v>
      </c>
      <c r="P545" s="7">
        <v>56.66</v>
      </c>
      <c r="Q545" s="7">
        <v>637677</v>
      </c>
      <c r="R545" s="12">
        <f t="shared" si="240"/>
        <v>56.66</v>
      </c>
      <c r="S545" s="12">
        <v>55.750798215901696</v>
      </c>
      <c r="T545" s="12">
        <v>56.66</v>
      </c>
      <c r="U545" s="12">
        <f t="shared" si="232"/>
        <v>56.366000199999995</v>
      </c>
      <c r="V545" s="12">
        <f t="shared" si="247"/>
        <v>55.209999760000002</v>
      </c>
      <c r="W545" s="7" t="str">
        <f t="shared" si="241"/>
        <v/>
      </c>
      <c r="X545" s="12">
        <f t="shared" si="248"/>
        <v>55.59</v>
      </c>
      <c r="Y545" s="13" t="str">
        <f t="shared" si="237"/>
        <v/>
      </c>
      <c r="Z545" s="12">
        <f t="shared" si="242"/>
        <v>56.31756886335463</v>
      </c>
      <c r="AA545" s="12">
        <f t="shared" si="249"/>
        <v>55.407200292000724</v>
      </c>
      <c r="AB545" s="7" t="str">
        <f t="shared" si="250"/>
        <v/>
      </c>
      <c r="AC545" s="12">
        <f t="shared" si="244"/>
        <v>52.59</v>
      </c>
      <c r="AD545" s="13" t="str">
        <f t="shared" si="238"/>
        <v/>
      </c>
      <c r="AE545" s="12">
        <f t="shared" si="243"/>
        <v>56.420000400000006</v>
      </c>
      <c r="AF545" s="12">
        <f t="shared" si="246"/>
        <v>55.581199719999994</v>
      </c>
      <c r="AG545" s="7" t="str">
        <f t="shared" si="251"/>
        <v/>
      </c>
      <c r="AH545" s="12">
        <f t="shared" si="245"/>
        <v>52.360000999999997</v>
      </c>
      <c r="AI545" s="13" t="str">
        <f t="shared" si="239"/>
        <v/>
      </c>
      <c r="AK545" s="12">
        <f t="shared" si="252"/>
        <v>1.1560004399999926</v>
      </c>
      <c r="AL545" s="12">
        <f t="shared" si="253"/>
        <v>-1.3652006400000047</v>
      </c>
      <c r="AM545" s="7" t="str">
        <f t="shared" si="254"/>
        <v/>
      </c>
      <c r="AN545" s="7" t="str">
        <f t="shared" si="255"/>
        <v/>
      </c>
      <c r="AO545" s="12">
        <f t="shared" si="233"/>
        <v>0.91036857135390647</v>
      </c>
      <c r="AP545" s="12">
        <f t="shared" si="234"/>
        <v>-1.1925194910031536</v>
      </c>
      <c r="AQ545" s="7" t="str">
        <f t="shared" si="256"/>
        <v/>
      </c>
      <c r="AR545" s="7" t="str">
        <f t="shared" si="257"/>
        <v/>
      </c>
      <c r="AS545" s="12">
        <f t="shared" si="235"/>
        <v>0.83880068000001273</v>
      </c>
      <c r="AT545" s="12">
        <f t="shared" si="236"/>
        <v>-1.2360004399999909</v>
      </c>
      <c r="AU545" s="7" t="str">
        <f t="shared" si="258"/>
        <v/>
      </c>
      <c r="AV545" s="7" t="str">
        <f t="shared" si="259"/>
        <v/>
      </c>
    </row>
    <row r="546" spans="12:48" x14ac:dyDescent="0.25">
      <c r="L546" s="11">
        <v>43532</v>
      </c>
      <c r="M546" s="7">
        <v>56.43</v>
      </c>
      <c r="N546" s="7">
        <v>56.509998000000003</v>
      </c>
      <c r="O546" s="7">
        <v>54.52</v>
      </c>
      <c r="P546" s="7">
        <v>56.07</v>
      </c>
      <c r="Q546" s="7">
        <v>628824</v>
      </c>
      <c r="R546" s="12">
        <f t="shared" si="240"/>
        <v>56.07</v>
      </c>
      <c r="S546" s="12">
        <v>55.852386180597414</v>
      </c>
      <c r="T546" s="12">
        <v>55.07</v>
      </c>
      <c r="U546" s="12">
        <f t="shared" si="232"/>
        <v>56.420000400000006</v>
      </c>
      <c r="V546" s="12">
        <f t="shared" si="247"/>
        <v>55.301199719999993</v>
      </c>
      <c r="W546" s="7" t="str">
        <f t="shared" si="241"/>
        <v/>
      </c>
      <c r="X546" s="12">
        <f t="shared" si="248"/>
        <v>55.59</v>
      </c>
      <c r="Y546" s="13" t="str">
        <f t="shared" si="237"/>
        <v/>
      </c>
      <c r="Z546" s="12">
        <f t="shared" si="242"/>
        <v>56.269621624052732</v>
      </c>
      <c r="AA546" s="12">
        <f t="shared" si="249"/>
        <v>55.396250482813592</v>
      </c>
      <c r="AB546" s="7" t="str">
        <f t="shared" si="250"/>
        <v/>
      </c>
      <c r="AC546" s="12">
        <f t="shared" si="244"/>
        <v>52.59</v>
      </c>
      <c r="AD546" s="13" t="str">
        <f t="shared" si="238"/>
        <v/>
      </c>
      <c r="AE546" s="12">
        <f t="shared" si="243"/>
        <v>56.660000600000004</v>
      </c>
      <c r="AF546" s="12">
        <f t="shared" si="246"/>
        <v>55.682399839999995</v>
      </c>
      <c r="AG546" s="7" t="str">
        <f t="shared" si="251"/>
        <v/>
      </c>
      <c r="AH546" s="12">
        <f t="shared" si="245"/>
        <v>52.360000999999997</v>
      </c>
      <c r="AI546" s="13" t="str">
        <f t="shared" si="239"/>
        <v/>
      </c>
      <c r="AK546" s="12">
        <f t="shared" si="252"/>
        <v>1.1188006800000139</v>
      </c>
      <c r="AL546" s="12">
        <f t="shared" si="253"/>
        <v>-1.1560004399999926</v>
      </c>
      <c r="AM546" s="7" t="str">
        <f t="shared" si="254"/>
        <v/>
      </c>
      <c r="AN546" s="7" t="str">
        <f t="shared" si="255"/>
        <v/>
      </c>
      <c r="AO546" s="12">
        <f t="shared" si="233"/>
        <v>0.87337114123914006</v>
      </c>
      <c r="AP546" s="12">
        <f t="shared" si="234"/>
        <v>-0.91036857135390647</v>
      </c>
      <c r="AQ546" s="7" t="str">
        <f t="shared" si="256"/>
        <v/>
      </c>
      <c r="AR546" s="7" t="str">
        <f t="shared" si="257"/>
        <v/>
      </c>
      <c r="AS546" s="12">
        <f t="shared" si="235"/>
        <v>0.97760076000000851</v>
      </c>
      <c r="AT546" s="12">
        <f t="shared" si="236"/>
        <v>-0.83880068000001273</v>
      </c>
      <c r="AU546" s="7" t="str">
        <f t="shared" si="258"/>
        <v/>
      </c>
      <c r="AV546" s="7" t="str">
        <f t="shared" si="259"/>
        <v/>
      </c>
    </row>
    <row r="547" spans="12:48" x14ac:dyDescent="0.25">
      <c r="L547" s="11">
        <v>43535</v>
      </c>
      <c r="M547" s="7">
        <v>56.07</v>
      </c>
      <c r="N547" s="7">
        <v>57.009998000000003</v>
      </c>
      <c r="O547" s="7">
        <v>55.959999000000003</v>
      </c>
      <c r="P547" s="7">
        <v>56.790000999999997</v>
      </c>
      <c r="Q547" s="7">
        <v>747358</v>
      </c>
      <c r="R547" s="12">
        <f t="shared" si="240"/>
        <v>56.790000999999997</v>
      </c>
      <c r="S547" s="12">
        <v>55.160851435331985</v>
      </c>
      <c r="T547" s="12">
        <v>56.790000999999997</v>
      </c>
      <c r="U547" s="12">
        <f t="shared" si="232"/>
        <v>56.460000600000001</v>
      </c>
      <c r="V547" s="12">
        <f t="shared" si="247"/>
        <v>55.362399839999995</v>
      </c>
      <c r="W547" s="7" t="str">
        <f t="shared" si="241"/>
        <v/>
      </c>
      <c r="X547" s="12">
        <f t="shared" si="248"/>
        <v>55.59</v>
      </c>
      <c r="Y547" s="13" t="str">
        <f t="shared" si="237"/>
        <v/>
      </c>
      <c r="Z547" s="12">
        <f t="shared" si="242"/>
        <v>55.990570551827588</v>
      </c>
      <c r="AA547" s="12">
        <f t="shared" si="249"/>
        <v>55.446266459076924</v>
      </c>
      <c r="AB547" s="7" t="str">
        <f t="shared" si="250"/>
        <v/>
      </c>
      <c r="AC547" s="12">
        <f t="shared" si="244"/>
        <v>52.59</v>
      </c>
      <c r="AD547" s="13" t="str">
        <f t="shared" si="238"/>
        <v/>
      </c>
      <c r="AE547" s="12">
        <f t="shared" si="243"/>
        <v>56.522000199999994</v>
      </c>
      <c r="AF547" s="12">
        <f t="shared" si="246"/>
        <v>55.734799759999994</v>
      </c>
      <c r="AG547" s="7" t="str">
        <f t="shared" si="251"/>
        <v/>
      </c>
      <c r="AH547" s="12">
        <f t="shared" si="245"/>
        <v>52.360000999999997</v>
      </c>
      <c r="AI547" s="13" t="str">
        <f t="shared" si="239"/>
        <v/>
      </c>
      <c r="AK547" s="12">
        <f t="shared" si="252"/>
        <v>1.0976007600000059</v>
      </c>
      <c r="AL547" s="12">
        <f t="shared" si="253"/>
        <v>-1.1188006800000139</v>
      </c>
      <c r="AM547" s="7" t="str">
        <f t="shared" si="254"/>
        <v/>
      </c>
      <c r="AN547" s="7" t="str">
        <f t="shared" si="255"/>
        <v/>
      </c>
      <c r="AO547" s="12">
        <f t="shared" si="233"/>
        <v>0.54430409275066438</v>
      </c>
      <c r="AP547" s="12">
        <f t="shared" si="234"/>
        <v>-0.87337114123914006</v>
      </c>
      <c r="AQ547" s="7" t="str">
        <f t="shared" si="256"/>
        <v/>
      </c>
      <c r="AR547" s="7" t="str">
        <f t="shared" si="257"/>
        <v/>
      </c>
      <c r="AS547" s="12">
        <f t="shared" si="235"/>
        <v>0.78720043999999945</v>
      </c>
      <c r="AT547" s="12">
        <f t="shared" si="236"/>
        <v>-0.97760076000000851</v>
      </c>
      <c r="AU547" s="7" t="str">
        <f t="shared" si="258"/>
        <v/>
      </c>
      <c r="AV547" s="7" t="str">
        <f t="shared" si="259"/>
        <v/>
      </c>
    </row>
    <row r="548" spans="12:48" x14ac:dyDescent="0.25">
      <c r="L548" s="11">
        <v>43536</v>
      </c>
      <c r="M548" s="7">
        <v>56.759998000000003</v>
      </c>
      <c r="N548" s="7">
        <v>57.549999</v>
      </c>
      <c r="O548" s="7">
        <v>56.740001999999997</v>
      </c>
      <c r="P548" s="7">
        <v>56.869999</v>
      </c>
      <c r="Q548" s="7">
        <v>597156</v>
      </c>
      <c r="R548" s="12">
        <f t="shared" si="240"/>
        <v>56.869999</v>
      </c>
      <c r="S548" s="12">
        <v>56.095478076023419</v>
      </c>
      <c r="T548" s="12">
        <v>56.869999</v>
      </c>
      <c r="U548" s="12">
        <f t="shared" si="232"/>
        <v>56.522000199999994</v>
      </c>
      <c r="V548" s="12">
        <f t="shared" si="247"/>
        <v>55.454799759999993</v>
      </c>
      <c r="W548" s="7" t="str">
        <f t="shared" si="241"/>
        <v/>
      </c>
      <c r="X548" s="12">
        <f t="shared" si="248"/>
        <v>55.59</v>
      </c>
      <c r="Y548" s="13" t="str">
        <f t="shared" si="237"/>
        <v/>
      </c>
      <c r="Z548" s="12">
        <f t="shared" si="242"/>
        <v>56.294167137688817</v>
      </c>
      <c r="AA548" s="12">
        <f t="shared" si="249"/>
        <v>55.67205292211807</v>
      </c>
      <c r="AB548" s="7" t="str">
        <f t="shared" si="250"/>
        <v/>
      </c>
      <c r="AC548" s="12">
        <f t="shared" si="244"/>
        <v>52.59</v>
      </c>
      <c r="AD548" s="13" t="str">
        <f t="shared" si="238"/>
        <v/>
      </c>
      <c r="AE548" s="12">
        <f t="shared" si="243"/>
        <v>56.529999599999996</v>
      </c>
      <c r="AF548" s="12">
        <f t="shared" si="246"/>
        <v>55.838799680000001</v>
      </c>
      <c r="AG548" s="7" t="str">
        <f t="shared" si="251"/>
        <v/>
      </c>
      <c r="AH548" s="12">
        <f t="shared" si="245"/>
        <v>52.360000999999997</v>
      </c>
      <c r="AI548" s="13" t="str">
        <f t="shared" si="239"/>
        <v/>
      </c>
      <c r="AK548" s="12">
        <f t="shared" si="252"/>
        <v>1.0672004400000006</v>
      </c>
      <c r="AL548" s="12">
        <f t="shared" si="253"/>
        <v>-1.0976007600000059</v>
      </c>
      <c r="AM548" s="7" t="str">
        <f t="shared" si="254"/>
        <v/>
      </c>
      <c r="AN548" s="7" t="str">
        <f t="shared" si="255"/>
        <v/>
      </c>
      <c r="AO548" s="12">
        <f t="shared" si="233"/>
        <v>0.62211421557074686</v>
      </c>
      <c r="AP548" s="12">
        <f t="shared" si="234"/>
        <v>-0.54430409275066438</v>
      </c>
      <c r="AQ548" s="7" t="str">
        <f t="shared" si="256"/>
        <v/>
      </c>
      <c r="AR548" s="7" t="str">
        <f t="shared" si="257"/>
        <v/>
      </c>
      <c r="AS548" s="12">
        <f t="shared" si="235"/>
        <v>0.69119991999999542</v>
      </c>
      <c r="AT548" s="12">
        <f t="shared" si="236"/>
        <v>-0.78720043999999945</v>
      </c>
      <c r="AU548" s="7" t="str">
        <f t="shared" si="258"/>
        <v/>
      </c>
      <c r="AV548" s="7" t="str">
        <f t="shared" si="259"/>
        <v/>
      </c>
    </row>
    <row r="549" spans="12:48" x14ac:dyDescent="0.25">
      <c r="L549" s="11">
        <v>43537</v>
      </c>
      <c r="M549" s="7">
        <v>57.09</v>
      </c>
      <c r="N549" s="7">
        <v>58.48</v>
      </c>
      <c r="O549" s="7">
        <v>57.009998000000003</v>
      </c>
      <c r="P549" s="7">
        <v>58.259998000000003</v>
      </c>
      <c r="Q549" s="7">
        <v>652798</v>
      </c>
      <c r="R549" s="12">
        <f t="shared" si="240"/>
        <v>58.259998000000003</v>
      </c>
      <c r="S549" s="12">
        <v>58.611321780589591</v>
      </c>
      <c r="T549" s="12">
        <v>57.259998000000003</v>
      </c>
      <c r="U549" s="12">
        <f t="shared" si="232"/>
        <v>56.929999599999995</v>
      </c>
      <c r="V549" s="12">
        <f t="shared" si="247"/>
        <v>55.638799680000005</v>
      </c>
      <c r="W549" s="7" t="str">
        <f t="shared" si="241"/>
        <v/>
      </c>
      <c r="X549" s="12">
        <f t="shared" si="248"/>
        <v>55.59</v>
      </c>
      <c r="Y549" s="13" t="str">
        <f t="shared" si="237"/>
        <v/>
      </c>
      <c r="Z549" s="12">
        <f t="shared" si="242"/>
        <v>56.705864713635606</v>
      </c>
      <c r="AA549" s="12">
        <f t="shared" si="249"/>
        <v>55.883036875958105</v>
      </c>
      <c r="AB549" s="7" t="str">
        <f t="shared" si="250"/>
        <v/>
      </c>
      <c r="AC549" s="12">
        <f t="shared" si="244"/>
        <v>52.59</v>
      </c>
      <c r="AD549" s="13" t="str">
        <f t="shared" si="238"/>
        <v/>
      </c>
      <c r="AE549" s="12">
        <f t="shared" si="243"/>
        <v>56.919999799999992</v>
      </c>
      <c r="AF549" s="12">
        <f t="shared" si="246"/>
        <v>56.062799800000001</v>
      </c>
      <c r="AG549" s="7" t="str">
        <f t="shared" si="251"/>
        <v/>
      </c>
      <c r="AH549" s="12">
        <f t="shared" si="245"/>
        <v>52.360000999999997</v>
      </c>
      <c r="AI549" s="13" t="str">
        <f t="shared" si="239"/>
        <v/>
      </c>
      <c r="AK549" s="12">
        <f t="shared" si="252"/>
        <v>1.2911999199999897</v>
      </c>
      <c r="AL549" s="12">
        <f t="shared" si="253"/>
        <v>-1.0672004400000006</v>
      </c>
      <c r="AM549" s="7" t="str">
        <f t="shared" si="254"/>
        <v/>
      </c>
      <c r="AN549" s="7" t="str">
        <f t="shared" si="255"/>
        <v/>
      </c>
      <c r="AO549" s="12">
        <f t="shared" si="233"/>
        <v>0.8228278376775009</v>
      </c>
      <c r="AP549" s="12">
        <f t="shared" si="234"/>
        <v>-0.62211421557074686</v>
      </c>
      <c r="AQ549" s="7" t="str">
        <f t="shared" si="256"/>
        <v/>
      </c>
      <c r="AR549" s="7" t="str">
        <f t="shared" si="257"/>
        <v/>
      </c>
      <c r="AS549" s="12">
        <f t="shared" si="235"/>
        <v>0.85719999999999175</v>
      </c>
      <c r="AT549" s="12">
        <f t="shared" si="236"/>
        <v>-0.69119991999999542</v>
      </c>
      <c r="AU549" s="7" t="str">
        <f t="shared" si="258"/>
        <v/>
      </c>
      <c r="AV549" s="7" t="str">
        <f t="shared" si="259"/>
        <v/>
      </c>
    </row>
    <row r="550" spans="12:48" x14ac:dyDescent="0.25">
      <c r="L550" s="11">
        <v>43538</v>
      </c>
      <c r="M550" s="7">
        <v>58.349997999999999</v>
      </c>
      <c r="N550" s="7">
        <v>58.740001999999997</v>
      </c>
      <c r="O550" s="7">
        <v>58</v>
      </c>
      <c r="P550" s="7">
        <v>58.610000999999997</v>
      </c>
      <c r="Q550" s="7">
        <v>610616</v>
      </c>
      <c r="R550" s="12">
        <f t="shared" si="240"/>
        <v>58.610000999999997</v>
      </c>
      <c r="S550" s="12">
        <v>57.809286095635606</v>
      </c>
      <c r="T550" s="12">
        <v>58.610000999999997</v>
      </c>
      <c r="U550" s="12">
        <f t="shared" si="232"/>
        <v>57.319999799999991</v>
      </c>
      <c r="V550" s="12">
        <f t="shared" si="247"/>
        <v>55.822799800000006</v>
      </c>
      <c r="W550" s="7" t="str">
        <f t="shared" si="241"/>
        <v/>
      </c>
      <c r="X550" s="12">
        <f t="shared" si="248"/>
        <v>55.59</v>
      </c>
      <c r="Y550" s="13" t="str">
        <f t="shared" si="237"/>
        <v/>
      </c>
      <c r="Z550" s="12">
        <f t="shared" si="242"/>
        <v>57.150529704687507</v>
      </c>
      <c r="AA550" s="12">
        <f t="shared" si="249"/>
        <v>56.108923619201626</v>
      </c>
      <c r="AB550" s="7" t="str">
        <f t="shared" si="250"/>
        <v/>
      </c>
      <c r="AC550" s="12">
        <f t="shared" si="244"/>
        <v>52.59</v>
      </c>
      <c r="AD550" s="13" t="str">
        <f t="shared" si="238"/>
        <v/>
      </c>
      <c r="AE550" s="12">
        <f t="shared" si="243"/>
        <v>57.809999799999993</v>
      </c>
      <c r="AF550" s="12">
        <f t="shared" si="246"/>
        <v>56.297999840000003</v>
      </c>
      <c r="AG550" s="7" t="str">
        <f t="shared" si="251"/>
        <v/>
      </c>
      <c r="AH550" s="12">
        <f t="shared" si="245"/>
        <v>52.360000999999997</v>
      </c>
      <c r="AI550" s="13" t="str">
        <f t="shared" si="239"/>
        <v/>
      </c>
      <c r="AK550" s="12">
        <f t="shared" si="252"/>
        <v>1.4971999999999852</v>
      </c>
      <c r="AL550" s="12">
        <f t="shared" si="253"/>
        <v>-1.2911999199999897</v>
      </c>
      <c r="AM550" s="7" t="str">
        <f t="shared" si="254"/>
        <v/>
      </c>
      <c r="AN550" s="7" t="str">
        <f t="shared" si="255"/>
        <v/>
      </c>
      <c r="AO550" s="12">
        <f t="shared" si="233"/>
        <v>1.0416060854858813</v>
      </c>
      <c r="AP550" s="12">
        <f t="shared" si="234"/>
        <v>-0.8228278376775009</v>
      </c>
      <c r="AQ550" s="7" t="str">
        <f t="shared" si="256"/>
        <v/>
      </c>
      <c r="AR550" s="7" t="str">
        <f t="shared" si="257"/>
        <v/>
      </c>
      <c r="AS550" s="12">
        <f t="shared" si="235"/>
        <v>1.51199995999999</v>
      </c>
      <c r="AT550" s="12">
        <f t="shared" si="236"/>
        <v>-0.85719999999999175</v>
      </c>
      <c r="AU550" s="7" t="str">
        <f t="shared" si="258"/>
        <v/>
      </c>
      <c r="AV550" s="7" t="str">
        <f t="shared" si="259"/>
        <v/>
      </c>
    </row>
    <row r="551" spans="12:48" x14ac:dyDescent="0.25">
      <c r="L551" s="11">
        <v>43539</v>
      </c>
      <c r="M551" s="7">
        <v>58.509998000000003</v>
      </c>
      <c r="N551" s="7">
        <v>58.950001</v>
      </c>
      <c r="O551" s="7">
        <v>57.740001999999997</v>
      </c>
      <c r="P551" s="7">
        <v>58.52</v>
      </c>
      <c r="Q551" s="7">
        <v>567604</v>
      </c>
      <c r="R551" s="12">
        <f t="shared" si="240"/>
        <v>58.52</v>
      </c>
      <c r="S551" s="12">
        <v>58.075711135856963</v>
      </c>
      <c r="T551" s="12">
        <v>59.52</v>
      </c>
      <c r="U551" s="12">
        <f t="shared" si="232"/>
        <v>57.809999799999993</v>
      </c>
      <c r="V551" s="12">
        <f t="shared" si="247"/>
        <v>56.057999840000001</v>
      </c>
      <c r="W551" s="7" t="str">
        <f t="shared" si="241"/>
        <v/>
      </c>
      <c r="X551" s="12">
        <f t="shared" si="248"/>
        <v>55.59</v>
      </c>
      <c r="Y551" s="13" t="str">
        <f t="shared" si="237"/>
        <v/>
      </c>
      <c r="Z551" s="12">
        <f t="shared" si="242"/>
        <v>57.939577415067461</v>
      </c>
      <c r="AA551" s="12">
        <f t="shared" si="249"/>
        <v>56.359740337844208</v>
      </c>
      <c r="AB551" s="7" t="str">
        <f t="shared" si="250"/>
        <v/>
      </c>
      <c r="AC551" s="12">
        <f t="shared" si="244"/>
        <v>52.59</v>
      </c>
      <c r="AD551" s="13" t="str">
        <f t="shared" si="238"/>
        <v/>
      </c>
      <c r="AE551" s="12">
        <f t="shared" si="243"/>
        <v>58.469999600000008</v>
      </c>
      <c r="AF551" s="12">
        <f t="shared" si="246"/>
        <v>56.632799799999994</v>
      </c>
      <c r="AG551" s="7" t="str">
        <f t="shared" si="251"/>
        <v/>
      </c>
      <c r="AH551" s="12">
        <f t="shared" si="245"/>
        <v>52.360000999999997</v>
      </c>
      <c r="AI551" s="13" t="str">
        <f t="shared" si="239"/>
        <v/>
      </c>
      <c r="AK551" s="12">
        <f t="shared" si="252"/>
        <v>1.751999959999992</v>
      </c>
      <c r="AL551" s="12">
        <f t="shared" si="253"/>
        <v>-1.4971999999999852</v>
      </c>
      <c r="AM551" s="7" t="str">
        <f t="shared" si="254"/>
        <v/>
      </c>
      <c r="AN551" s="7" t="str">
        <f t="shared" si="255"/>
        <v/>
      </c>
      <c r="AO551" s="12">
        <f t="shared" si="233"/>
        <v>1.5798370772232531</v>
      </c>
      <c r="AP551" s="12">
        <f t="shared" si="234"/>
        <v>-1.0416060854858813</v>
      </c>
      <c r="AQ551" s="7" t="str">
        <f t="shared" si="256"/>
        <v/>
      </c>
      <c r="AR551" s="7" t="str">
        <f t="shared" si="257"/>
        <v/>
      </c>
      <c r="AS551" s="12">
        <f t="shared" si="235"/>
        <v>1.8371998000000147</v>
      </c>
      <c r="AT551" s="12">
        <f t="shared" si="236"/>
        <v>-1.51199995999999</v>
      </c>
      <c r="AU551" s="7" t="str">
        <f t="shared" si="258"/>
        <v/>
      </c>
      <c r="AV551" s="7" t="str">
        <f t="shared" si="259"/>
        <v/>
      </c>
    </row>
    <row r="552" spans="12:48" x14ac:dyDescent="0.25">
      <c r="L552" s="11">
        <v>43542</v>
      </c>
      <c r="M552" s="7">
        <v>58.450001</v>
      </c>
      <c r="N552" s="7">
        <v>59.23</v>
      </c>
      <c r="O552" s="7">
        <v>58.049999</v>
      </c>
      <c r="P552" s="7">
        <v>59.09</v>
      </c>
      <c r="Q552" s="7">
        <v>507393</v>
      </c>
      <c r="R552" s="12">
        <f t="shared" si="240"/>
        <v>59.09</v>
      </c>
      <c r="S552" s="12">
        <v>59.106089987231734</v>
      </c>
      <c r="T552" s="12">
        <v>60.09</v>
      </c>
      <c r="U552" s="12">
        <f t="shared" si="232"/>
        <v>58.269999600000006</v>
      </c>
      <c r="V552" s="12">
        <f t="shared" si="247"/>
        <v>56.312799799999993</v>
      </c>
      <c r="W552" s="7" t="str">
        <f t="shared" si="241"/>
        <v/>
      </c>
      <c r="X552" s="12">
        <f t="shared" si="248"/>
        <v>55.59</v>
      </c>
      <c r="Y552" s="13" t="str">
        <f t="shared" si="237"/>
        <v/>
      </c>
      <c r="Z552" s="12">
        <f t="shared" si="242"/>
        <v>58.342309542604013</v>
      </c>
      <c r="AA552" s="12">
        <f t="shared" si="249"/>
        <v>56.54919057926508</v>
      </c>
      <c r="AB552" s="7" t="str">
        <f t="shared" si="250"/>
        <v/>
      </c>
      <c r="AC552" s="12">
        <f t="shared" si="244"/>
        <v>52.59</v>
      </c>
      <c r="AD552" s="13" t="str">
        <f t="shared" si="238"/>
        <v/>
      </c>
      <c r="AE552" s="12">
        <f t="shared" si="243"/>
        <v>58.901999599999996</v>
      </c>
      <c r="AF552" s="12">
        <f t="shared" si="246"/>
        <v>56.857599759999999</v>
      </c>
      <c r="AG552" s="7" t="str">
        <f t="shared" si="251"/>
        <v/>
      </c>
      <c r="AH552" s="12">
        <f t="shared" si="245"/>
        <v>52.360000999999997</v>
      </c>
      <c r="AI552" s="13" t="str">
        <f t="shared" si="239"/>
        <v/>
      </c>
      <c r="AK552" s="12">
        <f t="shared" si="252"/>
        <v>1.9571998000000121</v>
      </c>
      <c r="AL552" s="12">
        <f t="shared" si="253"/>
        <v>-1.751999959999992</v>
      </c>
      <c r="AM552" s="7" t="str">
        <f t="shared" si="254"/>
        <v/>
      </c>
      <c r="AN552" s="7" t="str">
        <f t="shared" si="255"/>
        <v/>
      </c>
      <c r="AO552" s="12">
        <f t="shared" si="233"/>
        <v>1.7931189633389337</v>
      </c>
      <c r="AP552" s="12">
        <f t="shared" si="234"/>
        <v>-1.5798370772232531</v>
      </c>
      <c r="AQ552" s="7" t="str">
        <f t="shared" si="256"/>
        <v/>
      </c>
      <c r="AR552" s="7" t="str">
        <f t="shared" si="257"/>
        <v/>
      </c>
      <c r="AS552" s="12">
        <f t="shared" si="235"/>
        <v>2.044399839999997</v>
      </c>
      <c r="AT552" s="12">
        <f t="shared" si="236"/>
        <v>-1.8371998000000147</v>
      </c>
      <c r="AU552" s="7" t="str">
        <f t="shared" si="258"/>
        <v/>
      </c>
      <c r="AV552" s="7" t="str">
        <f t="shared" si="259"/>
        <v/>
      </c>
    </row>
    <row r="553" spans="12:48" x14ac:dyDescent="0.25">
      <c r="L553" s="11">
        <v>43543</v>
      </c>
      <c r="M553" s="7">
        <v>59.009998000000003</v>
      </c>
      <c r="N553" s="7">
        <v>59.57</v>
      </c>
      <c r="O553" s="7">
        <v>58.619999</v>
      </c>
      <c r="P553" s="7">
        <v>59.029998999999997</v>
      </c>
      <c r="Q553" s="7">
        <v>157241</v>
      </c>
      <c r="R553" s="12">
        <f t="shared" si="240"/>
        <v>59.029998999999997</v>
      </c>
      <c r="S553" s="12">
        <v>58.109138713706159</v>
      </c>
      <c r="T553" s="12">
        <v>59.029998999999997</v>
      </c>
      <c r="U553" s="12">
        <f t="shared" si="232"/>
        <v>58.701999600000001</v>
      </c>
      <c r="V553" s="12">
        <f t="shared" si="247"/>
        <v>56.577599760000005</v>
      </c>
      <c r="W553" s="7" t="str">
        <f t="shared" si="241"/>
        <v/>
      </c>
      <c r="X553" s="12">
        <f t="shared" si="248"/>
        <v>55.59</v>
      </c>
      <c r="Y553" s="13" t="str">
        <f t="shared" si="237"/>
        <v/>
      </c>
      <c r="Z553" s="12">
        <f t="shared" si="242"/>
        <v>58.635109192200012</v>
      </c>
      <c r="AA553" s="12">
        <f t="shared" si="249"/>
        <v>56.828885252985792</v>
      </c>
      <c r="AB553" s="7" t="str">
        <f t="shared" si="250"/>
        <v/>
      </c>
      <c r="AC553" s="12">
        <f t="shared" si="244"/>
        <v>52.59</v>
      </c>
      <c r="AD553" s="13" t="str">
        <f t="shared" si="238"/>
        <v/>
      </c>
      <c r="AE553" s="12">
        <f t="shared" si="243"/>
        <v>59.216000399999999</v>
      </c>
      <c r="AF553" s="12">
        <f t="shared" si="246"/>
        <v>57.086799919999997</v>
      </c>
      <c r="AG553" s="7" t="str">
        <f t="shared" si="251"/>
        <v/>
      </c>
      <c r="AH553" s="12">
        <f t="shared" si="245"/>
        <v>52.360000999999997</v>
      </c>
      <c r="AI553" s="13" t="str">
        <f t="shared" si="239"/>
        <v/>
      </c>
      <c r="AK553" s="12">
        <f t="shared" si="252"/>
        <v>2.1243998399999953</v>
      </c>
      <c r="AL553" s="12">
        <f t="shared" si="253"/>
        <v>-1.9571998000000121</v>
      </c>
      <c r="AM553" s="7" t="str">
        <f t="shared" si="254"/>
        <v/>
      </c>
      <c r="AN553" s="7" t="str">
        <f t="shared" si="255"/>
        <v/>
      </c>
      <c r="AO553" s="12">
        <f t="shared" si="233"/>
        <v>1.8062239392142203</v>
      </c>
      <c r="AP553" s="12">
        <f t="shared" si="234"/>
        <v>-1.7931189633389337</v>
      </c>
      <c r="AQ553" s="7" t="str">
        <f t="shared" si="256"/>
        <v/>
      </c>
      <c r="AR553" s="7" t="str">
        <f t="shared" si="257"/>
        <v/>
      </c>
      <c r="AS553" s="12">
        <f t="shared" si="235"/>
        <v>2.1292004800000015</v>
      </c>
      <c r="AT553" s="12">
        <f t="shared" si="236"/>
        <v>-2.044399839999997</v>
      </c>
      <c r="AU553" s="7" t="str">
        <f t="shared" si="258"/>
        <v/>
      </c>
      <c r="AV553" s="7" t="str">
        <f t="shared" si="259"/>
        <v/>
      </c>
    </row>
    <row r="554" spans="12:48" x14ac:dyDescent="0.25">
      <c r="L554" s="11">
        <v>43544</v>
      </c>
      <c r="M554" s="7">
        <v>59.02</v>
      </c>
      <c r="N554" s="7">
        <v>60.119999</v>
      </c>
      <c r="O554" s="7">
        <v>58.389999000000003</v>
      </c>
      <c r="P554" s="7">
        <v>59.830002</v>
      </c>
      <c r="Q554" s="7">
        <v>114822</v>
      </c>
      <c r="R554" s="12">
        <f t="shared" si="240"/>
        <v>59.830002</v>
      </c>
      <c r="S554" s="12">
        <v>60.075320028569593</v>
      </c>
      <c r="T554" s="12">
        <v>58.830002</v>
      </c>
      <c r="U554" s="12">
        <f t="shared" si="232"/>
        <v>59.016000399999996</v>
      </c>
      <c r="V554" s="12">
        <f t="shared" si="247"/>
        <v>56.846799919999995</v>
      </c>
      <c r="W554" s="7" t="str">
        <f t="shared" si="241"/>
        <v/>
      </c>
      <c r="X554" s="12">
        <f t="shared" si="248"/>
        <v>55.59</v>
      </c>
      <c r="Y554" s="13" t="str">
        <f t="shared" si="237"/>
        <v/>
      </c>
      <c r="Z554" s="12">
        <f t="shared" si="242"/>
        <v>59.00869572778803</v>
      </c>
      <c r="AA554" s="12">
        <f t="shared" si="249"/>
        <v>56.995750959268243</v>
      </c>
      <c r="AB554" s="7" t="str">
        <f t="shared" si="250"/>
        <v/>
      </c>
      <c r="AC554" s="12">
        <f t="shared" si="244"/>
        <v>52.59</v>
      </c>
      <c r="AD554" s="13" t="str">
        <f t="shared" si="238"/>
        <v/>
      </c>
      <c r="AE554" s="12">
        <f t="shared" si="243"/>
        <v>59.690000200000007</v>
      </c>
      <c r="AF554" s="12">
        <f t="shared" si="246"/>
        <v>57.329999839999999</v>
      </c>
      <c r="AG554" s="7" t="str">
        <f t="shared" si="251"/>
        <v/>
      </c>
      <c r="AH554" s="12">
        <f t="shared" si="245"/>
        <v>52.360000999999997</v>
      </c>
      <c r="AI554" s="13" t="str">
        <f t="shared" si="239"/>
        <v/>
      </c>
      <c r="AK554" s="12">
        <f t="shared" si="252"/>
        <v>2.1692004800000007</v>
      </c>
      <c r="AL554" s="12">
        <f t="shared" si="253"/>
        <v>-2.1243998399999953</v>
      </c>
      <c r="AM554" s="7" t="str">
        <f t="shared" si="254"/>
        <v/>
      </c>
      <c r="AN554" s="7" t="str">
        <f t="shared" si="255"/>
        <v/>
      </c>
      <c r="AO554" s="12">
        <f t="shared" si="233"/>
        <v>2.0129447685197874</v>
      </c>
      <c r="AP554" s="12">
        <f t="shared" si="234"/>
        <v>-1.8062239392142203</v>
      </c>
      <c r="AQ554" s="7" t="str">
        <f t="shared" si="256"/>
        <v/>
      </c>
      <c r="AR554" s="7" t="str">
        <f t="shared" si="257"/>
        <v/>
      </c>
      <c r="AS554" s="12">
        <f t="shared" si="235"/>
        <v>2.3600003600000079</v>
      </c>
      <c r="AT554" s="12">
        <f t="shared" si="236"/>
        <v>-2.1292004800000015</v>
      </c>
      <c r="AU554" s="7" t="str">
        <f t="shared" si="258"/>
        <v/>
      </c>
      <c r="AV554" s="7" t="str">
        <f t="shared" si="259"/>
        <v/>
      </c>
    </row>
    <row r="555" spans="12:48" x14ac:dyDescent="0.25">
      <c r="L555" s="11">
        <v>43545</v>
      </c>
      <c r="M555" s="7">
        <v>59.990001999999997</v>
      </c>
      <c r="N555" s="7">
        <v>60.389999000000003</v>
      </c>
      <c r="O555" s="7">
        <v>59.66</v>
      </c>
      <c r="P555" s="7">
        <v>59.98</v>
      </c>
      <c r="Q555" s="7">
        <v>786342</v>
      </c>
      <c r="R555" s="12">
        <f t="shared" si="240"/>
        <v>59.98</v>
      </c>
      <c r="S555" s="12">
        <v>59.677218773575689</v>
      </c>
      <c r="T555" s="12">
        <v>60.98</v>
      </c>
      <c r="U555" s="12">
        <f t="shared" si="232"/>
        <v>59.290000200000009</v>
      </c>
      <c r="V555" s="12">
        <f t="shared" si="247"/>
        <v>57.089999839999997</v>
      </c>
      <c r="W555" s="7" t="str">
        <f t="shared" si="241"/>
        <v/>
      </c>
      <c r="X555" s="12">
        <f t="shared" si="248"/>
        <v>55.59</v>
      </c>
      <c r="Y555" s="13" t="str">
        <f t="shared" si="237"/>
        <v/>
      </c>
      <c r="Z555" s="12">
        <f t="shared" si="242"/>
        <v>59.134508569549936</v>
      </c>
      <c r="AA555" s="12">
        <f t="shared" si="249"/>
        <v>57.11927531474258</v>
      </c>
      <c r="AB555" s="7" t="str">
        <f t="shared" si="250"/>
        <v/>
      </c>
      <c r="AC555" s="12">
        <f t="shared" si="244"/>
        <v>52.59</v>
      </c>
      <c r="AD555" s="13" t="str">
        <f t="shared" si="238"/>
        <v/>
      </c>
      <c r="AE555" s="12">
        <f t="shared" si="243"/>
        <v>59.394000400000003</v>
      </c>
      <c r="AF555" s="12">
        <f t="shared" si="246"/>
        <v>57.515199879999997</v>
      </c>
      <c r="AG555" s="7" t="str">
        <f t="shared" si="251"/>
        <v/>
      </c>
      <c r="AH555" s="12">
        <f t="shared" si="245"/>
        <v>52.360000999999997</v>
      </c>
      <c r="AI555" s="13" t="str">
        <f t="shared" si="239"/>
        <v/>
      </c>
      <c r="AK555" s="12">
        <f t="shared" si="252"/>
        <v>2.2000003600000113</v>
      </c>
      <c r="AL555" s="12">
        <f t="shared" si="253"/>
        <v>-2.1692004800000007</v>
      </c>
      <c r="AM555" s="7" t="str">
        <f t="shared" si="254"/>
        <v/>
      </c>
      <c r="AN555" s="7" t="str">
        <f t="shared" si="255"/>
        <v/>
      </c>
      <c r="AO555" s="12">
        <f t="shared" si="233"/>
        <v>2.0152332548073559</v>
      </c>
      <c r="AP555" s="12">
        <f t="shared" si="234"/>
        <v>-2.0129447685197874</v>
      </c>
      <c r="AQ555" s="7" t="str">
        <f t="shared" si="256"/>
        <v/>
      </c>
      <c r="AR555" s="7" t="str">
        <f t="shared" si="257"/>
        <v/>
      </c>
      <c r="AS555" s="12">
        <f t="shared" si="235"/>
        <v>1.8788005200000057</v>
      </c>
      <c r="AT555" s="12">
        <f t="shared" si="236"/>
        <v>-2.3600003600000079</v>
      </c>
      <c r="AU555" s="7" t="str">
        <f t="shared" si="258"/>
        <v/>
      </c>
      <c r="AV555" s="7" t="str">
        <f t="shared" si="259"/>
        <v/>
      </c>
    </row>
    <row r="556" spans="12:48" x14ac:dyDescent="0.25">
      <c r="L556" s="11">
        <v>43546</v>
      </c>
      <c r="M556" s="7">
        <v>59.869999</v>
      </c>
      <c r="N556" s="7">
        <v>60.07</v>
      </c>
      <c r="O556" s="7">
        <v>58.279998999999997</v>
      </c>
      <c r="P556" s="7">
        <v>59.040000999999997</v>
      </c>
      <c r="Q556" s="7">
        <v>655380</v>
      </c>
      <c r="R556" s="12">
        <f t="shared" si="240"/>
        <v>59.040000999999997</v>
      </c>
      <c r="S556" s="12">
        <v>58.704775344666551</v>
      </c>
      <c r="T556" s="12">
        <v>58.040000999999997</v>
      </c>
      <c r="U556" s="12">
        <f t="shared" si="232"/>
        <v>59.394000400000003</v>
      </c>
      <c r="V556" s="12">
        <f t="shared" si="247"/>
        <v>57.275199880000002</v>
      </c>
      <c r="W556" s="7" t="str">
        <f t="shared" si="241"/>
        <v/>
      </c>
      <c r="X556" s="12">
        <f t="shared" si="248"/>
        <v>55.59</v>
      </c>
      <c r="Y556" s="13" t="str">
        <f t="shared" si="237"/>
        <v/>
      </c>
      <c r="Z556" s="12">
        <f t="shared" si="242"/>
        <v>59.033680349743875</v>
      </c>
      <c r="AA556" s="12">
        <f t="shared" si="249"/>
        <v>57.27866773836314</v>
      </c>
      <c r="AB556" s="7" t="str">
        <f t="shared" si="250"/>
        <v/>
      </c>
      <c r="AC556" s="12">
        <f t="shared" si="244"/>
        <v>52.59</v>
      </c>
      <c r="AD556" s="13" t="str">
        <f t="shared" si="238"/>
        <v/>
      </c>
      <c r="AE556" s="12">
        <f t="shared" si="243"/>
        <v>58.940000399999995</v>
      </c>
      <c r="AF556" s="12">
        <f t="shared" si="246"/>
        <v>57.564399880000003</v>
      </c>
      <c r="AG556" s="7" t="str">
        <f t="shared" si="251"/>
        <v/>
      </c>
      <c r="AH556" s="12">
        <f t="shared" si="245"/>
        <v>52.360000999999997</v>
      </c>
      <c r="AI556" s="13" t="str">
        <f t="shared" si="239"/>
        <v/>
      </c>
      <c r="AK556" s="12">
        <f t="shared" si="252"/>
        <v>2.1188005200000006</v>
      </c>
      <c r="AL556" s="12">
        <f t="shared" si="253"/>
        <v>-2.2000003600000113</v>
      </c>
      <c r="AM556" s="7" t="str">
        <f t="shared" si="254"/>
        <v/>
      </c>
      <c r="AN556" s="7" t="str">
        <f t="shared" si="255"/>
        <v/>
      </c>
      <c r="AO556" s="12">
        <f t="shared" si="233"/>
        <v>1.7550126113807352</v>
      </c>
      <c r="AP556" s="12">
        <f t="shared" si="234"/>
        <v>-2.0152332548073559</v>
      </c>
      <c r="AQ556" s="7" t="str">
        <f t="shared" si="256"/>
        <v/>
      </c>
      <c r="AR556" s="7" t="str">
        <f t="shared" si="257"/>
        <v/>
      </c>
      <c r="AS556" s="12">
        <f t="shared" si="235"/>
        <v>1.3756005199999919</v>
      </c>
      <c r="AT556" s="12">
        <f t="shared" si="236"/>
        <v>-1.8788005200000057</v>
      </c>
      <c r="AU556" s="7" t="str">
        <f t="shared" si="258"/>
        <v/>
      </c>
      <c r="AV556" s="7" t="str">
        <f t="shared" si="259"/>
        <v/>
      </c>
    </row>
    <row r="557" spans="12:48" x14ac:dyDescent="0.25">
      <c r="L557" s="11">
        <v>43549</v>
      </c>
      <c r="M557" s="7">
        <v>58.98</v>
      </c>
      <c r="N557" s="7">
        <v>59.349997999999999</v>
      </c>
      <c r="O557" s="7">
        <v>58.169998</v>
      </c>
      <c r="P557" s="7">
        <v>58.82</v>
      </c>
      <c r="Q557" s="7">
        <v>738840</v>
      </c>
      <c r="R557" s="12">
        <f t="shared" si="240"/>
        <v>58.82</v>
      </c>
      <c r="S557" s="12">
        <v>58.601948888201321</v>
      </c>
      <c r="T557" s="12">
        <v>57.82</v>
      </c>
      <c r="U557" s="12">
        <f t="shared" si="232"/>
        <v>59.340000399999994</v>
      </c>
      <c r="V557" s="12">
        <f t="shared" si="247"/>
        <v>57.40439988</v>
      </c>
      <c r="W557" s="7" t="str">
        <f t="shared" si="241"/>
        <v/>
      </c>
      <c r="X557" s="12">
        <f t="shared" si="248"/>
        <v>55.59</v>
      </c>
      <c r="Y557" s="13" t="str">
        <f t="shared" si="237"/>
        <v/>
      </c>
      <c r="Z557" s="12">
        <f t="shared" si="242"/>
        <v>59.438643880431115</v>
      </c>
      <c r="AA557" s="12">
        <f t="shared" si="249"/>
        <v>57.395911627379562</v>
      </c>
      <c r="AB557" s="7" t="str">
        <f t="shared" si="250"/>
        <v/>
      </c>
      <c r="AC557" s="12">
        <f t="shared" si="244"/>
        <v>52.59</v>
      </c>
      <c r="AD557" s="13" t="str">
        <f t="shared" si="238"/>
        <v/>
      </c>
      <c r="AE557" s="12">
        <f t="shared" si="243"/>
        <v>59.122000400000005</v>
      </c>
      <c r="AF557" s="12">
        <f t="shared" si="246"/>
        <v>57.718399840000004</v>
      </c>
      <c r="AG557" s="7" t="str">
        <f t="shared" si="251"/>
        <v/>
      </c>
      <c r="AH557" s="12">
        <f t="shared" si="245"/>
        <v>52.360000999999997</v>
      </c>
      <c r="AI557" s="13" t="str">
        <f t="shared" si="239"/>
        <v/>
      </c>
      <c r="AK557" s="12">
        <f t="shared" si="252"/>
        <v>1.9356005199999942</v>
      </c>
      <c r="AL557" s="12">
        <f t="shared" si="253"/>
        <v>-2.1188005200000006</v>
      </c>
      <c r="AM557" s="7" t="str">
        <f t="shared" si="254"/>
        <v/>
      </c>
      <c r="AN557" s="7" t="str">
        <f t="shared" si="255"/>
        <v/>
      </c>
      <c r="AO557" s="12">
        <f t="shared" si="233"/>
        <v>2.0427322530515539</v>
      </c>
      <c r="AP557" s="12">
        <f t="shared" si="234"/>
        <v>-1.7550126113807352</v>
      </c>
      <c r="AQ557" s="7" t="str">
        <f t="shared" si="256"/>
        <v/>
      </c>
      <c r="AR557" s="7" t="str">
        <f t="shared" si="257"/>
        <v/>
      </c>
      <c r="AS557" s="12">
        <f t="shared" si="235"/>
        <v>1.403600560000001</v>
      </c>
      <c r="AT557" s="12">
        <f t="shared" si="236"/>
        <v>-1.3756005199999919</v>
      </c>
      <c r="AU557" s="7" t="str">
        <f t="shared" si="258"/>
        <v/>
      </c>
      <c r="AV557" s="7" t="str">
        <f t="shared" si="259"/>
        <v/>
      </c>
    </row>
    <row r="558" spans="12:48" x14ac:dyDescent="0.25">
      <c r="L558" s="11">
        <v>43550</v>
      </c>
      <c r="M558" s="7">
        <v>59.119999</v>
      </c>
      <c r="N558" s="7">
        <v>60.380001</v>
      </c>
      <c r="O558" s="7">
        <v>59.040000999999997</v>
      </c>
      <c r="P558" s="7">
        <v>59.939999</v>
      </c>
      <c r="Q558" s="7">
        <v>705399</v>
      </c>
      <c r="R558" s="12">
        <f t="shared" si="240"/>
        <v>59.939999</v>
      </c>
      <c r="S558" s="12">
        <v>60.133956367142446</v>
      </c>
      <c r="T558" s="12">
        <v>59.939999</v>
      </c>
      <c r="U558" s="12">
        <f t="shared" si="232"/>
        <v>59.522000400000003</v>
      </c>
      <c r="V558" s="12">
        <f t="shared" si="247"/>
        <v>57.55839984</v>
      </c>
      <c r="W558" s="7" t="str">
        <f t="shared" si="241"/>
        <v/>
      </c>
      <c r="X558" s="12">
        <f t="shared" si="248"/>
        <v>55.59</v>
      </c>
      <c r="Y558" s="13" t="str">
        <f t="shared" si="237"/>
        <v/>
      </c>
      <c r="Z558" s="12">
        <f t="shared" si="242"/>
        <v>59.59329805378303</v>
      </c>
      <c r="AA558" s="12">
        <f t="shared" si="249"/>
        <v>57.59185817972044</v>
      </c>
      <c r="AB558" s="7" t="str">
        <f t="shared" si="250"/>
        <v/>
      </c>
      <c r="AC558" s="12">
        <f t="shared" si="244"/>
        <v>52.59</v>
      </c>
      <c r="AD558" s="13" t="str">
        <f t="shared" si="238"/>
        <v/>
      </c>
      <c r="AE558" s="12">
        <f t="shared" si="243"/>
        <v>59.037999999999997</v>
      </c>
      <c r="AF558" s="12">
        <f t="shared" si="246"/>
        <v>57.73799992</v>
      </c>
      <c r="AG558" s="7" t="str">
        <f t="shared" si="251"/>
        <v/>
      </c>
      <c r="AH558" s="12">
        <f t="shared" si="245"/>
        <v>52.360000999999997</v>
      </c>
      <c r="AI558" s="13" t="str">
        <f t="shared" si="239"/>
        <v/>
      </c>
      <c r="AK558" s="12">
        <f t="shared" si="252"/>
        <v>1.9636005600000033</v>
      </c>
      <c r="AL558" s="12">
        <f t="shared" si="253"/>
        <v>-1.9356005199999942</v>
      </c>
      <c r="AM558" s="7" t="str">
        <f t="shared" si="254"/>
        <v/>
      </c>
      <c r="AN558" s="7" t="str">
        <f t="shared" si="255"/>
        <v/>
      </c>
      <c r="AO558" s="12">
        <f t="shared" si="233"/>
        <v>2.0014398740625907</v>
      </c>
      <c r="AP558" s="12">
        <f t="shared" si="234"/>
        <v>-2.0427322530515539</v>
      </c>
      <c r="AQ558" s="7" t="str">
        <f t="shared" si="256"/>
        <v/>
      </c>
      <c r="AR558" s="7" t="str">
        <f t="shared" si="257"/>
        <v/>
      </c>
      <c r="AS558" s="12">
        <f t="shared" si="235"/>
        <v>1.3000000799999967</v>
      </c>
      <c r="AT558" s="12">
        <f t="shared" si="236"/>
        <v>-1.403600560000001</v>
      </c>
      <c r="AU558" s="7" t="str">
        <f t="shared" si="258"/>
        <v/>
      </c>
      <c r="AV558" s="7" t="str">
        <f t="shared" si="259"/>
        <v/>
      </c>
    </row>
    <row r="559" spans="12:48" x14ac:dyDescent="0.25">
      <c r="L559" s="11">
        <v>43551</v>
      </c>
      <c r="M559" s="7">
        <v>60.029998999999997</v>
      </c>
      <c r="N559" s="7">
        <v>60.220001000000003</v>
      </c>
      <c r="O559" s="7">
        <v>58.810001</v>
      </c>
      <c r="P559" s="7">
        <v>59.41</v>
      </c>
      <c r="Q559" s="7">
        <v>685988</v>
      </c>
      <c r="R559" s="12">
        <f t="shared" si="240"/>
        <v>59.41</v>
      </c>
      <c r="S559" s="12">
        <v>60.848590895329131</v>
      </c>
      <c r="T559" s="12">
        <v>58.41</v>
      </c>
      <c r="U559" s="12">
        <f t="shared" si="232"/>
        <v>59.438000000000002</v>
      </c>
      <c r="V559" s="12">
        <f t="shared" si="247"/>
        <v>57.657999920000002</v>
      </c>
      <c r="W559" s="7" t="str">
        <f t="shared" si="241"/>
        <v/>
      </c>
      <c r="X559" s="12">
        <f t="shared" si="248"/>
        <v>55.59</v>
      </c>
      <c r="Y559" s="13" t="str">
        <f t="shared" si="237"/>
        <v/>
      </c>
      <c r="Z559" s="12">
        <f t="shared" si="242"/>
        <v>59.334909415636254</v>
      </c>
      <c r="AA559" s="12">
        <f t="shared" si="249"/>
        <v>57.676966310657306</v>
      </c>
      <c r="AB559" s="7" t="str">
        <f t="shared" si="250"/>
        <v/>
      </c>
      <c r="AC559" s="12">
        <f t="shared" si="244"/>
        <v>52.59</v>
      </c>
      <c r="AD559" s="13" t="str">
        <f t="shared" si="238"/>
        <v/>
      </c>
      <c r="AE559" s="12">
        <f t="shared" si="243"/>
        <v>58.901999799999999</v>
      </c>
      <c r="AF559" s="12">
        <f t="shared" si="246"/>
        <v>57.831599920000009</v>
      </c>
      <c r="AG559" s="7" t="str">
        <f t="shared" si="251"/>
        <v/>
      </c>
      <c r="AH559" s="12">
        <f t="shared" si="245"/>
        <v>52.360000999999997</v>
      </c>
      <c r="AI559" s="13" t="str">
        <f t="shared" si="239"/>
        <v/>
      </c>
      <c r="AK559" s="12">
        <f t="shared" si="252"/>
        <v>1.7800000800000007</v>
      </c>
      <c r="AL559" s="12">
        <f t="shared" si="253"/>
        <v>-1.9636005600000033</v>
      </c>
      <c r="AM559" s="7" t="str">
        <f t="shared" si="254"/>
        <v/>
      </c>
      <c r="AN559" s="7" t="str">
        <f t="shared" si="255"/>
        <v/>
      </c>
      <c r="AO559" s="12">
        <f t="shared" si="233"/>
        <v>1.6579431049789477</v>
      </c>
      <c r="AP559" s="12">
        <f t="shared" si="234"/>
        <v>-2.0014398740625907</v>
      </c>
      <c r="AQ559" s="7" t="str">
        <f t="shared" si="256"/>
        <v/>
      </c>
      <c r="AR559" s="7" t="str">
        <f t="shared" si="257"/>
        <v/>
      </c>
      <c r="AS559" s="12">
        <f t="shared" si="235"/>
        <v>1.0703998799999894</v>
      </c>
      <c r="AT559" s="12">
        <f t="shared" si="236"/>
        <v>-1.3000000799999967</v>
      </c>
      <c r="AU559" s="7" t="str">
        <f t="shared" si="258"/>
        <v/>
      </c>
      <c r="AV559" s="7" t="str">
        <f t="shared" si="259"/>
        <v/>
      </c>
    </row>
    <row r="560" spans="12:48" x14ac:dyDescent="0.25">
      <c r="L560" s="11">
        <v>43552</v>
      </c>
      <c r="M560" s="7">
        <v>59.400002000000001</v>
      </c>
      <c r="N560" s="7">
        <v>59.560001</v>
      </c>
      <c r="O560" s="7">
        <v>58.200001</v>
      </c>
      <c r="P560" s="7">
        <v>59.299999</v>
      </c>
      <c r="Q560" s="7">
        <v>732150</v>
      </c>
      <c r="R560" s="12">
        <f t="shared" si="240"/>
        <v>59.299999</v>
      </c>
      <c r="S560" s="12">
        <v>58.385275582841807</v>
      </c>
      <c r="T560" s="12">
        <v>60.299999</v>
      </c>
      <c r="U560" s="12">
        <f t="shared" ref="U560:U623" si="260">AVERAGE(P556:P560)</f>
        <v>59.301999799999997</v>
      </c>
      <c r="V560" s="12">
        <f t="shared" si="247"/>
        <v>57.751599920000011</v>
      </c>
      <c r="W560" s="7" t="str">
        <f t="shared" si="241"/>
        <v/>
      </c>
      <c r="X560" s="12">
        <f t="shared" si="248"/>
        <v>55.59</v>
      </c>
      <c r="Y560" s="13" t="str">
        <f t="shared" si="237"/>
        <v/>
      </c>
      <c r="Z560" s="12">
        <f t="shared" si="242"/>
        <v>59.582234089311306</v>
      </c>
      <c r="AA560" s="12">
        <f t="shared" si="249"/>
        <v>57.729089794019529</v>
      </c>
      <c r="AB560" s="7" t="str">
        <f t="shared" si="250"/>
        <v/>
      </c>
      <c r="AC560" s="12">
        <f t="shared" si="244"/>
        <v>52.59</v>
      </c>
      <c r="AD560" s="13" t="str">
        <f t="shared" si="238"/>
        <v/>
      </c>
      <c r="AE560" s="12">
        <f t="shared" si="243"/>
        <v>59.521999399999991</v>
      </c>
      <c r="AF560" s="12">
        <f t="shared" si="246"/>
        <v>57.946799960000007</v>
      </c>
      <c r="AG560" s="7" t="str">
        <f t="shared" si="251"/>
        <v/>
      </c>
      <c r="AH560" s="12">
        <f t="shared" si="245"/>
        <v>52.360000999999997</v>
      </c>
      <c r="AI560" s="13" t="str">
        <f t="shared" si="239"/>
        <v/>
      </c>
      <c r="AK560" s="12">
        <f t="shared" si="252"/>
        <v>1.5503998799999863</v>
      </c>
      <c r="AL560" s="12">
        <f t="shared" si="253"/>
        <v>-1.7800000800000007</v>
      </c>
      <c r="AM560" s="7" t="str">
        <f t="shared" si="254"/>
        <v/>
      </c>
      <c r="AN560" s="7" t="str">
        <f t="shared" si="255"/>
        <v/>
      </c>
      <c r="AO560" s="12">
        <f t="shared" ref="AO560:AO623" si="261">Z560-AA560</f>
        <v>1.8531442952917772</v>
      </c>
      <c r="AP560" s="12">
        <f t="shared" ref="AP560:AP623" si="262">AA559-Z559</f>
        <v>-1.6579431049789477</v>
      </c>
      <c r="AQ560" s="7" t="str">
        <f t="shared" si="256"/>
        <v/>
      </c>
      <c r="AR560" s="7" t="str">
        <f t="shared" si="257"/>
        <v/>
      </c>
      <c r="AS560" s="12">
        <f t="shared" ref="AS560:AS623" si="263">AE560-AF560</f>
        <v>1.5751994399999845</v>
      </c>
      <c r="AT560" s="12">
        <f t="shared" ref="AT560:AT623" si="264">AF559-AE559</f>
        <v>-1.0703998799999894</v>
      </c>
      <c r="AU560" s="7" t="str">
        <f t="shared" si="258"/>
        <v/>
      </c>
      <c r="AV560" s="7" t="str">
        <f t="shared" si="259"/>
        <v/>
      </c>
    </row>
    <row r="561" spans="12:48" x14ac:dyDescent="0.25">
      <c r="L561" s="11">
        <v>43553</v>
      </c>
      <c r="M561" s="7">
        <v>59.529998999999997</v>
      </c>
      <c r="N561" s="7">
        <v>60.73</v>
      </c>
      <c r="O561" s="7">
        <v>59.41</v>
      </c>
      <c r="P561" s="7">
        <v>60.139999000000003</v>
      </c>
      <c r="Q561" s="7">
        <v>712209</v>
      </c>
      <c r="R561" s="12">
        <f t="shared" si="240"/>
        <v>60.139999000000003</v>
      </c>
      <c r="S561" s="12">
        <v>59.941398713041842</v>
      </c>
      <c r="T561" s="12">
        <v>61.139999000000003</v>
      </c>
      <c r="U561" s="12">
        <f t="shared" si="260"/>
        <v>59.521999399999991</v>
      </c>
      <c r="V561" s="12">
        <f t="shared" si="247"/>
        <v>57.866799960000009</v>
      </c>
      <c r="W561" s="7" t="str">
        <f t="shared" si="241"/>
        <v/>
      </c>
      <c r="X561" s="12">
        <f t="shared" si="248"/>
        <v>55.59</v>
      </c>
      <c r="Y561" s="13" t="str">
        <f t="shared" ref="Y561:Y624" si="265">IF(W560="SELL",X561/X560-1,IF(W560="BUY",1-X561/X560,""))</f>
        <v/>
      </c>
      <c r="Z561" s="12">
        <f t="shared" si="242"/>
        <v>60.405834376572969</v>
      </c>
      <c r="AA561" s="12">
        <f t="shared" si="249"/>
        <v>58.027704110789045</v>
      </c>
      <c r="AB561" s="7" t="str">
        <f t="shared" si="250"/>
        <v/>
      </c>
      <c r="AC561" s="12">
        <f t="shared" si="244"/>
        <v>52.59</v>
      </c>
      <c r="AD561" s="13" t="str">
        <f t="shared" ref="AD561:AD624" si="266">IF(AB560="SELL",AC561/AC560-1,IF(AB560="BUY",1-AC561/AC560,""))</f>
        <v/>
      </c>
      <c r="AE561" s="12">
        <f t="shared" si="243"/>
        <v>60.275999400000003</v>
      </c>
      <c r="AF561" s="12">
        <f t="shared" si="246"/>
        <v>58.151199960000007</v>
      </c>
      <c r="AG561" s="7" t="str">
        <f t="shared" si="251"/>
        <v/>
      </c>
      <c r="AH561" s="12">
        <f t="shared" si="245"/>
        <v>52.360000999999997</v>
      </c>
      <c r="AI561" s="13" t="str">
        <f t="shared" si="239"/>
        <v/>
      </c>
      <c r="AK561" s="12">
        <f t="shared" si="252"/>
        <v>1.6551994399999828</v>
      </c>
      <c r="AL561" s="12">
        <f t="shared" si="253"/>
        <v>-1.5503998799999863</v>
      </c>
      <c r="AM561" s="7" t="str">
        <f t="shared" si="254"/>
        <v/>
      </c>
      <c r="AN561" s="7" t="str">
        <f t="shared" si="255"/>
        <v/>
      </c>
      <c r="AO561" s="12">
        <f t="shared" si="261"/>
        <v>2.3781302657839234</v>
      </c>
      <c r="AP561" s="12">
        <f t="shared" si="262"/>
        <v>-1.8531442952917772</v>
      </c>
      <c r="AQ561" s="7" t="str">
        <f t="shared" si="256"/>
        <v/>
      </c>
      <c r="AR561" s="7" t="str">
        <f t="shared" si="257"/>
        <v/>
      </c>
      <c r="AS561" s="12">
        <f t="shared" si="263"/>
        <v>2.1247994399999968</v>
      </c>
      <c r="AT561" s="12">
        <f t="shared" si="264"/>
        <v>-1.5751994399999845</v>
      </c>
      <c r="AU561" s="7" t="str">
        <f t="shared" si="258"/>
        <v/>
      </c>
      <c r="AV561" s="7" t="str">
        <f t="shared" si="259"/>
        <v/>
      </c>
    </row>
    <row r="562" spans="12:48" x14ac:dyDescent="0.25">
      <c r="L562" s="11">
        <v>43556</v>
      </c>
      <c r="M562" s="7">
        <v>60.240001999999997</v>
      </c>
      <c r="N562" s="7">
        <v>61.799999</v>
      </c>
      <c r="O562" s="7">
        <v>60.130001</v>
      </c>
      <c r="P562" s="7">
        <v>61.59</v>
      </c>
      <c r="Q562" s="7">
        <v>705559</v>
      </c>
      <c r="R562" s="12">
        <f t="shared" si="240"/>
        <v>61.59</v>
      </c>
      <c r="S562" s="12">
        <v>62.719950324509597</v>
      </c>
      <c r="T562" s="12">
        <v>61.59</v>
      </c>
      <c r="U562" s="12">
        <f t="shared" si="260"/>
        <v>60.075999400000001</v>
      </c>
      <c r="V562" s="12">
        <f t="shared" si="247"/>
        <v>58.11119996</v>
      </c>
      <c r="W562" s="7" t="str">
        <f t="shared" si="241"/>
        <v/>
      </c>
      <c r="X562" s="12">
        <f t="shared" si="248"/>
        <v>55.59</v>
      </c>
      <c r="Y562" s="13" t="str">
        <f t="shared" si="265"/>
        <v/>
      </c>
      <c r="Z562" s="12">
        <f t="shared" si="242"/>
        <v>61.000384112429245</v>
      </c>
      <c r="AA562" s="12">
        <f t="shared" si="249"/>
        <v>58.307832158755907</v>
      </c>
      <c r="AB562" s="7" t="str">
        <f t="shared" si="250"/>
        <v/>
      </c>
      <c r="AC562" s="12">
        <f t="shared" si="244"/>
        <v>52.59</v>
      </c>
      <c r="AD562" s="13" t="str">
        <f t="shared" si="266"/>
        <v/>
      </c>
      <c r="AE562" s="12">
        <f t="shared" si="243"/>
        <v>60.803999999999995</v>
      </c>
      <c r="AF562" s="12">
        <f t="shared" si="246"/>
        <v>58.394400040000001</v>
      </c>
      <c r="AG562" s="7" t="str">
        <f t="shared" si="251"/>
        <v/>
      </c>
      <c r="AH562" s="12">
        <f t="shared" si="245"/>
        <v>52.360000999999997</v>
      </c>
      <c r="AI562" s="13" t="str">
        <f t="shared" si="239"/>
        <v/>
      </c>
      <c r="AK562" s="12">
        <f t="shared" si="252"/>
        <v>1.9647994400000002</v>
      </c>
      <c r="AL562" s="12">
        <f t="shared" si="253"/>
        <v>-1.6551994399999828</v>
      </c>
      <c r="AM562" s="7" t="str">
        <f t="shared" si="254"/>
        <v/>
      </c>
      <c r="AN562" s="7" t="str">
        <f t="shared" si="255"/>
        <v/>
      </c>
      <c r="AO562" s="12">
        <f t="shared" si="261"/>
        <v>2.6925519536733376</v>
      </c>
      <c r="AP562" s="12">
        <f t="shared" si="262"/>
        <v>-2.3781302657839234</v>
      </c>
      <c r="AQ562" s="7" t="str">
        <f t="shared" si="256"/>
        <v/>
      </c>
      <c r="AR562" s="7" t="str">
        <f t="shared" si="257"/>
        <v/>
      </c>
      <c r="AS562" s="12">
        <f t="shared" si="263"/>
        <v>2.4095999599999942</v>
      </c>
      <c r="AT562" s="12">
        <f t="shared" si="264"/>
        <v>-2.1247994399999968</v>
      </c>
      <c r="AU562" s="7" t="str">
        <f t="shared" si="258"/>
        <v/>
      </c>
      <c r="AV562" s="7" t="str">
        <f t="shared" si="259"/>
        <v/>
      </c>
    </row>
    <row r="563" spans="12:48" x14ac:dyDescent="0.25">
      <c r="L563" s="11">
        <v>43557</v>
      </c>
      <c r="M563" s="7">
        <v>61.810001</v>
      </c>
      <c r="N563" s="7">
        <v>62.75</v>
      </c>
      <c r="O563" s="7">
        <v>61.599997999999999</v>
      </c>
      <c r="P563" s="7">
        <v>62.580002</v>
      </c>
      <c r="Q563" s="7">
        <v>670808</v>
      </c>
      <c r="R563" s="12">
        <f t="shared" si="240"/>
        <v>62.580002</v>
      </c>
      <c r="S563" s="12">
        <v>63.106705046423848</v>
      </c>
      <c r="T563" s="12">
        <v>62.580002</v>
      </c>
      <c r="U563" s="12">
        <f t="shared" si="260"/>
        <v>60.603999999999999</v>
      </c>
      <c r="V563" s="12">
        <f t="shared" si="247"/>
        <v>58.394400040000001</v>
      </c>
      <c r="W563" s="7" t="str">
        <f t="shared" si="241"/>
        <v/>
      </c>
      <c r="X563" s="12">
        <f t="shared" si="248"/>
        <v>55.59</v>
      </c>
      <c r="Y563" s="13" t="str">
        <f t="shared" si="265"/>
        <v/>
      </c>
      <c r="Z563" s="12">
        <f t="shared" si="242"/>
        <v>61.229402582143656</v>
      </c>
      <c r="AA563" s="12">
        <f t="shared" si="249"/>
        <v>58.498968252271595</v>
      </c>
      <c r="AB563" s="7" t="str">
        <f t="shared" si="250"/>
        <v/>
      </c>
      <c r="AC563" s="12">
        <f t="shared" si="244"/>
        <v>52.59</v>
      </c>
      <c r="AD563" s="13" t="str">
        <f t="shared" si="266"/>
        <v/>
      </c>
      <c r="AE563" s="12">
        <f t="shared" si="243"/>
        <v>61.813999799999998</v>
      </c>
      <c r="AF563" s="12">
        <f t="shared" si="246"/>
        <v>58.695200040000003</v>
      </c>
      <c r="AG563" s="7" t="str">
        <f t="shared" si="251"/>
        <v/>
      </c>
      <c r="AH563" s="12">
        <f t="shared" si="245"/>
        <v>52.360000999999997</v>
      </c>
      <c r="AI563" s="13" t="str">
        <f t="shared" si="239"/>
        <v/>
      </c>
      <c r="AK563" s="12">
        <f t="shared" si="252"/>
        <v>2.2095999599999985</v>
      </c>
      <c r="AL563" s="12">
        <f t="shared" si="253"/>
        <v>-1.9647994400000002</v>
      </c>
      <c r="AM563" s="7" t="str">
        <f t="shared" si="254"/>
        <v/>
      </c>
      <c r="AN563" s="7" t="str">
        <f t="shared" si="255"/>
        <v/>
      </c>
      <c r="AO563" s="12">
        <f t="shared" si="261"/>
        <v>2.730434329872061</v>
      </c>
      <c r="AP563" s="12">
        <f t="shared" si="262"/>
        <v>-2.6925519536733376</v>
      </c>
      <c r="AQ563" s="7" t="str">
        <f t="shared" si="256"/>
        <v/>
      </c>
      <c r="AR563" s="7" t="str">
        <f t="shared" si="257"/>
        <v/>
      </c>
      <c r="AS563" s="12">
        <f t="shared" si="263"/>
        <v>3.1187997599999946</v>
      </c>
      <c r="AT563" s="12">
        <f t="shared" si="264"/>
        <v>-2.4095999599999942</v>
      </c>
      <c r="AU563" s="7" t="str">
        <f t="shared" si="258"/>
        <v/>
      </c>
      <c r="AV563" s="7" t="str">
        <f t="shared" si="259"/>
        <v/>
      </c>
    </row>
    <row r="564" spans="12:48" x14ac:dyDescent="0.25">
      <c r="L564" s="11">
        <v>43558</v>
      </c>
      <c r="M564" s="7">
        <v>62.639999000000003</v>
      </c>
      <c r="N564" s="7">
        <v>62.990001999999997</v>
      </c>
      <c r="O564" s="7">
        <v>62.049999</v>
      </c>
      <c r="P564" s="7">
        <v>62.459999000000003</v>
      </c>
      <c r="Q564" s="7">
        <v>793227</v>
      </c>
      <c r="R564" s="12">
        <f t="shared" si="240"/>
        <v>62.459999000000003</v>
      </c>
      <c r="S564" s="12">
        <v>61.993683243901174</v>
      </c>
      <c r="T564" s="12">
        <v>63.459999000000003</v>
      </c>
      <c r="U564" s="12">
        <f t="shared" si="260"/>
        <v>61.213999799999996</v>
      </c>
      <c r="V564" s="12">
        <f t="shared" si="247"/>
        <v>58.615200039999998</v>
      </c>
      <c r="W564" s="7" t="str">
        <f t="shared" si="241"/>
        <v/>
      </c>
      <c r="X564" s="12">
        <f t="shared" si="248"/>
        <v>55.59</v>
      </c>
      <c r="Y564" s="13" t="str">
        <f t="shared" si="265"/>
        <v/>
      </c>
      <c r="Z564" s="12">
        <f t="shared" si="242"/>
        <v>62.127028106521415</v>
      </c>
      <c r="AA564" s="12">
        <f t="shared" si="249"/>
        <v>58.735080583824754</v>
      </c>
      <c r="AB564" s="7" t="str">
        <f t="shared" si="250"/>
        <v/>
      </c>
      <c r="AC564" s="12">
        <f t="shared" si="244"/>
        <v>52.59</v>
      </c>
      <c r="AD564" s="13" t="str">
        <f t="shared" si="266"/>
        <v/>
      </c>
      <c r="AE564" s="12">
        <f t="shared" si="243"/>
        <v>61.973999599999999</v>
      </c>
      <c r="AF564" s="12">
        <f t="shared" si="246"/>
        <v>58.850399919999994</v>
      </c>
      <c r="AG564" s="7" t="str">
        <f t="shared" si="251"/>
        <v/>
      </c>
      <c r="AH564" s="12">
        <f t="shared" si="245"/>
        <v>52.360000999999997</v>
      </c>
      <c r="AI564" s="13" t="str">
        <f t="shared" si="239"/>
        <v/>
      </c>
      <c r="AK564" s="12">
        <f t="shared" si="252"/>
        <v>2.5987997599999986</v>
      </c>
      <c r="AL564" s="12">
        <f t="shared" si="253"/>
        <v>-2.2095999599999985</v>
      </c>
      <c r="AM564" s="7" t="str">
        <f t="shared" si="254"/>
        <v/>
      </c>
      <c r="AN564" s="7" t="str">
        <f t="shared" si="255"/>
        <v/>
      </c>
      <c r="AO564" s="12">
        <f t="shared" si="261"/>
        <v>3.3919475226966611</v>
      </c>
      <c r="AP564" s="12">
        <f t="shared" si="262"/>
        <v>-2.730434329872061</v>
      </c>
      <c r="AQ564" s="7" t="str">
        <f t="shared" si="256"/>
        <v/>
      </c>
      <c r="AR564" s="7" t="str">
        <f t="shared" si="257"/>
        <v/>
      </c>
      <c r="AS564" s="12">
        <f t="shared" si="263"/>
        <v>3.1235996800000052</v>
      </c>
      <c r="AT564" s="12">
        <f t="shared" si="264"/>
        <v>-3.1187997599999946</v>
      </c>
      <c r="AU564" s="7" t="str">
        <f t="shared" si="258"/>
        <v/>
      </c>
      <c r="AV564" s="7" t="str">
        <f t="shared" si="259"/>
        <v/>
      </c>
    </row>
    <row r="565" spans="12:48" x14ac:dyDescent="0.25">
      <c r="L565" s="11">
        <v>43559</v>
      </c>
      <c r="M565" s="7">
        <v>62.5</v>
      </c>
      <c r="N565" s="7">
        <v>62.77</v>
      </c>
      <c r="O565" s="7">
        <v>61.889999000000003</v>
      </c>
      <c r="P565" s="7">
        <v>62.099997999999999</v>
      </c>
      <c r="Q565" s="7">
        <v>799672</v>
      </c>
      <c r="R565" s="12">
        <f t="shared" si="240"/>
        <v>62.099997999999999</v>
      </c>
      <c r="S565" s="12">
        <v>62.873403204730593</v>
      </c>
      <c r="T565" s="12">
        <v>61.099997999999999</v>
      </c>
      <c r="U565" s="12">
        <f t="shared" si="260"/>
        <v>61.773999600000003</v>
      </c>
      <c r="V565" s="12">
        <f t="shared" si="247"/>
        <v>58.810399919999988</v>
      </c>
      <c r="W565" s="7" t="str">
        <f t="shared" si="241"/>
        <v/>
      </c>
      <c r="X565" s="12">
        <f t="shared" si="248"/>
        <v>55.59</v>
      </c>
      <c r="Y565" s="13" t="str">
        <f t="shared" si="265"/>
        <v/>
      </c>
      <c r="Z565" s="12">
        <f t="shared" si="242"/>
        <v>62.814652231343963</v>
      </c>
      <c r="AA565" s="12">
        <f t="shared" si="249"/>
        <v>58.99989869164947</v>
      </c>
      <c r="AB565" s="7" t="str">
        <f t="shared" si="250"/>
        <v/>
      </c>
      <c r="AC565" s="12">
        <f t="shared" si="244"/>
        <v>52.59</v>
      </c>
      <c r="AD565" s="13" t="str">
        <f t="shared" si="266"/>
        <v/>
      </c>
      <c r="AE565" s="12">
        <f t="shared" si="243"/>
        <v>62.562000200000014</v>
      </c>
      <c r="AF565" s="12">
        <f t="shared" si="246"/>
        <v>59.141600039999993</v>
      </c>
      <c r="AG565" s="7" t="str">
        <f t="shared" si="251"/>
        <v/>
      </c>
      <c r="AH565" s="12">
        <f t="shared" si="245"/>
        <v>52.360000999999997</v>
      </c>
      <c r="AI565" s="13" t="str">
        <f t="shared" si="239"/>
        <v/>
      </c>
      <c r="AK565" s="12">
        <f t="shared" si="252"/>
        <v>2.9635996800000157</v>
      </c>
      <c r="AL565" s="12">
        <f t="shared" si="253"/>
        <v>-2.5987997599999986</v>
      </c>
      <c r="AM565" s="7" t="str">
        <f t="shared" si="254"/>
        <v/>
      </c>
      <c r="AN565" s="7" t="str">
        <f t="shared" si="255"/>
        <v/>
      </c>
      <c r="AO565" s="12">
        <f t="shared" si="261"/>
        <v>3.8147535396944932</v>
      </c>
      <c r="AP565" s="12">
        <f t="shared" si="262"/>
        <v>-3.3919475226966611</v>
      </c>
      <c r="AQ565" s="7" t="str">
        <f t="shared" si="256"/>
        <v/>
      </c>
      <c r="AR565" s="7" t="str">
        <f t="shared" si="257"/>
        <v/>
      </c>
      <c r="AS565" s="12">
        <f t="shared" si="263"/>
        <v>3.4204001600000211</v>
      </c>
      <c r="AT565" s="12">
        <f t="shared" si="264"/>
        <v>-3.1235996800000052</v>
      </c>
      <c r="AU565" s="7" t="str">
        <f t="shared" si="258"/>
        <v/>
      </c>
      <c r="AV565" s="7" t="str">
        <f t="shared" si="259"/>
        <v/>
      </c>
    </row>
    <row r="566" spans="12:48" x14ac:dyDescent="0.25">
      <c r="L566" s="11">
        <v>43560</v>
      </c>
      <c r="M566" s="7">
        <v>62.18</v>
      </c>
      <c r="N566" s="7">
        <v>63.34</v>
      </c>
      <c r="O566" s="7">
        <v>61.82</v>
      </c>
      <c r="P566" s="7">
        <v>63.080002</v>
      </c>
      <c r="Q566" s="7">
        <v>684973</v>
      </c>
      <c r="R566" s="12">
        <f t="shared" si="240"/>
        <v>63.080002</v>
      </c>
      <c r="S566" s="12">
        <v>63.379519337154576</v>
      </c>
      <c r="T566" s="12">
        <v>64.080002000000007</v>
      </c>
      <c r="U566" s="12">
        <f t="shared" si="260"/>
        <v>62.362000199999997</v>
      </c>
      <c r="V566" s="12">
        <f t="shared" si="247"/>
        <v>59.101600039999994</v>
      </c>
      <c r="W566" s="7" t="str">
        <f t="shared" si="241"/>
        <v/>
      </c>
      <c r="X566" s="12">
        <f t="shared" si="248"/>
        <v>55.59</v>
      </c>
      <c r="Y566" s="13" t="str">
        <f t="shared" si="265"/>
        <v/>
      </c>
      <c r="Z566" s="12">
        <f t="shared" si="242"/>
        <v>62.842879490347073</v>
      </c>
      <c r="AA566" s="12">
        <f t="shared" si="249"/>
        <v>59.298318651156812</v>
      </c>
      <c r="AB566" s="7" t="str">
        <f t="shared" si="250"/>
        <v/>
      </c>
      <c r="AC566" s="12">
        <f t="shared" si="244"/>
        <v>52.59</v>
      </c>
      <c r="AD566" s="13" t="str">
        <f t="shared" si="266"/>
        <v/>
      </c>
      <c r="AE566" s="12">
        <f t="shared" si="243"/>
        <v>63.324000599999998</v>
      </c>
      <c r="AF566" s="12">
        <f t="shared" si="246"/>
        <v>59.534000119999995</v>
      </c>
      <c r="AG566" s="7" t="str">
        <f t="shared" si="251"/>
        <v/>
      </c>
      <c r="AH566" s="12">
        <f t="shared" si="245"/>
        <v>52.360000999999997</v>
      </c>
      <c r="AI566" s="13" t="str">
        <f t="shared" si="239"/>
        <v/>
      </c>
      <c r="AK566" s="12">
        <f t="shared" si="252"/>
        <v>3.2604001600000032</v>
      </c>
      <c r="AL566" s="12">
        <f t="shared" si="253"/>
        <v>-2.9635996800000157</v>
      </c>
      <c r="AM566" s="7" t="str">
        <f t="shared" si="254"/>
        <v/>
      </c>
      <c r="AN566" s="7" t="str">
        <f t="shared" si="255"/>
        <v/>
      </c>
      <c r="AO566" s="12">
        <f t="shared" si="261"/>
        <v>3.544560839190261</v>
      </c>
      <c r="AP566" s="12">
        <f t="shared" si="262"/>
        <v>-3.8147535396944932</v>
      </c>
      <c r="AQ566" s="7" t="str">
        <f t="shared" si="256"/>
        <v/>
      </c>
      <c r="AR566" s="7" t="str">
        <f t="shared" si="257"/>
        <v/>
      </c>
      <c r="AS566" s="12">
        <f t="shared" si="263"/>
        <v>3.7900004800000033</v>
      </c>
      <c r="AT566" s="12">
        <f t="shared" si="264"/>
        <v>-3.4204001600000211</v>
      </c>
      <c r="AU566" s="7" t="str">
        <f t="shared" si="258"/>
        <v/>
      </c>
      <c r="AV566" s="7" t="str">
        <f t="shared" si="259"/>
        <v/>
      </c>
    </row>
    <row r="567" spans="12:48" x14ac:dyDescent="0.25">
      <c r="L567" s="11">
        <v>43563</v>
      </c>
      <c r="M567" s="7">
        <v>63.330002</v>
      </c>
      <c r="N567" s="7">
        <v>64.480002999999996</v>
      </c>
      <c r="O567" s="7">
        <v>63.130001</v>
      </c>
      <c r="P567" s="7">
        <v>64.400002000000001</v>
      </c>
      <c r="Q567" s="7">
        <v>686862</v>
      </c>
      <c r="R567" s="12">
        <f t="shared" si="240"/>
        <v>64.400002000000001</v>
      </c>
      <c r="S567" s="12">
        <v>62.86108661952516</v>
      </c>
      <c r="T567" s="12">
        <v>65.400002000000001</v>
      </c>
      <c r="U567" s="12">
        <f t="shared" si="260"/>
        <v>62.924000599999999</v>
      </c>
      <c r="V567" s="12">
        <f t="shared" si="247"/>
        <v>59.41400011999999</v>
      </c>
      <c r="W567" s="7" t="str">
        <f t="shared" si="241"/>
        <v/>
      </c>
      <c r="X567" s="12">
        <f t="shared" si="248"/>
        <v>55.59</v>
      </c>
      <c r="Y567" s="13" t="str">
        <f t="shared" si="265"/>
        <v/>
      </c>
      <c r="Z567" s="12">
        <f t="shared" si="242"/>
        <v>63.260934658038856</v>
      </c>
      <c r="AA567" s="12">
        <f t="shared" si="249"/>
        <v>59.606568549066168</v>
      </c>
      <c r="AB567" s="7" t="str">
        <f t="shared" si="250"/>
        <v/>
      </c>
      <c r="AC567" s="12">
        <f t="shared" si="244"/>
        <v>52.59</v>
      </c>
      <c r="AD567" s="13" t="str">
        <f t="shared" si="266"/>
        <v/>
      </c>
      <c r="AE567" s="12">
        <f t="shared" si="243"/>
        <v>63.604000200000009</v>
      </c>
      <c r="AF567" s="12">
        <f t="shared" si="246"/>
        <v>59.790800079999983</v>
      </c>
      <c r="AG567" s="7" t="str">
        <f t="shared" si="251"/>
        <v/>
      </c>
      <c r="AH567" s="12">
        <f t="shared" si="245"/>
        <v>52.360000999999997</v>
      </c>
      <c r="AI567" s="13" t="str">
        <f t="shared" si="239"/>
        <v/>
      </c>
      <c r="AK567" s="12">
        <f t="shared" si="252"/>
        <v>3.5100004800000093</v>
      </c>
      <c r="AL567" s="12">
        <f t="shared" si="253"/>
        <v>-3.2604001600000032</v>
      </c>
      <c r="AM567" s="7" t="str">
        <f t="shared" si="254"/>
        <v/>
      </c>
      <c r="AN567" s="7" t="str">
        <f t="shared" si="255"/>
        <v/>
      </c>
      <c r="AO567" s="12">
        <f t="shared" si="261"/>
        <v>3.6543661089726882</v>
      </c>
      <c r="AP567" s="12">
        <f t="shared" si="262"/>
        <v>-3.544560839190261</v>
      </c>
      <c r="AQ567" s="7" t="str">
        <f t="shared" si="256"/>
        <v/>
      </c>
      <c r="AR567" s="7" t="str">
        <f t="shared" si="257"/>
        <v/>
      </c>
      <c r="AS567" s="12">
        <f t="shared" si="263"/>
        <v>3.8132001200000261</v>
      </c>
      <c r="AT567" s="12">
        <f t="shared" si="264"/>
        <v>-3.7900004800000033</v>
      </c>
      <c r="AU567" s="7" t="str">
        <f t="shared" si="258"/>
        <v/>
      </c>
      <c r="AV567" s="7" t="str">
        <f t="shared" si="259"/>
        <v/>
      </c>
    </row>
    <row r="568" spans="12:48" x14ac:dyDescent="0.25">
      <c r="L568" s="11">
        <v>43564</v>
      </c>
      <c r="M568" s="7">
        <v>64.400002000000001</v>
      </c>
      <c r="N568" s="7">
        <v>64.790001000000004</v>
      </c>
      <c r="O568" s="7">
        <v>63.68</v>
      </c>
      <c r="P568" s="7">
        <v>63.98</v>
      </c>
      <c r="Q568" s="7">
        <v>895767</v>
      </c>
      <c r="R568" s="12">
        <f t="shared" si="240"/>
        <v>63.98</v>
      </c>
      <c r="S568" s="12">
        <v>65.19698088488272</v>
      </c>
      <c r="T568" s="12">
        <v>63.98</v>
      </c>
      <c r="U568" s="12">
        <f t="shared" si="260"/>
        <v>63.20400020000001</v>
      </c>
      <c r="V568" s="12">
        <f t="shared" si="247"/>
        <v>59.710800079999984</v>
      </c>
      <c r="W568" s="7" t="str">
        <f t="shared" si="241"/>
        <v/>
      </c>
      <c r="X568" s="12">
        <f t="shared" si="248"/>
        <v>55.59</v>
      </c>
      <c r="Y568" s="13" t="str">
        <f t="shared" si="265"/>
        <v/>
      </c>
      <c r="Z568" s="12">
        <f t="shared" si="242"/>
        <v>63.731818846333098</v>
      </c>
      <c r="AA568" s="12">
        <f t="shared" si="249"/>
        <v>59.896759162429724</v>
      </c>
      <c r="AB568" s="7" t="str">
        <f t="shared" si="250"/>
        <v/>
      </c>
      <c r="AC568" s="12">
        <f t="shared" si="244"/>
        <v>52.59</v>
      </c>
      <c r="AD568" s="13" t="str">
        <f t="shared" si="266"/>
        <v/>
      </c>
      <c r="AE568" s="12">
        <f t="shared" si="243"/>
        <v>63.6340006</v>
      </c>
      <c r="AF568" s="12">
        <f t="shared" si="246"/>
        <v>60.046400079999984</v>
      </c>
      <c r="AG568" s="7" t="str">
        <f t="shared" si="251"/>
        <v/>
      </c>
      <c r="AH568" s="12">
        <f t="shared" si="245"/>
        <v>52.360000999999997</v>
      </c>
      <c r="AI568" s="13" t="str">
        <f t="shared" si="239"/>
        <v/>
      </c>
      <c r="AK568" s="12">
        <f t="shared" si="252"/>
        <v>3.4932001200000258</v>
      </c>
      <c r="AL568" s="12">
        <f t="shared" si="253"/>
        <v>-3.5100004800000093</v>
      </c>
      <c r="AM568" s="7" t="str">
        <f t="shared" si="254"/>
        <v/>
      </c>
      <c r="AN568" s="7" t="str">
        <f t="shared" si="255"/>
        <v/>
      </c>
      <c r="AO568" s="12">
        <f t="shared" si="261"/>
        <v>3.8350596839033742</v>
      </c>
      <c r="AP568" s="12">
        <f t="shared" si="262"/>
        <v>-3.6543661089726882</v>
      </c>
      <c r="AQ568" s="7" t="str">
        <f t="shared" si="256"/>
        <v/>
      </c>
      <c r="AR568" s="7" t="str">
        <f t="shared" si="257"/>
        <v/>
      </c>
      <c r="AS568" s="12">
        <f t="shared" si="263"/>
        <v>3.5876005200000165</v>
      </c>
      <c r="AT568" s="12">
        <f t="shared" si="264"/>
        <v>-3.8132001200000261</v>
      </c>
      <c r="AU568" s="7" t="str">
        <f t="shared" si="258"/>
        <v/>
      </c>
      <c r="AV568" s="7" t="str">
        <f t="shared" si="259"/>
        <v/>
      </c>
    </row>
    <row r="569" spans="12:48" x14ac:dyDescent="0.25">
      <c r="L569" s="11">
        <v>43565</v>
      </c>
      <c r="M569" s="7">
        <v>64.220000999999996</v>
      </c>
      <c r="N569" s="7">
        <v>64.699996999999996</v>
      </c>
      <c r="O569" s="7">
        <v>64.050003000000004</v>
      </c>
      <c r="P569" s="7">
        <v>64.610000999999997</v>
      </c>
      <c r="Q569" s="7">
        <v>790677</v>
      </c>
      <c r="R569" s="12">
        <f t="shared" si="240"/>
        <v>64.610000999999997</v>
      </c>
      <c r="S569" s="12">
        <v>64.348104185372463</v>
      </c>
      <c r="T569" s="12">
        <v>63.610000999999997</v>
      </c>
      <c r="U569" s="12">
        <f t="shared" si="260"/>
        <v>63.6340006</v>
      </c>
      <c r="V569" s="12">
        <f t="shared" si="247"/>
        <v>60.046400079999984</v>
      </c>
      <c r="W569" s="7" t="str">
        <f t="shared" si="241"/>
        <v/>
      </c>
      <c r="X569" s="12">
        <f t="shared" si="248"/>
        <v>55.59</v>
      </c>
      <c r="Y569" s="13" t="str">
        <f t="shared" si="265"/>
        <v/>
      </c>
      <c r="Z569" s="12">
        <f t="shared" si="242"/>
        <v>63.748437769650174</v>
      </c>
      <c r="AA569" s="12">
        <f t="shared" si="249"/>
        <v>60.184987146646293</v>
      </c>
      <c r="AB569" s="7" t="str">
        <f t="shared" si="250"/>
        <v/>
      </c>
      <c r="AC569" s="12">
        <f t="shared" si="244"/>
        <v>52.59</v>
      </c>
      <c r="AD569" s="13" t="str">
        <f t="shared" si="266"/>
        <v/>
      </c>
      <c r="AE569" s="12">
        <f t="shared" si="243"/>
        <v>64.330001399999986</v>
      </c>
      <c r="AF569" s="12">
        <f t="shared" si="246"/>
        <v>60.363200159999991</v>
      </c>
      <c r="AG569" s="7" t="str">
        <f t="shared" si="251"/>
        <v/>
      </c>
      <c r="AH569" s="12">
        <f t="shared" si="245"/>
        <v>52.360000999999997</v>
      </c>
      <c r="AI569" s="13" t="str">
        <f t="shared" si="239"/>
        <v/>
      </c>
      <c r="AK569" s="12">
        <f t="shared" si="252"/>
        <v>3.5876005200000165</v>
      </c>
      <c r="AL569" s="12">
        <f t="shared" si="253"/>
        <v>-3.4932001200000258</v>
      </c>
      <c r="AM569" s="7" t="str">
        <f t="shared" si="254"/>
        <v/>
      </c>
      <c r="AN569" s="7" t="str">
        <f t="shared" si="255"/>
        <v/>
      </c>
      <c r="AO569" s="12">
        <f t="shared" si="261"/>
        <v>3.5634506230038809</v>
      </c>
      <c r="AP569" s="12">
        <f t="shared" si="262"/>
        <v>-3.8350596839033742</v>
      </c>
      <c r="AQ569" s="7" t="str">
        <f t="shared" si="256"/>
        <v/>
      </c>
      <c r="AR569" s="7" t="str">
        <f t="shared" si="257"/>
        <v/>
      </c>
      <c r="AS569" s="12">
        <f t="shared" si="263"/>
        <v>3.9668012399999952</v>
      </c>
      <c r="AT569" s="12">
        <f t="shared" si="264"/>
        <v>-3.5876005200000165</v>
      </c>
      <c r="AU569" s="7" t="str">
        <f t="shared" si="258"/>
        <v/>
      </c>
      <c r="AV569" s="7" t="str">
        <f t="shared" si="259"/>
        <v/>
      </c>
    </row>
    <row r="570" spans="12:48" x14ac:dyDescent="0.25">
      <c r="L570" s="11">
        <v>43566</v>
      </c>
      <c r="M570" s="7">
        <v>64.480002999999996</v>
      </c>
      <c r="N570" s="7">
        <v>64.489998</v>
      </c>
      <c r="O570" s="7">
        <v>63.310001</v>
      </c>
      <c r="P570" s="7">
        <v>63.580002</v>
      </c>
      <c r="Q570" s="7">
        <v>722216</v>
      </c>
      <c r="R570" s="12">
        <f t="shared" si="240"/>
        <v>63.580002</v>
      </c>
      <c r="S570" s="12">
        <v>62.956497821315949</v>
      </c>
      <c r="T570" s="12">
        <v>64.580002000000007</v>
      </c>
      <c r="U570" s="12">
        <f t="shared" si="260"/>
        <v>63.930001399999995</v>
      </c>
      <c r="V570" s="12">
        <f t="shared" si="247"/>
        <v>60.323200159999985</v>
      </c>
      <c r="W570" s="7" t="str">
        <f t="shared" si="241"/>
        <v/>
      </c>
      <c r="X570" s="12">
        <f t="shared" si="248"/>
        <v>55.59</v>
      </c>
      <c r="Y570" s="13" t="str">
        <f t="shared" si="265"/>
        <v/>
      </c>
      <c r="Z570" s="12">
        <f t="shared" si="242"/>
        <v>63.853060637734451</v>
      </c>
      <c r="AA570" s="12">
        <f t="shared" si="249"/>
        <v>60.506997046525427</v>
      </c>
      <c r="AB570" s="7" t="str">
        <f t="shared" si="250"/>
        <v/>
      </c>
      <c r="AC570" s="12">
        <f t="shared" si="244"/>
        <v>52.59</v>
      </c>
      <c r="AD570" s="13" t="str">
        <f t="shared" si="266"/>
        <v/>
      </c>
      <c r="AE570" s="12">
        <f t="shared" si="243"/>
        <v>64.4920008</v>
      </c>
      <c r="AF570" s="12">
        <f t="shared" si="246"/>
        <v>60.756000119999989</v>
      </c>
      <c r="AG570" s="7" t="str">
        <f t="shared" si="251"/>
        <v/>
      </c>
      <c r="AH570" s="12">
        <f t="shared" si="245"/>
        <v>52.360000999999997</v>
      </c>
      <c r="AI570" s="13" t="str">
        <f t="shared" si="239"/>
        <v/>
      </c>
      <c r="AK570" s="12">
        <f t="shared" si="252"/>
        <v>3.60680124000001</v>
      </c>
      <c r="AL570" s="12">
        <f t="shared" si="253"/>
        <v>-3.5876005200000165</v>
      </c>
      <c r="AM570" s="7" t="str">
        <f t="shared" si="254"/>
        <v/>
      </c>
      <c r="AN570" s="7" t="str">
        <f t="shared" si="255"/>
        <v/>
      </c>
      <c r="AO570" s="12">
        <f t="shared" si="261"/>
        <v>3.346063591209024</v>
      </c>
      <c r="AP570" s="12">
        <f t="shared" si="262"/>
        <v>-3.5634506230038809</v>
      </c>
      <c r="AQ570" s="7" t="str">
        <f t="shared" si="256"/>
        <v/>
      </c>
      <c r="AR570" s="7" t="str">
        <f t="shared" si="257"/>
        <v/>
      </c>
      <c r="AS570" s="12">
        <f t="shared" si="263"/>
        <v>3.7360006800000107</v>
      </c>
      <c r="AT570" s="12">
        <f t="shared" si="264"/>
        <v>-3.9668012399999952</v>
      </c>
      <c r="AU570" s="7" t="str">
        <f t="shared" si="258"/>
        <v/>
      </c>
      <c r="AV570" s="7" t="str">
        <f t="shared" si="259"/>
        <v/>
      </c>
    </row>
    <row r="571" spans="12:48" x14ac:dyDescent="0.25">
      <c r="L571" s="11">
        <v>43567</v>
      </c>
      <c r="M571" s="7">
        <v>63.709999000000003</v>
      </c>
      <c r="N571" s="7">
        <v>64.650002000000001</v>
      </c>
      <c r="O571" s="7">
        <v>63.66</v>
      </c>
      <c r="P571" s="7">
        <v>63.889999000000003</v>
      </c>
      <c r="Q571" s="7">
        <v>760504</v>
      </c>
      <c r="R571" s="12">
        <f t="shared" si="240"/>
        <v>63.889999000000003</v>
      </c>
      <c r="S571" s="12">
        <v>63.902633677575906</v>
      </c>
      <c r="T571" s="12">
        <v>64.889999000000003</v>
      </c>
      <c r="U571" s="12">
        <f t="shared" si="260"/>
        <v>64.092000799999994</v>
      </c>
      <c r="V571" s="12">
        <f t="shared" si="247"/>
        <v>60.636000119999991</v>
      </c>
      <c r="W571" s="7" t="str">
        <f t="shared" si="241"/>
        <v/>
      </c>
      <c r="X571" s="12">
        <f t="shared" si="248"/>
        <v>55.59</v>
      </c>
      <c r="Y571" s="13" t="str">
        <f t="shared" si="265"/>
        <v/>
      </c>
      <c r="Z571" s="12">
        <f t="shared" si="242"/>
        <v>63.701269018258813</v>
      </c>
      <c r="AA571" s="12">
        <f t="shared" si="249"/>
        <v>60.78464812999804</v>
      </c>
      <c r="AB571" s="7" t="str">
        <f t="shared" si="250"/>
        <v/>
      </c>
      <c r="AC571" s="12">
        <f t="shared" si="244"/>
        <v>52.59</v>
      </c>
      <c r="AD571" s="13" t="str">
        <f t="shared" si="266"/>
        <v/>
      </c>
      <c r="AE571" s="12">
        <f t="shared" si="243"/>
        <v>63.892000800000005</v>
      </c>
      <c r="AF571" s="12">
        <f t="shared" si="246"/>
        <v>60.980400160000009</v>
      </c>
      <c r="AG571" s="7" t="str">
        <f t="shared" si="251"/>
        <v/>
      </c>
      <c r="AH571" s="12">
        <f t="shared" si="245"/>
        <v>52.360000999999997</v>
      </c>
      <c r="AI571" s="13" t="str">
        <f t="shared" si="239"/>
        <v/>
      </c>
      <c r="AK571" s="12">
        <f t="shared" si="252"/>
        <v>3.4560006800000025</v>
      </c>
      <c r="AL571" s="12">
        <f t="shared" si="253"/>
        <v>-3.60680124000001</v>
      </c>
      <c r="AM571" s="7" t="str">
        <f t="shared" si="254"/>
        <v/>
      </c>
      <c r="AN571" s="7" t="str">
        <f t="shared" si="255"/>
        <v/>
      </c>
      <c r="AO571" s="12">
        <f t="shared" si="261"/>
        <v>2.9166208882607734</v>
      </c>
      <c r="AP571" s="12">
        <f t="shared" si="262"/>
        <v>-3.346063591209024</v>
      </c>
      <c r="AQ571" s="7" t="str">
        <f t="shared" si="256"/>
        <v/>
      </c>
      <c r="AR571" s="7" t="str">
        <f t="shared" si="257"/>
        <v/>
      </c>
      <c r="AS571" s="12">
        <f t="shared" si="263"/>
        <v>2.9116006399999961</v>
      </c>
      <c r="AT571" s="12">
        <f t="shared" si="264"/>
        <v>-3.7360006800000107</v>
      </c>
      <c r="AU571" s="7" t="str">
        <f t="shared" si="258"/>
        <v/>
      </c>
      <c r="AV571" s="7" t="str">
        <f t="shared" si="259"/>
        <v/>
      </c>
    </row>
    <row r="572" spans="12:48" x14ac:dyDescent="0.25">
      <c r="L572" s="11">
        <v>43570</v>
      </c>
      <c r="M572" s="7">
        <v>63.759998000000003</v>
      </c>
      <c r="N572" s="7">
        <v>63.84</v>
      </c>
      <c r="O572" s="7">
        <v>63.029998999999997</v>
      </c>
      <c r="P572" s="7">
        <v>63.400002000000001</v>
      </c>
      <c r="Q572" s="7">
        <v>625588</v>
      </c>
      <c r="R572" s="12">
        <f t="shared" si="240"/>
        <v>63.400002000000001</v>
      </c>
      <c r="S572" s="12">
        <v>62.102128522146955</v>
      </c>
      <c r="T572" s="12">
        <v>62.400002000000001</v>
      </c>
      <c r="U572" s="12">
        <f t="shared" si="260"/>
        <v>63.892000800000005</v>
      </c>
      <c r="V572" s="12">
        <f t="shared" si="247"/>
        <v>60.900400160000011</v>
      </c>
      <c r="W572" s="7" t="str">
        <f t="shared" si="241"/>
        <v/>
      </c>
      <c r="X572" s="12">
        <f t="shared" si="248"/>
        <v>55.59</v>
      </c>
      <c r="Y572" s="13" t="str">
        <f t="shared" si="265"/>
        <v/>
      </c>
      <c r="Z572" s="12">
        <f t="shared" si="242"/>
        <v>63.808669373910561</v>
      </c>
      <c r="AA572" s="12">
        <f t="shared" si="249"/>
        <v>61.170188313482761</v>
      </c>
      <c r="AB572" s="7" t="str">
        <f t="shared" si="250"/>
        <v/>
      </c>
      <c r="AC572" s="12">
        <f t="shared" si="244"/>
        <v>52.59</v>
      </c>
      <c r="AD572" s="13" t="str">
        <f t="shared" si="266"/>
        <v/>
      </c>
      <c r="AE572" s="12">
        <f t="shared" si="243"/>
        <v>63.906001399999994</v>
      </c>
      <c r="AF572" s="12">
        <f t="shared" si="246"/>
        <v>61.267600320000014</v>
      </c>
      <c r="AG572" s="7" t="str">
        <f t="shared" si="251"/>
        <v/>
      </c>
      <c r="AH572" s="12">
        <f t="shared" si="245"/>
        <v>52.360000999999997</v>
      </c>
      <c r="AI572" s="13" t="str">
        <f t="shared" si="239"/>
        <v/>
      </c>
      <c r="AK572" s="12">
        <f t="shared" si="252"/>
        <v>2.9916006399999944</v>
      </c>
      <c r="AL572" s="12">
        <f t="shared" si="253"/>
        <v>-3.4560006800000025</v>
      </c>
      <c r="AM572" s="7" t="str">
        <f t="shared" si="254"/>
        <v/>
      </c>
      <c r="AN572" s="7" t="str">
        <f t="shared" si="255"/>
        <v/>
      </c>
      <c r="AO572" s="12">
        <f t="shared" si="261"/>
        <v>2.6384810604278002</v>
      </c>
      <c r="AP572" s="12">
        <f t="shared" si="262"/>
        <v>-2.9166208882607734</v>
      </c>
      <c r="AQ572" s="7" t="str">
        <f t="shared" si="256"/>
        <v/>
      </c>
      <c r="AR572" s="7" t="str">
        <f t="shared" si="257"/>
        <v/>
      </c>
      <c r="AS572" s="12">
        <f t="shared" si="263"/>
        <v>2.63840107999998</v>
      </c>
      <c r="AT572" s="12">
        <f t="shared" si="264"/>
        <v>-2.9116006399999961</v>
      </c>
      <c r="AU572" s="7" t="str">
        <f t="shared" si="258"/>
        <v/>
      </c>
      <c r="AV572" s="7" t="str">
        <f t="shared" si="259"/>
        <v/>
      </c>
    </row>
    <row r="573" spans="12:48" x14ac:dyDescent="0.25">
      <c r="L573" s="11">
        <v>43571</v>
      </c>
      <c r="M573" s="7">
        <v>63.57</v>
      </c>
      <c r="N573" s="7">
        <v>64.370002999999997</v>
      </c>
      <c r="O573" s="7">
        <v>62.990001999999997</v>
      </c>
      <c r="P573" s="7">
        <v>64.050003000000004</v>
      </c>
      <c r="Q573" s="7">
        <v>555858</v>
      </c>
      <c r="R573" s="12">
        <f t="shared" si="240"/>
        <v>64.050003000000004</v>
      </c>
      <c r="S573" s="12">
        <v>65.733982663141489</v>
      </c>
      <c r="T573" s="12">
        <v>64.050003000000004</v>
      </c>
      <c r="U573" s="12">
        <f t="shared" si="260"/>
        <v>63.906001399999994</v>
      </c>
      <c r="V573" s="12">
        <f t="shared" si="247"/>
        <v>61.187600320000008</v>
      </c>
      <c r="W573" s="7" t="str">
        <f t="shared" si="241"/>
        <v/>
      </c>
      <c r="X573" s="12">
        <f t="shared" si="248"/>
        <v>55.59</v>
      </c>
      <c r="Y573" s="13" t="str">
        <f t="shared" si="265"/>
        <v/>
      </c>
      <c r="Z573" s="12">
        <f t="shared" si="242"/>
        <v>63.62900669988322</v>
      </c>
      <c r="AA573" s="12">
        <f t="shared" si="249"/>
        <v>61.363727074868613</v>
      </c>
      <c r="AB573" s="7" t="str">
        <f t="shared" si="250"/>
        <v/>
      </c>
      <c r="AC573" s="12">
        <f t="shared" si="244"/>
        <v>52.59</v>
      </c>
      <c r="AD573" s="13" t="str">
        <f t="shared" si="266"/>
        <v/>
      </c>
      <c r="AE573" s="12">
        <f t="shared" si="243"/>
        <v>63.736000800000014</v>
      </c>
      <c r="AF573" s="12">
        <f t="shared" si="246"/>
        <v>61.487600320000013</v>
      </c>
      <c r="AG573" s="7" t="str">
        <f t="shared" si="251"/>
        <v/>
      </c>
      <c r="AH573" s="12">
        <f t="shared" si="245"/>
        <v>52.360000999999997</v>
      </c>
      <c r="AI573" s="13" t="str">
        <f t="shared" si="239"/>
        <v/>
      </c>
      <c r="AK573" s="12">
        <f t="shared" si="252"/>
        <v>2.7184010799999854</v>
      </c>
      <c r="AL573" s="12">
        <f t="shared" si="253"/>
        <v>-2.9916006399999944</v>
      </c>
      <c r="AM573" s="7" t="str">
        <f t="shared" si="254"/>
        <v/>
      </c>
      <c r="AN573" s="7" t="str">
        <f t="shared" si="255"/>
        <v/>
      </c>
      <c r="AO573" s="12">
        <f t="shared" si="261"/>
        <v>2.2652796250146068</v>
      </c>
      <c r="AP573" s="12">
        <f t="shared" si="262"/>
        <v>-2.6384810604278002</v>
      </c>
      <c r="AQ573" s="7" t="str">
        <f t="shared" si="256"/>
        <v/>
      </c>
      <c r="AR573" s="7" t="str">
        <f t="shared" si="257"/>
        <v/>
      </c>
      <c r="AS573" s="12">
        <f t="shared" si="263"/>
        <v>2.2484004800000008</v>
      </c>
      <c r="AT573" s="12">
        <f t="shared" si="264"/>
        <v>-2.63840107999998</v>
      </c>
      <c r="AU573" s="7" t="str">
        <f t="shared" si="258"/>
        <v/>
      </c>
      <c r="AV573" s="7" t="str">
        <f t="shared" si="259"/>
        <v/>
      </c>
    </row>
    <row r="574" spans="12:48" x14ac:dyDescent="0.25">
      <c r="L574" s="11">
        <v>43572</v>
      </c>
      <c r="M574" s="7">
        <v>64.319999999999993</v>
      </c>
      <c r="N574" s="7">
        <v>64.610000999999997</v>
      </c>
      <c r="O574" s="7">
        <v>63.66</v>
      </c>
      <c r="P574" s="7">
        <v>63.759998000000003</v>
      </c>
      <c r="Q574" s="7">
        <v>547469</v>
      </c>
      <c r="R574" s="12">
        <f t="shared" si="240"/>
        <v>63.759998000000003</v>
      </c>
      <c r="S574" s="12">
        <v>63.449790815235822</v>
      </c>
      <c r="T574" s="12">
        <v>62.759998000000003</v>
      </c>
      <c r="U574" s="12">
        <f t="shared" si="260"/>
        <v>63.736000799999999</v>
      </c>
      <c r="V574" s="12">
        <f t="shared" si="247"/>
        <v>61.407600320000007</v>
      </c>
      <c r="W574" s="7" t="str">
        <f t="shared" si="241"/>
        <v/>
      </c>
      <c r="X574" s="12">
        <f t="shared" si="248"/>
        <v>55.59</v>
      </c>
      <c r="Y574" s="13" t="str">
        <f t="shared" si="265"/>
        <v/>
      </c>
      <c r="Z574" s="12">
        <f t="shared" si="242"/>
        <v>64.042843719021448</v>
      </c>
      <c r="AA574" s="12">
        <f t="shared" si="249"/>
        <v>61.65238294772346</v>
      </c>
      <c r="AB574" s="7" t="str">
        <f t="shared" si="250"/>
        <v/>
      </c>
      <c r="AC574" s="12">
        <f t="shared" si="244"/>
        <v>52.59</v>
      </c>
      <c r="AD574" s="13" t="str">
        <f t="shared" si="266"/>
        <v/>
      </c>
      <c r="AE574" s="12">
        <f t="shared" si="243"/>
        <v>63.420000400000006</v>
      </c>
      <c r="AF574" s="12">
        <f t="shared" si="246"/>
        <v>61.663200280000012</v>
      </c>
      <c r="AG574" s="7" t="str">
        <f t="shared" si="251"/>
        <v/>
      </c>
      <c r="AH574" s="12">
        <f t="shared" si="245"/>
        <v>52.360000999999997</v>
      </c>
      <c r="AI574" s="13" t="str">
        <f t="shared" si="239"/>
        <v/>
      </c>
      <c r="AK574" s="12">
        <f t="shared" si="252"/>
        <v>2.328400479999992</v>
      </c>
      <c r="AL574" s="12">
        <f t="shared" si="253"/>
        <v>-2.7184010799999854</v>
      </c>
      <c r="AM574" s="7" t="str">
        <f t="shared" si="254"/>
        <v/>
      </c>
      <c r="AN574" s="7" t="str">
        <f t="shared" si="255"/>
        <v/>
      </c>
      <c r="AO574" s="12">
        <f t="shared" si="261"/>
        <v>2.3904607712979882</v>
      </c>
      <c r="AP574" s="12">
        <f t="shared" si="262"/>
        <v>-2.2652796250146068</v>
      </c>
      <c r="AQ574" s="7" t="str">
        <f t="shared" si="256"/>
        <v/>
      </c>
      <c r="AR574" s="7" t="str">
        <f t="shared" si="257"/>
        <v/>
      </c>
      <c r="AS574" s="12">
        <f t="shared" si="263"/>
        <v>1.7568001199999941</v>
      </c>
      <c r="AT574" s="12">
        <f t="shared" si="264"/>
        <v>-2.2484004800000008</v>
      </c>
      <c r="AU574" s="7" t="str">
        <f t="shared" si="258"/>
        <v/>
      </c>
      <c r="AV574" s="7" t="str">
        <f t="shared" si="259"/>
        <v/>
      </c>
    </row>
    <row r="575" spans="12:48" x14ac:dyDescent="0.25">
      <c r="L575" s="11">
        <v>43573</v>
      </c>
      <c r="M575" s="7">
        <v>63.75</v>
      </c>
      <c r="N575" s="7">
        <v>64.160004000000001</v>
      </c>
      <c r="O575" s="7">
        <v>63.459999000000003</v>
      </c>
      <c r="P575" s="7">
        <v>64</v>
      </c>
      <c r="Q575" s="7">
        <v>235376</v>
      </c>
      <c r="R575" s="12">
        <f t="shared" si="240"/>
        <v>64</v>
      </c>
      <c r="S575" s="12">
        <v>65.025682917007117</v>
      </c>
      <c r="T575" s="12">
        <v>63</v>
      </c>
      <c r="U575" s="12">
        <f t="shared" si="260"/>
        <v>63.820000400000005</v>
      </c>
      <c r="V575" s="12">
        <f t="shared" si="247"/>
        <v>61.623200280000013</v>
      </c>
      <c r="W575" s="7" t="str">
        <f t="shared" si="241"/>
        <v/>
      </c>
      <c r="X575" s="12">
        <f t="shared" si="248"/>
        <v>55.59</v>
      </c>
      <c r="Y575" s="13" t="str">
        <f t="shared" si="265"/>
        <v/>
      </c>
      <c r="Z575" s="12">
        <f t="shared" si="242"/>
        <v>64.22663855584095</v>
      </c>
      <c r="AA575" s="12">
        <f t="shared" si="249"/>
        <v>61.922218816756121</v>
      </c>
      <c r="AB575" s="7" t="str">
        <f t="shared" si="250"/>
        <v/>
      </c>
      <c r="AC575" s="12">
        <f t="shared" si="244"/>
        <v>52.59</v>
      </c>
      <c r="AD575" s="13" t="str">
        <f t="shared" si="266"/>
        <v/>
      </c>
      <c r="AE575" s="12">
        <f t="shared" si="243"/>
        <v>63.781999999999996</v>
      </c>
      <c r="AF575" s="12">
        <f t="shared" si="246"/>
        <v>61.950400160000001</v>
      </c>
      <c r="AG575" s="7" t="str">
        <f t="shared" si="251"/>
        <v/>
      </c>
      <c r="AH575" s="12">
        <f t="shared" si="245"/>
        <v>52.360000999999997</v>
      </c>
      <c r="AI575" s="13" t="str">
        <f t="shared" si="239"/>
        <v/>
      </c>
      <c r="AK575" s="12">
        <f t="shared" si="252"/>
        <v>2.1968001199999918</v>
      </c>
      <c r="AL575" s="12">
        <f t="shared" si="253"/>
        <v>-2.328400479999992</v>
      </c>
      <c r="AM575" s="7" t="str">
        <f t="shared" si="254"/>
        <v/>
      </c>
      <c r="AN575" s="7" t="str">
        <f t="shared" si="255"/>
        <v/>
      </c>
      <c r="AO575" s="12">
        <f t="shared" si="261"/>
        <v>2.3044197390848282</v>
      </c>
      <c r="AP575" s="12">
        <f t="shared" si="262"/>
        <v>-2.3904607712979882</v>
      </c>
      <c r="AQ575" s="7" t="str">
        <f t="shared" si="256"/>
        <v/>
      </c>
      <c r="AR575" s="7" t="str">
        <f t="shared" si="257"/>
        <v/>
      </c>
      <c r="AS575" s="12">
        <f t="shared" si="263"/>
        <v>1.8315998399999955</v>
      </c>
      <c r="AT575" s="12">
        <f t="shared" si="264"/>
        <v>-1.7568001199999941</v>
      </c>
      <c r="AU575" s="7" t="str">
        <f t="shared" si="258"/>
        <v/>
      </c>
      <c r="AV575" s="7" t="str">
        <f t="shared" si="259"/>
        <v/>
      </c>
    </row>
    <row r="576" spans="12:48" x14ac:dyDescent="0.25">
      <c r="L576" s="11">
        <v>43577</v>
      </c>
      <c r="M576" s="7">
        <v>64</v>
      </c>
      <c r="N576" s="7">
        <v>65.919998000000007</v>
      </c>
      <c r="O576" s="7">
        <v>64</v>
      </c>
      <c r="P576" s="7">
        <v>65.699996999999996</v>
      </c>
      <c r="Q576" s="7">
        <v>148238</v>
      </c>
      <c r="R576" s="12">
        <f t="shared" si="240"/>
        <v>65.699996999999996</v>
      </c>
      <c r="S576" s="12">
        <v>64.821607861673385</v>
      </c>
      <c r="T576" s="12">
        <v>66.699996999999996</v>
      </c>
      <c r="U576" s="12">
        <f t="shared" si="260"/>
        <v>64.181999999999988</v>
      </c>
      <c r="V576" s="12">
        <f t="shared" si="247"/>
        <v>61.910400160000002</v>
      </c>
      <c r="W576" s="7" t="str">
        <f t="shared" si="241"/>
        <v/>
      </c>
      <c r="X576" s="12">
        <f t="shared" si="248"/>
        <v>55.59</v>
      </c>
      <c r="Y576" s="13" t="str">
        <f t="shared" si="265"/>
        <v/>
      </c>
      <c r="Z576" s="12">
        <f t="shared" si="242"/>
        <v>65.107540923767104</v>
      </c>
      <c r="AA576" s="12">
        <f t="shared" si="249"/>
        <v>62.218240831737965</v>
      </c>
      <c r="AB576" s="7" t="str">
        <f t="shared" si="250"/>
        <v/>
      </c>
      <c r="AC576" s="12">
        <f t="shared" si="244"/>
        <v>52.59</v>
      </c>
      <c r="AD576" s="13" t="str">
        <f t="shared" si="266"/>
        <v/>
      </c>
      <c r="AE576" s="12">
        <f t="shared" si="243"/>
        <v>64.5620002</v>
      </c>
      <c r="AF576" s="12">
        <f t="shared" si="246"/>
        <v>62.198800280000007</v>
      </c>
      <c r="AG576" s="7" t="str">
        <f t="shared" si="251"/>
        <v/>
      </c>
      <c r="AH576" s="12">
        <f t="shared" si="245"/>
        <v>52.360000999999997</v>
      </c>
      <c r="AI576" s="13" t="str">
        <f t="shared" si="239"/>
        <v/>
      </c>
      <c r="AK576" s="12">
        <f t="shared" si="252"/>
        <v>2.2715998399999862</v>
      </c>
      <c r="AL576" s="12">
        <f t="shared" si="253"/>
        <v>-2.1968001199999918</v>
      </c>
      <c r="AM576" s="7" t="str">
        <f t="shared" si="254"/>
        <v/>
      </c>
      <c r="AN576" s="7" t="str">
        <f t="shared" si="255"/>
        <v/>
      </c>
      <c r="AO576" s="12">
        <f t="shared" si="261"/>
        <v>2.8893000920291385</v>
      </c>
      <c r="AP576" s="12">
        <f t="shared" si="262"/>
        <v>-2.3044197390848282</v>
      </c>
      <c r="AQ576" s="7" t="str">
        <f t="shared" si="256"/>
        <v/>
      </c>
      <c r="AR576" s="7" t="str">
        <f t="shared" si="257"/>
        <v/>
      </c>
      <c r="AS576" s="12">
        <f t="shared" si="263"/>
        <v>2.3631999199999925</v>
      </c>
      <c r="AT576" s="12">
        <f t="shared" si="264"/>
        <v>-1.8315998399999955</v>
      </c>
      <c r="AU576" s="7" t="str">
        <f t="shared" si="258"/>
        <v/>
      </c>
      <c r="AV576" s="7" t="str">
        <f t="shared" si="259"/>
        <v/>
      </c>
    </row>
    <row r="577" spans="12:48" x14ac:dyDescent="0.25">
      <c r="L577" s="11">
        <v>43578</v>
      </c>
      <c r="M577" s="7">
        <v>65.75</v>
      </c>
      <c r="N577" s="7">
        <v>66.599997999999999</v>
      </c>
      <c r="O577" s="7">
        <v>65.580001999999993</v>
      </c>
      <c r="P577" s="7">
        <v>66.300003000000004</v>
      </c>
      <c r="Q577" s="7">
        <v>763527</v>
      </c>
      <c r="R577" s="12">
        <f t="shared" si="240"/>
        <v>66.300003000000004</v>
      </c>
      <c r="S577" s="12">
        <v>66.506640361777698</v>
      </c>
      <c r="T577" s="12">
        <v>66.300003000000004</v>
      </c>
      <c r="U577" s="12">
        <f t="shared" si="260"/>
        <v>64.762000200000003</v>
      </c>
      <c r="V577" s="12">
        <f t="shared" si="247"/>
        <v>62.198800280000007</v>
      </c>
      <c r="W577" s="7" t="str">
        <f t="shared" si="241"/>
        <v/>
      </c>
      <c r="X577" s="12">
        <f t="shared" si="248"/>
        <v>55.59</v>
      </c>
      <c r="Y577" s="13" t="str">
        <f t="shared" si="265"/>
        <v/>
      </c>
      <c r="Z577" s="12">
        <f t="shared" si="242"/>
        <v>65.053958661990507</v>
      </c>
      <c r="AA577" s="12">
        <f t="shared" si="249"/>
        <v>62.512518137360054</v>
      </c>
      <c r="AB577" s="7" t="str">
        <f t="shared" si="250"/>
        <v/>
      </c>
      <c r="AC577" s="12">
        <f t="shared" si="244"/>
        <v>52.59</v>
      </c>
      <c r="AD577" s="13" t="str">
        <f t="shared" si="266"/>
        <v/>
      </c>
      <c r="AE577" s="12">
        <f t="shared" si="243"/>
        <v>64.9299994</v>
      </c>
      <c r="AF577" s="12">
        <f t="shared" si="246"/>
        <v>62.473200280000007</v>
      </c>
      <c r="AG577" s="7" t="str">
        <f t="shared" si="251"/>
        <v/>
      </c>
      <c r="AH577" s="12">
        <f t="shared" si="245"/>
        <v>52.360000999999997</v>
      </c>
      <c r="AI577" s="13" t="str">
        <f t="shared" si="239"/>
        <v/>
      </c>
      <c r="AK577" s="12">
        <f t="shared" si="252"/>
        <v>2.5631999199999953</v>
      </c>
      <c r="AL577" s="12">
        <f t="shared" si="253"/>
        <v>-2.2715998399999862</v>
      </c>
      <c r="AM577" s="7" t="str">
        <f t="shared" si="254"/>
        <v/>
      </c>
      <c r="AN577" s="7" t="str">
        <f t="shared" si="255"/>
        <v/>
      </c>
      <c r="AO577" s="12">
        <f t="shared" si="261"/>
        <v>2.5414405246304526</v>
      </c>
      <c r="AP577" s="12">
        <f t="shared" si="262"/>
        <v>-2.8893000920291385</v>
      </c>
      <c r="AQ577" s="7" t="str">
        <f t="shared" si="256"/>
        <v/>
      </c>
      <c r="AR577" s="7" t="str">
        <f t="shared" si="257"/>
        <v/>
      </c>
      <c r="AS577" s="12">
        <f t="shared" si="263"/>
        <v>2.4567991199999923</v>
      </c>
      <c r="AT577" s="12">
        <f t="shared" si="264"/>
        <v>-2.3631999199999925</v>
      </c>
      <c r="AU577" s="7" t="str">
        <f t="shared" si="258"/>
        <v/>
      </c>
      <c r="AV577" s="7" t="str">
        <f t="shared" si="259"/>
        <v/>
      </c>
    </row>
    <row r="578" spans="12:48" x14ac:dyDescent="0.25">
      <c r="L578" s="11">
        <v>43579</v>
      </c>
      <c r="M578" s="7">
        <v>66.169998000000007</v>
      </c>
      <c r="N578" s="7">
        <v>66.430000000000007</v>
      </c>
      <c r="O578" s="7">
        <v>65.660004000000001</v>
      </c>
      <c r="P578" s="7">
        <v>65.889999000000003</v>
      </c>
      <c r="Q578" s="7">
        <v>700598</v>
      </c>
      <c r="R578" s="12">
        <f t="shared" si="240"/>
        <v>65.889999000000003</v>
      </c>
      <c r="S578" s="12">
        <v>65.46607135425856</v>
      </c>
      <c r="T578" s="12">
        <v>65.889999000000003</v>
      </c>
      <c r="U578" s="12">
        <f t="shared" si="260"/>
        <v>65.129999400000003</v>
      </c>
      <c r="V578" s="12">
        <f t="shared" si="247"/>
        <v>62.473200280000007</v>
      </c>
      <c r="W578" s="7" t="str">
        <f t="shared" si="241"/>
        <v/>
      </c>
      <c r="X578" s="12">
        <f t="shared" si="248"/>
        <v>55.59</v>
      </c>
      <c r="Y578" s="13" t="str">
        <f t="shared" si="265"/>
        <v/>
      </c>
      <c r="Z578" s="12">
        <f t="shared" si="242"/>
        <v>65.124003473180096</v>
      </c>
      <c r="AA578" s="12">
        <f t="shared" si="249"/>
        <v>62.661505931064625</v>
      </c>
      <c r="AB578" s="7" t="str">
        <f t="shared" si="250"/>
        <v/>
      </c>
      <c r="AC578" s="12">
        <f t="shared" si="244"/>
        <v>52.59</v>
      </c>
      <c r="AD578" s="13" t="str">
        <f t="shared" si="266"/>
        <v/>
      </c>
      <c r="AE578" s="12">
        <f t="shared" si="243"/>
        <v>65.6199996</v>
      </c>
      <c r="AF578" s="12">
        <f t="shared" si="246"/>
        <v>62.768400160000013</v>
      </c>
      <c r="AG578" s="7" t="str">
        <f t="shared" si="251"/>
        <v/>
      </c>
      <c r="AH578" s="12">
        <f t="shared" si="245"/>
        <v>52.360000999999997</v>
      </c>
      <c r="AI578" s="13" t="str">
        <f t="shared" si="239"/>
        <v/>
      </c>
      <c r="AK578" s="12">
        <f t="shared" si="252"/>
        <v>2.6567991199999952</v>
      </c>
      <c r="AL578" s="12">
        <f t="shared" si="253"/>
        <v>-2.5631999199999953</v>
      </c>
      <c r="AM578" s="7" t="str">
        <f t="shared" si="254"/>
        <v/>
      </c>
      <c r="AN578" s="7" t="str">
        <f t="shared" si="255"/>
        <v/>
      </c>
      <c r="AO578" s="12">
        <f t="shared" si="261"/>
        <v>2.4624975421154716</v>
      </c>
      <c r="AP578" s="12">
        <f t="shared" si="262"/>
        <v>-2.5414405246304526</v>
      </c>
      <c r="AQ578" s="7" t="str">
        <f t="shared" si="256"/>
        <v/>
      </c>
      <c r="AR578" s="7" t="str">
        <f t="shared" si="257"/>
        <v/>
      </c>
      <c r="AS578" s="12">
        <f t="shared" si="263"/>
        <v>2.8515994399999869</v>
      </c>
      <c r="AT578" s="12">
        <f t="shared" si="264"/>
        <v>-2.4567991199999923</v>
      </c>
      <c r="AU578" s="7" t="str">
        <f t="shared" si="258"/>
        <v/>
      </c>
      <c r="AV578" s="7" t="str">
        <f t="shared" si="259"/>
        <v/>
      </c>
    </row>
    <row r="579" spans="12:48" x14ac:dyDescent="0.25">
      <c r="L579" s="11">
        <v>43580</v>
      </c>
      <c r="M579" s="7">
        <v>65.809997999999993</v>
      </c>
      <c r="N579" s="7">
        <v>66.279999000000004</v>
      </c>
      <c r="O579" s="7">
        <v>64.900002000000001</v>
      </c>
      <c r="P579" s="7">
        <v>65.209998999999996</v>
      </c>
      <c r="Q579" s="7">
        <v>678386</v>
      </c>
      <c r="R579" s="12">
        <f t="shared" si="240"/>
        <v>65.209998999999996</v>
      </c>
      <c r="S579" s="12">
        <v>63.80001487118372</v>
      </c>
      <c r="T579" s="12">
        <v>66.209998999999996</v>
      </c>
      <c r="U579" s="12">
        <f t="shared" si="260"/>
        <v>65.419999599999997</v>
      </c>
      <c r="V579" s="12">
        <f t="shared" si="247"/>
        <v>62.688400160000008</v>
      </c>
      <c r="W579" s="7" t="str">
        <f t="shared" si="241"/>
        <v/>
      </c>
      <c r="X579" s="12">
        <f t="shared" si="248"/>
        <v>55.59</v>
      </c>
      <c r="Y579" s="13" t="str">
        <f t="shared" si="265"/>
        <v/>
      </c>
      <c r="Z579" s="12">
        <f t="shared" si="242"/>
        <v>64.857991105937671</v>
      </c>
      <c r="AA579" s="12">
        <f t="shared" si="249"/>
        <v>62.822242023353382</v>
      </c>
      <c r="AB579" s="7" t="str">
        <f t="shared" si="250"/>
        <v/>
      </c>
      <c r="AC579" s="12">
        <f t="shared" si="244"/>
        <v>52.59</v>
      </c>
      <c r="AD579" s="13" t="str">
        <f t="shared" si="266"/>
        <v/>
      </c>
      <c r="AE579" s="12">
        <f t="shared" si="243"/>
        <v>65.6799994</v>
      </c>
      <c r="AF579" s="12">
        <f t="shared" si="246"/>
        <v>62.861200120000007</v>
      </c>
      <c r="AG579" s="7" t="str">
        <f t="shared" si="251"/>
        <v/>
      </c>
      <c r="AH579" s="12">
        <f t="shared" si="245"/>
        <v>52.360000999999997</v>
      </c>
      <c r="AI579" s="13" t="str">
        <f t="shared" ref="AI579:AI642" si="267">IF(AG578="SELL",AH579/AH578-1,IF(AG578="BUY",1-AH579/AH578,""))</f>
        <v/>
      </c>
      <c r="AK579" s="12">
        <f t="shared" si="252"/>
        <v>2.7315994399999894</v>
      </c>
      <c r="AL579" s="12">
        <f t="shared" si="253"/>
        <v>-2.6567991199999952</v>
      </c>
      <c r="AM579" s="7" t="str">
        <f t="shared" si="254"/>
        <v/>
      </c>
      <c r="AN579" s="7" t="str">
        <f t="shared" si="255"/>
        <v/>
      </c>
      <c r="AO579" s="12">
        <f t="shared" si="261"/>
        <v>2.0357490825842888</v>
      </c>
      <c r="AP579" s="12">
        <f t="shared" si="262"/>
        <v>-2.4624975421154716</v>
      </c>
      <c r="AQ579" s="7" t="str">
        <f t="shared" si="256"/>
        <v/>
      </c>
      <c r="AR579" s="7" t="str">
        <f t="shared" si="257"/>
        <v/>
      </c>
      <c r="AS579" s="12">
        <f t="shared" si="263"/>
        <v>2.8187992799999932</v>
      </c>
      <c r="AT579" s="12">
        <f t="shared" si="264"/>
        <v>-2.8515994399999869</v>
      </c>
      <c r="AU579" s="7" t="str">
        <f t="shared" si="258"/>
        <v/>
      </c>
      <c r="AV579" s="7" t="str">
        <f t="shared" si="259"/>
        <v/>
      </c>
    </row>
    <row r="580" spans="12:48" x14ac:dyDescent="0.25">
      <c r="L580" s="11">
        <v>43581</v>
      </c>
      <c r="M580" s="7">
        <v>65.129997000000003</v>
      </c>
      <c r="N580" s="7">
        <v>65.180000000000007</v>
      </c>
      <c r="O580" s="7">
        <v>62.279998999999997</v>
      </c>
      <c r="P580" s="7">
        <v>63.299999</v>
      </c>
      <c r="Q580" s="7">
        <v>603001</v>
      </c>
      <c r="R580" s="12">
        <f t="shared" ref="R580:R643" si="268">P580</f>
        <v>63.299999</v>
      </c>
      <c r="S580" s="12">
        <v>63.695621080794972</v>
      </c>
      <c r="T580" s="12">
        <v>63.299999</v>
      </c>
      <c r="U580" s="12">
        <f t="shared" si="260"/>
        <v>65.279999399999994</v>
      </c>
      <c r="V580" s="12">
        <f t="shared" si="247"/>
        <v>62.82120012</v>
      </c>
      <c r="W580" s="7" t="str">
        <f t="shared" si="241"/>
        <v/>
      </c>
      <c r="X580" s="12">
        <f t="shared" si="248"/>
        <v>55.59</v>
      </c>
      <c r="Y580" s="13" t="str">
        <f t="shared" si="265"/>
        <v/>
      </c>
      <c r="Z580" s="12">
        <f t="shared" si="242"/>
        <v>64.799135187298049</v>
      </c>
      <c r="AA580" s="12">
        <f t="shared" si="249"/>
        <v>63.055144140305728</v>
      </c>
      <c r="AB580" s="7" t="str">
        <f t="shared" si="250"/>
        <v/>
      </c>
      <c r="AC580" s="12">
        <f t="shared" si="244"/>
        <v>52.59</v>
      </c>
      <c r="AD580" s="13" t="str">
        <f t="shared" si="266"/>
        <v/>
      </c>
      <c r="AE580" s="12">
        <f t="shared" si="243"/>
        <v>65.239999999999995</v>
      </c>
      <c r="AF580" s="12">
        <f t="shared" si="246"/>
        <v>63.119600079999998</v>
      </c>
      <c r="AG580" s="7" t="str">
        <f t="shared" si="251"/>
        <v/>
      </c>
      <c r="AH580" s="12">
        <f t="shared" si="245"/>
        <v>52.360000999999997</v>
      </c>
      <c r="AI580" s="13" t="str">
        <f t="shared" si="267"/>
        <v/>
      </c>
      <c r="AK580" s="12">
        <f t="shared" si="252"/>
        <v>2.4587992799999938</v>
      </c>
      <c r="AL580" s="12">
        <f t="shared" si="253"/>
        <v>-2.7315994399999894</v>
      </c>
      <c r="AM580" s="7" t="str">
        <f t="shared" si="254"/>
        <v/>
      </c>
      <c r="AN580" s="7" t="str">
        <f t="shared" si="255"/>
        <v/>
      </c>
      <c r="AO580" s="12">
        <f t="shared" si="261"/>
        <v>1.7439910469923205</v>
      </c>
      <c r="AP580" s="12">
        <f t="shared" si="262"/>
        <v>-2.0357490825842888</v>
      </c>
      <c r="AQ580" s="7" t="str">
        <f t="shared" si="256"/>
        <v/>
      </c>
      <c r="AR580" s="7" t="str">
        <f t="shared" si="257"/>
        <v/>
      </c>
      <c r="AS580" s="12">
        <f t="shared" si="263"/>
        <v>2.120399919999997</v>
      </c>
      <c r="AT580" s="12">
        <f t="shared" si="264"/>
        <v>-2.8187992799999932</v>
      </c>
      <c r="AU580" s="7" t="str">
        <f t="shared" si="258"/>
        <v/>
      </c>
      <c r="AV580" s="7" t="str">
        <f t="shared" si="259"/>
        <v/>
      </c>
    </row>
    <row r="581" spans="12:48" x14ac:dyDescent="0.25">
      <c r="L581" s="11">
        <v>43584</v>
      </c>
      <c r="M581" s="7">
        <v>62.950001</v>
      </c>
      <c r="N581" s="7">
        <v>63.689999</v>
      </c>
      <c r="O581" s="7">
        <v>62.459999000000003</v>
      </c>
      <c r="P581" s="7">
        <v>63.5</v>
      </c>
      <c r="Q581" s="7">
        <v>1000836</v>
      </c>
      <c r="R581" s="12">
        <f t="shared" si="268"/>
        <v>63.5</v>
      </c>
      <c r="S581" s="12">
        <v>64.527328268475273</v>
      </c>
      <c r="T581" s="12">
        <v>64.5</v>
      </c>
      <c r="U581" s="12">
        <f t="shared" si="260"/>
        <v>64.84</v>
      </c>
      <c r="V581" s="12">
        <f t="shared" si="247"/>
        <v>62.99960008</v>
      </c>
      <c r="W581" s="7" t="str">
        <f t="shared" ref="W581:W644" si="269" xml:space="preserve"> IF(AND(U581&gt;V581,U580&lt;V580),"BUY",IF(AND(U581&lt;V581,U580&gt;V580),"SELL",""))</f>
        <v/>
      </c>
      <c r="X581" s="12">
        <f t="shared" si="248"/>
        <v>55.59</v>
      </c>
      <c r="Y581" s="13" t="str">
        <f t="shared" si="265"/>
        <v/>
      </c>
      <c r="Z581" s="12">
        <f t="shared" si="242"/>
        <v>64.247070416623217</v>
      </c>
      <c r="AA581" s="12">
        <f t="shared" si="249"/>
        <v>63.260918845113828</v>
      </c>
      <c r="AB581" s="7" t="str">
        <f t="shared" si="250"/>
        <v/>
      </c>
      <c r="AC581" s="12">
        <f t="shared" si="244"/>
        <v>52.59</v>
      </c>
      <c r="AD581" s="13" t="str">
        <f t="shared" si="266"/>
        <v/>
      </c>
      <c r="AE581" s="12">
        <f t="shared" si="243"/>
        <v>64.561999399999991</v>
      </c>
      <c r="AF581" s="12">
        <f t="shared" si="246"/>
        <v>63.323200080000007</v>
      </c>
      <c r="AG581" s="7" t="str">
        <f t="shared" si="251"/>
        <v/>
      </c>
      <c r="AH581" s="12">
        <f t="shared" si="245"/>
        <v>52.360000999999997</v>
      </c>
      <c r="AI581" s="13" t="str">
        <f t="shared" si="267"/>
        <v/>
      </c>
      <c r="AK581" s="12">
        <f t="shared" si="252"/>
        <v>1.840399920000003</v>
      </c>
      <c r="AL581" s="12">
        <f t="shared" si="253"/>
        <v>-2.4587992799999938</v>
      </c>
      <c r="AM581" s="7" t="str">
        <f t="shared" si="254"/>
        <v/>
      </c>
      <c r="AN581" s="7" t="str">
        <f t="shared" si="255"/>
        <v/>
      </c>
      <c r="AO581" s="12">
        <f t="shared" si="261"/>
        <v>0.9861515715093887</v>
      </c>
      <c r="AP581" s="12">
        <f t="shared" si="262"/>
        <v>-1.7439910469923205</v>
      </c>
      <c r="AQ581" s="7" t="str">
        <f t="shared" si="256"/>
        <v/>
      </c>
      <c r="AR581" s="7" t="str">
        <f t="shared" si="257"/>
        <v/>
      </c>
      <c r="AS581" s="12">
        <f t="shared" si="263"/>
        <v>1.238799319999984</v>
      </c>
      <c r="AT581" s="12">
        <f t="shared" si="264"/>
        <v>-2.120399919999997</v>
      </c>
      <c r="AU581" s="7" t="str">
        <f t="shared" si="258"/>
        <v/>
      </c>
      <c r="AV581" s="7" t="str">
        <f t="shared" si="259"/>
        <v/>
      </c>
    </row>
    <row r="582" spans="12:48" x14ac:dyDescent="0.25">
      <c r="L582" s="11">
        <v>43585</v>
      </c>
      <c r="M582" s="7">
        <v>63.580002</v>
      </c>
      <c r="N582" s="7">
        <v>64.75</v>
      </c>
      <c r="O582" s="7">
        <v>63.299999</v>
      </c>
      <c r="P582" s="7">
        <v>63.91</v>
      </c>
      <c r="Q582" s="7">
        <v>654076</v>
      </c>
      <c r="R582" s="12">
        <f t="shared" si="268"/>
        <v>63.91</v>
      </c>
      <c r="S582" s="12">
        <v>63.746316508403552</v>
      </c>
      <c r="T582" s="12">
        <v>62.91</v>
      </c>
      <c r="U582" s="12">
        <f t="shared" si="260"/>
        <v>64.361999399999988</v>
      </c>
      <c r="V582" s="12">
        <f t="shared" si="247"/>
        <v>63.203200080000009</v>
      </c>
      <c r="W582" s="7" t="str">
        <f t="shared" si="269"/>
        <v/>
      </c>
      <c r="X582" s="12">
        <f t="shared" si="248"/>
        <v>55.59</v>
      </c>
      <c r="Y582" s="13" t="str">
        <f t="shared" si="265"/>
        <v/>
      </c>
      <c r="Z582" s="12">
        <f t="shared" si="242"/>
        <v>63.869588168028073</v>
      </c>
      <c r="AA582" s="12">
        <f t="shared" si="249"/>
        <v>63.398706994879447</v>
      </c>
      <c r="AB582" s="7" t="str">
        <f t="shared" si="250"/>
        <v/>
      </c>
      <c r="AC582" s="12">
        <f t="shared" si="244"/>
        <v>52.59</v>
      </c>
      <c r="AD582" s="13" t="str">
        <f t="shared" si="266"/>
        <v/>
      </c>
      <c r="AE582" s="12">
        <f t="shared" si="243"/>
        <v>63.903999200000001</v>
      </c>
      <c r="AF582" s="12">
        <f t="shared" si="246"/>
        <v>63.429600039999997</v>
      </c>
      <c r="AG582" s="7" t="str">
        <f t="shared" si="251"/>
        <v/>
      </c>
      <c r="AH582" s="12">
        <f t="shared" si="245"/>
        <v>52.360000999999997</v>
      </c>
      <c r="AI582" s="13" t="str">
        <f t="shared" si="267"/>
        <v/>
      </c>
      <c r="AK582" s="12">
        <f t="shared" si="252"/>
        <v>1.1587993199999786</v>
      </c>
      <c r="AL582" s="12">
        <f t="shared" si="253"/>
        <v>-1.840399920000003</v>
      </c>
      <c r="AM582" s="7" t="str">
        <f t="shared" si="254"/>
        <v/>
      </c>
      <c r="AN582" s="7" t="str">
        <f t="shared" si="255"/>
        <v/>
      </c>
      <c r="AO582" s="12">
        <f t="shared" si="261"/>
        <v>0.47088117314862643</v>
      </c>
      <c r="AP582" s="12">
        <f t="shared" si="262"/>
        <v>-0.9861515715093887</v>
      </c>
      <c r="AQ582" s="7" t="str">
        <f t="shared" si="256"/>
        <v/>
      </c>
      <c r="AR582" s="7" t="str">
        <f t="shared" si="257"/>
        <v/>
      </c>
      <c r="AS582" s="12">
        <f t="shared" si="263"/>
        <v>0.47439916000000437</v>
      </c>
      <c r="AT582" s="12">
        <f t="shared" si="264"/>
        <v>-1.238799319999984</v>
      </c>
      <c r="AU582" s="7" t="str">
        <f t="shared" si="258"/>
        <v/>
      </c>
      <c r="AV582" s="7" t="str">
        <f t="shared" si="259"/>
        <v/>
      </c>
    </row>
    <row r="583" spans="12:48" x14ac:dyDescent="0.25">
      <c r="L583" s="11">
        <v>43586</v>
      </c>
      <c r="M583" s="7">
        <v>63.400002000000001</v>
      </c>
      <c r="N583" s="7">
        <v>63.93</v>
      </c>
      <c r="O583" s="7">
        <v>62.77</v>
      </c>
      <c r="P583" s="7">
        <v>63.599997999999999</v>
      </c>
      <c r="Q583" s="7">
        <v>750494</v>
      </c>
      <c r="R583" s="12">
        <f t="shared" si="268"/>
        <v>63.599997999999999</v>
      </c>
      <c r="S583" s="12">
        <v>63.578660111282908</v>
      </c>
      <c r="T583" s="12">
        <v>62.599997999999999</v>
      </c>
      <c r="U583" s="12">
        <f t="shared" si="260"/>
        <v>63.903999200000001</v>
      </c>
      <c r="V583" s="12">
        <f t="shared" si="247"/>
        <v>63.349600039999999</v>
      </c>
      <c r="W583" s="7" t="str">
        <f t="shared" si="269"/>
        <v/>
      </c>
      <c r="X583" s="12">
        <f t="shared" si="248"/>
        <v>55.59</v>
      </c>
      <c r="Y583" s="13" t="str">
        <f t="shared" si="265"/>
        <v/>
      </c>
      <c r="Z583" s="12">
        <f t="shared" si="242"/>
        <v>63.490353277387804</v>
      </c>
      <c r="AA583" s="12">
        <f t="shared" si="249"/>
        <v>63.440916975785576</v>
      </c>
      <c r="AB583" s="7" t="str">
        <f t="shared" si="250"/>
        <v/>
      </c>
      <c r="AC583" s="12">
        <f t="shared" si="244"/>
        <v>52.59</v>
      </c>
      <c r="AD583" s="13" t="str">
        <f t="shared" si="266"/>
        <v/>
      </c>
      <c r="AE583" s="12">
        <f t="shared" si="243"/>
        <v>63.023999600000003</v>
      </c>
      <c r="AF583" s="12">
        <f t="shared" si="246"/>
        <v>63.565600080000003</v>
      </c>
      <c r="AG583" s="7" t="str">
        <f t="shared" si="251"/>
        <v>SELL</v>
      </c>
      <c r="AH583" s="12">
        <f t="shared" si="245"/>
        <v>52.360000999999997</v>
      </c>
      <c r="AI583" s="13" t="str">
        <f t="shared" si="267"/>
        <v/>
      </c>
      <c r="AK583" s="12">
        <f t="shared" si="252"/>
        <v>0.55439916000000267</v>
      </c>
      <c r="AL583" s="12">
        <f t="shared" si="253"/>
        <v>-1.1587993199999786</v>
      </c>
      <c r="AM583" s="7" t="str">
        <f t="shared" si="254"/>
        <v/>
      </c>
      <c r="AN583" s="7" t="str">
        <f t="shared" si="255"/>
        <v/>
      </c>
      <c r="AO583" s="12">
        <f t="shared" si="261"/>
        <v>4.9436301602227672E-2</v>
      </c>
      <c r="AP583" s="12">
        <f t="shared" si="262"/>
        <v>-0.47088117314862643</v>
      </c>
      <c r="AQ583" s="7" t="str">
        <f t="shared" si="256"/>
        <v/>
      </c>
      <c r="AR583" s="7" t="str">
        <f t="shared" si="257"/>
        <v/>
      </c>
      <c r="AS583" s="12">
        <f t="shared" si="263"/>
        <v>-0.54160047999999961</v>
      </c>
      <c r="AT583" s="12">
        <f t="shared" si="264"/>
        <v>-0.47439916000000437</v>
      </c>
      <c r="AU583" s="7">
        <f t="shared" si="258"/>
        <v>-1.015999640000004</v>
      </c>
      <c r="AV583" s="7" t="str">
        <f t="shared" si="259"/>
        <v/>
      </c>
    </row>
    <row r="584" spans="12:48" x14ac:dyDescent="0.25">
      <c r="L584" s="11">
        <v>43587</v>
      </c>
      <c r="M584" s="7">
        <v>63.610000999999997</v>
      </c>
      <c r="N584" s="7">
        <v>63.68</v>
      </c>
      <c r="O584" s="7">
        <v>60.950001</v>
      </c>
      <c r="P584" s="7">
        <v>61.810001</v>
      </c>
      <c r="Q584" s="7">
        <v>676872</v>
      </c>
      <c r="R584" s="12">
        <f t="shared" si="268"/>
        <v>61.810001</v>
      </c>
      <c r="S584" s="12">
        <v>61.903840417982316</v>
      </c>
      <c r="T584" s="12">
        <v>61.810001</v>
      </c>
      <c r="U584" s="12">
        <f t="shared" si="260"/>
        <v>63.223999599999999</v>
      </c>
      <c r="V584" s="12">
        <f t="shared" si="247"/>
        <v>63.445600080000006</v>
      </c>
      <c r="W584" s="7" t="str">
        <f t="shared" si="269"/>
        <v>SELL</v>
      </c>
      <c r="X584" s="12">
        <f t="shared" si="248"/>
        <v>55.59</v>
      </c>
      <c r="Y584" s="13" t="str">
        <f t="shared" si="265"/>
        <v/>
      </c>
      <c r="Z584" s="12">
        <f t="shared" ref="Z584:Z647" si="270">AVERAGE(S581:S585)</f>
        <v>63.353685973544565</v>
      </c>
      <c r="AA584" s="12">
        <f t="shared" si="249"/>
        <v>63.625997334935057</v>
      </c>
      <c r="AB584" s="7" t="str">
        <f t="shared" si="250"/>
        <v>SELL</v>
      </c>
      <c r="AC584" s="12">
        <f t="shared" si="244"/>
        <v>52.59</v>
      </c>
      <c r="AD584" s="13" t="str">
        <f t="shared" si="266"/>
        <v/>
      </c>
      <c r="AE584" s="12">
        <f t="shared" ref="AE584:AE647" si="271">AVERAGE(T581:T585)</f>
        <v>62.951999600000001</v>
      </c>
      <c r="AF584" s="12">
        <f t="shared" si="246"/>
        <v>63.671200079999998</v>
      </c>
      <c r="AG584" s="7" t="str">
        <f t="shared" si="251"/>
        <v/>
      </c>
      <c r="AH584" s="12">
        <f t="shared" si="245"/>
        <v>61.810001</v>
      </c>
      <c r="AI584" s="13">
        <f t="shared" si="267"/>
        <v>0.18048127997552954</v>
      </c>
      <c r="AK584" s="12">
        <f t="shared" si="252"/>
        <v>-0.22160048000000643</v>
      </c>
      <c r="AL584" s="12">
        <f t="shared" si="253"/>
        <v>-0.55439916000000267</v>
      </c>
      <c r="AM584" s="7">
        <f t="shared" si="254"/>
        <v>-0.77599964000000909</v>
      </c>
      <c r="AN584" s="7" t="str">
        <f t="shared" si="255"/>
        <v/>
      </c>
      <c r="AO584" s="12">
        <f t="shared" si="261"/>
        <v>-0.27231136139049283</v>
      </c>
      <c r="AP584" s="12">
        <f t="shared" si="262"/>
        <v>-4.9436301602227672E-2</v>
      </c>
      <c r="AQ584" s="7">
        <f t="shared" si="256"/>
        <v>-0.32174766299272051</v>
      </c>
      <c r="AR584" s="7" t="str">
        <f t="shared" si="257"/>
        <v/>
      </c>
      <c r="AS584" s="12">
        <f t="shared" si="263"/>
        <v>-0.71920047999999781</v>
      </c>
      <c r="AT584" s="12">
        <f t="shared" si="264"/>
        <v>0.54160047999999961</v>
      </c>
      <c r="AU584" s="7" t="str">
        <f t="shared" si="258"/>
        <v/>
      </c>
      <c r="AV584" s="7" t="str">
        <f t="shared" si="259"/>
        <v/>
      </c>
    </row>
    <row r="585" spans="12:48" x14ac:dyDescent="0.25">
      <c r="L585" s="11">
        <v>43588</v>
      </c>
      <c r="M585" s="7">
        <v>61.549999</v>
      </c>
      <c r="N585" s="7">
        <v>62.52</v>
      </c>
      <c r="O585" s="7">
        <v>61.299999</v>
      </c>
      <c r="P585" s="7">
        <v>61.939999</v>
      </c>
      <c r="Q585" s="7">
        <v>914661</v>
      </c>
      <c r="R585" s="12">
        <f t="shared" si="268"/>
        <v>61.939999</v>
      </c>
      <c r="S585" s="12">
        <v>63.012284561578767</v>
      </c>
      <c r="T585" s="12">
        <v>62.939999</v>
      </c>
      <c r="U585" s="12">
        <f t="shared" si="260"/>
        <v>62.951999600000001</v>
      </c>
      <c r="V585" s="12">
        <f t="shared" si="247"/>
        <v>63.551200080000001</v>
      </c>
      <c r="W585" s="7" t="str">
        <f t="shared" si="269"/>
        <v/>
      </c>
      <c r="X585" s="12">
        <f t="shared" si="248"/>
        <v>61.939999</v>
      </c>
      <c r="Y585" s="13">
        <f t="shared" si="265"/>
        <v>0.11422915992084892</v>
      </c>
      <c r="Z585" s="12">
        <f t="shared" si="270"/>
        <v>63.100325452522135</v>
      </c>
      <c r="AA585" s="12">
        <f t="shared" si="249"/>
        <v>63.75876241294791</v>
      </c>
      <c r="AB585" s="7" t="str">
        <f t="shared" si="250"/>
        <v/>
      </c>
      <c r="AC585" s="12">
        <f t="shared" ref="AC585:AC648" si="272">IF(AB584&lt;&gt;"",R585,AC584)</f>
        <v>61.939999</v>
      </c>
      <c r="AD585" s="13">
        <f t="shared" si="266"/>
        <v>0.17779043544400075</v>
      </c>
      <c r="AE585" s="12">
        <f t="shared" si="271"/>
        <v>62.701999600000001</v>
      </c>
      <c r="AF585" s="12">
        <f t="shared" si="246"/>
        <v>63.755600119999997</v>
      </c>
      <c r="AG585" s="7" t="str">
        <f t="shared" si="251"/>
        <v/>
      </c>
      <c r="AH585" s="12">
        <f t="shared" ref="AH585:AH648" si="273">IF(AG584&lt;&gt;"",P585,AH584)</f>
        <v>61.810001</v>
      </c>
      <c r="AI585" s="13" t="str">
        <f t="shared" si="267"/>
        <v/>
      </c>
      <c r="AK585" s="12">
        <f t="shared" si="252"/>
        <v>-0.59920048000000037</v>
      </c>
      <c r="AL585" s="12">
        <f t="shared" si="253"/>
        <v>0.22160048000000643</v>
      </c>
      <c r="AM585" s="7" t="str">
        <f t="shared" si="254"/>
        <v/>
      </c>
      <c r="AN585" s="7" t="str">
        <f t="shared" si="255"/>
        <v/>
      </c>
      <c r="AO585" s="12">
        <f t="shared" si="261"/>
        <v>-0.65843696042577449</v>
      </c>
      <c r="AP585" s="12">
        <f t="shared" si="262"/>
        <v>0.27231136139049283</v>
      </c>
      <c r="AQ585" s="7" t="str">
        <f t="shared" si="256"/>
        <v/>
      </c>
      <c r="AR585" s="7" t="str">
        <f t="shared" si="257"/>
        <v/>
      </c>
      <c r="AS585" s="12">
        <f t="shared" si="263"/>
        <v>-1.0536005199999963</v>
      </c>
      <c r="AT585" s="12">
        <f t="shared" si="264"/>
        <v>0.71920047999999781</v>
      </c>
      <c r="AU585" s="7" t="str">
        <f t="shared" si="258"/>
        <v/>
      </c>
      <c r="AV585" s="7" t="str">
        <f t="shared" si="259"/>
        <v/>
      </c>
    </row>
    <row r="586" spans="12:48" x14ac:dyDescent="0.25">
      <c r="L586" s="11">
        <v>43591</v>
      </c>
      <c r="M586" s="7">
        <v>61.43</v>
      </c>
      <c r="N586" s="7">
        <v>62.950001</v>
      </c>
      <c r="O586" s="7">
        <v>60.040000999999997</v>
      </c>
      <c r="P586" s="7">
        <v>62.25</v>
      </c>
      <c r="Q586" s="7">
        <v>646866</v>
      </c>
      <c r="R586" s="12">
        <f t="shared" si="268"/>
        <v>62.25</v>
      </c>
      <c r="S586" s="12">
        <v>63.260525663363147</v>
      </c>
      <c r="T586" s="12">
        <v>63.25</v>
      </c>
      <c r="U586" s="12">
        <f t="shared" si="260"/>
        <v>62.701999600000001</v>
      </c>
      <c r="V586" s="12">
        <f t="shared" si="247"/>
        <v>63.635600119999999</v>
      </c>
      <c r="W586" s="7" t="str">
        <f t="shared" si="269"/>
        <v/>
      </c>
      <c r="X586" s="12">
        <f t="shared" si="248"/>
        <v>61.939999</v>
      </c>
      <c r="Y586" s="13" t="str">
        <f t="shared" si="265"/>
        <v/>
      </c>
      <c r="Z586" s="12">
        <f t="shared" si="270"/>
        <v>62.752588904865888</v>
      </c>
      <c r="AA586" s="12">
        <f t="shared" si="249"/>
        <v>63.730269750772422</v>
      </c>
      <c r="AB586" s="7" t="str">
        <f t="shared" si="250"/>
        <v/>
      </c>
      <c r="AC586" s="12">
        <f t="shared" si="272"/>
        <v>61.939999</v>
      </c>
      <c r="AD586" s="13" t="str">
        <f t="shared" si="266"/>
        <v/>
      </c>
      <c r="AE586" s="12">
        <f t="shared" si="271"/>
        <v>62.2</v>
      </c>
      <c r="AF586" s="12">
        <f t="shared" si="246"/>
        <v>63.708000200000008</v>
      </c>
      <c r="AG586" s="7" t="str">
        <f t="shared" si="251"/>
        <v/>
      </c>
      <c r="AH586" s="12">
        <f t="shared" si="273"/>
        <v>61.810001</v>
      </c>
      <c r="AI586" s="13" t="str">
        <f t="shared" si="267"/>
        <v/>
      </c>
      <c r="AK586" s="12">
        <f t="shared" si="252"/>
        <v>-0.93360051999999882</v>
      </c>
      <c r="AL586" s="12">
        <f t="shared" si="253"/>
        <v>0.59920048000000037</v>
      </c>
      <c r="AM586" s="7" t="str">
        <f t="shared" si="254"/>
        <v/>
      </c>
      <c r="AN586" s="7" t="str">
        <f t="shared" si="255"/>
        <v/>
      </c>
      <c r="AO586" s="12">
        <f t="shared" si="261"/>
        <v>-0.97768084590653359</v>
      </c>
      <c r="AP586" s="12">
        <f t="shared" si="262"/>
        <v>0.65843696042577449</v>
      </c>
      <c r="AQ586" s="7" t="str">
        <f t="shared" si="256"/>
        <v/>
      </c>
      <c r="AR586" s="7" t="str">
        <f t="shared" si="257"/>
        <v/>
      </c>
      <c r="AS586" s="12">
        <f t="shared" si="263"/>
        <v>-1.508000200000005</v>
      </c>
      <c r="AT586" s="12">
        <f t="shared" si="264"/>
        <v>1.0536005199999963</v>
      </c>
      <c r="AU586" s="7" t="str">
        <f t="shared" si="258"/>
        <v/>
      </c>
      <c r="AV586" s="7" t="str">
        <f t="shared" si="259"/>
        <v/>
      </c>
    </row>
    <row r="587" spans="12:48" x14ac:dyDescent="0.25">
      <c r="L587" s="11">
        <v>43592</v>
      </c>
      <c r="M587" s="7">
        <v>62.169998</v>
      </c>
      <c r="N587" s="7">
        <v>62.490001999999997</v>
      </c>
      <c r="O587" s="7">
        <v>60.66</v>
      </c>
      <c r="P587" s="7">
        <v>61.400002000000001</v>
      </c>
      <c r="Q587" s="7">
        <v>768810</v>
      </c>
      <c r="R587" s="12">
        <f t="shared" si="268"/>
        <v>61.400002000000001</v>
      </c>
      <c r="S587" s="12">
        <v>62.007633770122254</v>
      </c>
      <c r="T587" s="12">
        <v>60.400002000000001</v>
      </c>
      <c r="U587" s="12">
        <f t="shared" si="260"/>
        <v>62.2</v>
      </c>
      <c r="V587" s="12">
        <f t="shared" si="247"/>
        <v>63.628000200000002</v>
      </c>
      <c r="W587" s="7" t="str">
        <f t="shared" si="269"/>
        <v/>
      </c>
      <c r="X587" s="12">
        <f t="shared" si="248"/>
        <v>61.939999</v>
      </c>
      <c r="Y587" s="13" t="str">
        <f t="shared" si="265"/>
        <v/>
      </c>
      <c r="Z587" s="12">
        <f t="shared" si="270"/>
        <v>62.730920676598018</v>
      </c>
      <c r="AA587" s="12">
        <f t="shared" si="249"/>
        <v>63.744814307713213</v>
      </c>
      <c r="AB587" s="7" t="str">
        <f t="shared" si="250"/>
        <v/>
      </c>
      <c r="AC587" s="12">
        <f t="shared" si="272"/>
        <v>61.939999</v>
      </c>
      <c r="AD587" s="13" t="str">
        <f t="shared" si="266"/>
        <v/>
      </c>
      <c r="AE587" s="12">
        <f t="shared" si="271"/>
        <v>62.104000199999994</v>
      </c>
      <c r="AF587" s="12">
        <f t="shared" si="246"/>
        <v>63.689600079999998</v>
      </c>
      <c r="AG587" s="7" t="str">
        <f t="shared" si="251"/>
        <v/>
      </c>
      <c r="AH587" s="12">
        <f t="shared" si="273"/>
        <v>61.810001</v>
      </c>
      <c r="AI587" s="13" t="str">
        <f t="shared" si="267"/>
        <v/>
      </c>
      <c r="AK587" s="12">
        <f t="shared" si="252"/>
        <v>-1.4280001999999996</v>
      </c>
      <c r="AL587" s="12">
        <f t="shared" si="253"/>
        <v>0.93360051999999882</v>
      </c>
      <c r="AM587" s="7" t="str">
        <f t="shared" si="254"/>
        <v/>
      </c>
      <c r="AN587" s="7" t="str">
        <f t="shared" si="255"/>
        <v/>
      </c>
      <c r="AO587" s="12">
        <f t="shared" si="261"/>
        <v>-1.0138936311151951</v>
      </c>
      <c r="AP587" s="12">
        <f t="shared" si="262"/>
        <v>0.97768084590653359</v>
      </c>
      <c r="AQ587" s="7" t="str">
        <f t="shared" si="256"/>
        <v/>
      </c>
      <c r="AR587" s="7" t="str">
        <f t="shared" si="257"/>
        <v/>
      </c>
      <c r="AS587" s="12">
        <f t="shared" si="263"/>
        <v>-1.5855998800000037</v>
      </c>
      <c r="AT587" s="12">
        <f t="shared" si="264"/>
        <v>1.508000200000005</v>
      </c>
      <c r="AU587" s="7" t="str">
        <f t="shared" si="258"/>
        <v/>
      </c>
      <c r="AV587" s="7" t="str">
        <f t="shared" si="259"/>
        <v/>
      </c>
    </row>
    <row r="588" spans="12:48" x14ac:dyDescent="0.25">
      <c r="L588" s="11">
        <v>43593</v>
      </c>
      <c r="M588" s="7">
        <v>61.439999</v>
      </c>
      <c r="N588" s="7">
        <v>62.369999</v>
      </c>
      <c r="O588" s="7">
        <v>61.07</v>
      </c>
      <c r="P588" s="7">
        <v>62.119999</v>
      </c>
      <c r="Q588" s="7">
        <v>842810</v>
      </c>
      <c r="R588" s="12">
        <f t="shared" si="268"/>
        <v>62.119999</v>
      </c>
      <c r="S588" s="12">
        <v>63.470318969943619</v>
      </c>
      <c r="T588" s="12">
        <v>62.119999</v>
      </c>
      <c r="U588" s="12">
        <f t="shared" si="260"/>
        <v>61.904000199999999</v>
      </c>
      <c r="V588" s="12">
        <f t="shared" si="247"/>
        <v>63.60960008</v>
      </c>
      <c r="W588" s="7" t="str">
        <f t="shared" si="269"/>
        <v/>
      </c>
      <c r="X588" s="12">
        <f t="shared" si="248"/>
        <v>61.939999</v>
      </c>
      <c r="Y588" s="13" t="str">
        <f t="shared" si="265"/>
        <v/>
      </c>
      <c r="Z588" s="12">
        <f t="shared" si="270"/>
        <v>62.852716221680041</v>
      </c>
      <c r="AA588" s="12">
        <f t="shared" si="249"/>
        <v>63.765579703692865</v>
      </c>
      <c r="AB588" s="7" t="str">
        <f t="shared" si="250"/>
        <v/>
      </c>
      <c r="AC588" s="12">
        <f t="shared" si="272"/>
        <v>61.939999</v>
      </c>
      <c r="AD588" s="13" t="str">
        <f t="shared" si="266"/>
        <v/>
      </c>
      <c r="AE588" s="12">
        <f t="shared" si="271"/>
        <v>61.882000200000007</v>
      </c>
      <c r="AF588" s="12">
        <f t="shared" si="246"/>
        <v>63.579200159999999</v>
      </c>
      <c r="AG588" s="7" t="str">
        <f t="shared" si="251"/>
        <v/>
      </c>
      <c r="AH588" s="12">
        <f t="shared" si="273"/>
        <v>61.810001</v>
      </c>
      <c r="AI588" s="13" t="str">
        <f t="shared" si="267"/>
        <v/>
      </c>
      <c r="AK588" s="12">
        <f t="shared" si="252"/>
        <v>-1.7055998800000012</v>
      </c>
      <c r="AL588" s="12">
        <f t="shared" si="253"/>
        <v>1.4280001999999996</v>
      </c>
      <c r="AM588" s="7" t="str">
        <f t="shared" si="254"/>
        <v/>
      </c>
      <c r="AN588" s="7" t="str">
        <f t="shared" si="255"/>
        <v/>
      </c>
      <c r="AO588" s="12">
        <f t="shared" si="261"/>
        <v>-0.91286348201282408</v>
      </c>
      <c r="AP588" s="12">
        <f t="shared" si="262"/>
        <v>1.0138936311151951</v>
      </c>
      <c r="AQ588" s="7" t="str">
        <f t="shared" si="256"/>
        <v/>
      </c>
      <c r="AR588" s="7" t="str">
        <f t="shared" si="257"/>
        <v/>
      </c>
      <c r="AS588" s="12">
        <f t="shared" si="263"/>
        <v>-1.6971999599999918</v>
      </c>
      <c r="AT588" s="12">
        <f t="shared" si="264"/>
        <v>1.5855998800000037</v>
      </c>
      <c r="AU588" s="7" t="str">
        <f t="shared" si="258"/>
        <v/>
      </c>
      <c r="AV588" s="7" t="str">
        <f t="shared" si="259"/>
        <v/>
      </c>
    </row>
    <row r="589" spans="12:48" x14ac:dyDescent="0.25">
      <c r="L589" s="11">
        <v>43594</v>
      </c>
      <c r="M589" s="7">
        <v>62.02</v>
      </c>
      <c r="N589" s="7">
        <v>62.209999000000003</v>
      </c>
      <c r="O589" s="7">
        <v>60.919998</v>
      </c>
      <c r="P589" s="7">
        <v>61.700001</v>
      </c>
      <c r="Q589" s="7">
        <v>791769</v>
      </c>
      <c r="R589" s="12">
        <f t="shared" si="268"/>
        <v>61.700001</v>
      </c>
      <c r="S589" s="12">
        <v>62.512818143392423</v>
      </c>
      <c r="T589" s="12">
        <v>60.700001</v>
      </c>
      <c r="U589" s="12">
        <f t="shared" si="260"/>
        <v>61.882000200000007</v>
      </c>
      <c r="V589" s="12">
        <f t="shared" si="247"/>
        <v>63.579200159999999</v>
      </c>
      <c r="W589" s="7" t="str">
        <f t="shared" si="269"/>
        <v/>
      </c>
      <c r="X589" s="12">
        <f t="shared" si="248"/>
        <v>61.939999</v>
      </c>
      <c r="Y589" s="13" t="str">
        <f t="shared" si="265"/>
        <v/>
      </c>
      <c r="Z589" s="12">
        <f t="shared" si="270"/>
        <v>62.630310706384378</v>
      </c>
      <c r="AA589" s="12">
        <f t="shared" si="249"/>
        <v>63.72665385490766</v>
      </c>
      <c r="AB589" s="7" t="str">
        <f t="shared" si="250"/>
        <v/>
      </c>
      <c r="AC589" s="12">
        <f t="shared" si="272"/>
        <v>61.939999</v>
      </c>
      <c r="AD589" s="13" t="str">
        <f t="shared" si="266"/>
        <v/>
      </c>
      <c r="AE589" s="12">
        <f t="shared" si="271"/>
        <v>61.4260004</v>
      </c>
      <c r="AF589" s="12">
        <f t="shared" si="246"/>
        <v>63.561600239999997</v>
      </c>
      <c r="AG589" s="7" t="str">
        <f t="shared" si="251"/>
        <v/>
      </c>
      <c r="AH589" s="12">
        <f t="shared" si="273"/>
        <v>61.810001</v>
      </c>
      <c r="AI589" s="13" t="str">
        <f t="shared" si="267"/>
        <v/>
      </c>
      <c r="AK589" s="12">
        <f t="shared" si="252"/>
        <v>-1.6971999599999918</v>
      </c>
      <c r="AL589" s="12">
        <f t="shared" si="253"/>
        <v>1.7055998800000012</v>
      </c>
      <c r="AM589" s="7" t="str">
        <f t="shared" si="254"/>
        <v/>
      </c>
      <c r="AN589" s="7" t="str">
        <f t="shared" si="255"/>
        <v/>
      </c>
      <c r="AO589" s="12">
        <f t="shared" si="261"/>
        <v>-1.0963431485232817</v>
      </c>
      <c r="AP589" s="12">
        <f t="shared" si="262"/>
        <v>0.91286348201282408</v>
      </c>
      <c r="AQ589" s="7" t="str">
        <f t="shared" si="256"/>
        <v/>
      </c>
      <c r="AR589" s="7" t="str">
        <f t="shared" si="257"/>
        <v/>
      </c>
      <c r="AS589" s="12">
        <f t="shared" si="263"/>
        <v>-2.1355998399999976</v>
      </c>
      <c r="AT589" s="12">
        <f t="shared" si="264"/>
        <v>1.6971999599999918</v>
      </c>
      <c r="AU589" s="7" t="str">
        <f t="shared" si="258"/>
        <v/>
      </c>
      <c r="AV589" s="7" t="str">
        <f t="shared" si="259"/>
        <v/>
      </c>
    </row>
    <row r="590" spans="12:48" x14ac:dyDescent="0.25">
      <c r="L590" s="11">
        <v>43595</v>
      </c>
      <c r="M590" s="7">
        <v>61.639999000000003</v>
      </c>
      <c r="N590" s="7">
        <v>62.490001999999997</v>
      </c>
      <c r="O590" s="7">
        <v>61.419998</v>
      </c>
      <c r="P590" s="7">
        <v>61.66</v>
      </c>
      <c r="Q590" s="7">
        <v>769583</v>
      </c>
      <c r="R590" s="12">
        <f t="shared" si="268"/>
        <v>61.66</v>
      </c>
      <c r="S590" s="12">
        <v>61.900256985100398</v>
      </c>
      <c r="T590" s="12">
        <v>60.66</v>
      </c>
      <c r="U590" s="12">
        <f t="shared" si="260"/>
        <v>61.826000399999998</v>
      </c>
      <c r="V590" s="12">
        <f t="shared" si="247"/>
        <v>63.561600240000004</v>
      </c>
      <c r="W590" s="7" t="str">
        <f t="shared" si="269"/>
        <v/>
      </c>
      <c r="X590" s="12">
        <f t="shared" si="248"/>
        <v>61.939999</v>
      </c>
      <c r="Y590" s="13" t="str">
        <f t="shared" si="265"/>
        <v/>
      </c>
      <c r="Z590" s="12">
        <f t="shared" si="270"/>
        <v>62.335343047615879</v>
      </c>
      <c r="AA590" s="12">
        <f t="shared" si="249"/>
        <v>63.662900576202311</v>
      </c>
      <c r="AB590" s="7" t="str">
        <f t="shared" si="250"/>
        <v/>
      </c>
      <c r="AC590" s="12">
        <f t="shared" si="272"/>
        <v>61.939999</v>
      </c>
      <c r="AD590" s="13" t="str">
        <f t="shared" si="266"/>
        <v/>
      </c>
      <c r="AE590" s="12">
        <f t="shared" si="271"/>
        <v>60.984000600000002</v>
      </c>
      <c r="AF590" s="12">
        <f t="shared" si="246"/>
        <v>63.440000200000007</v>
      </c>
      <c r="AG590" s="7" t="str">
        <f t="shared" si="251"/>
        <v/>
      </c>
      <c r="AH590" s="12">
        <f t="shared" si="273"/>
        <v>61.810001</v>
      </c>
      <c r="AI590" s="13" t="str">
        <f t="shared" si="267"/>
        <v/>
      </c>
      <c r="AK590" s="12">
        <f t="shared" si="252"/>
        <v>-1.7355998400000061</v>
      </c>
      <c r="AL590" s="12">
        <f t="shared" si="253"/>
        <v>1.6971999599999918</v>
      </c>
      <c r="AM590" s="7" t="str">
        <f t="shared" si="254"/>
        <v/>
      </c>
      <c r="AN590" s="7" t="str">
        <f t="shared" si="255"/>
        <v/>
      </c>
      <c r="AO590" s="12">
        <f t="shared" si="261"/>
        <v>-1.3275575285864321</v>
      </c>
      <c r="AP590" s="12">
        <f t="shared" si="262"/>
        <v>1.0963431485232817</v>
      </c>
      <c r="AQ590" s="7" t="str">
        <f t="shared" si="256"/>
        <v/>
      </c>
      <c r="AR590" s="7" t="str">
        <f t="shared" si="257"/>
        <v/>
      </c>
      <c r="AS590" s="12">
        <f t="shared" si="263"/>
        <v>-2.4559996000000055</v>
      </c>
      <c r="AT590" s="12">
        <f t="shared" si="264"/>
        <v>2.1355998399999976</v>
      </c>
      <c r="AU590" s="7" t="str">
        <f t="shared" si="258"/>
        <v/>
      </c>
      <c r="AV590" s="7" t="str">
        <f t="shared" si="259"/>
        <v/>
      </c>
    </row>
    <row r="591" spans="12:48" x14ac:dyDescent="0.25">
      <c r="L591" s="11">
        <v>43598</v>
      </c>
      <c r="M591" s="7">
        <v>61.650002000000001</v>
      </c>
      <c r="N591" s="7">
        <v>63.330002</v>
      </c>
      <c r="O591" s="7">
        <v>60.639999000000003</v>
      </c>
      <c r="P591" s="7">
        <v>61.040000999999997</v>
      </c>
      <c r="Q591" s="7">
        <v>786494</v>
      </c>
      <c r="R591" s="12">
        <f t="shared" si="268"/>
        <v>61.040000999999997</v>
      </c>
      <c r="S591" s="12">
        <v>61.785687369520709</v>
      </c>
      <c r="T591" s="12">
        <v>61.040000999999997</v>
      </c>
      <c r="U591" s="12">
        <f t="shared" si="260"/>
        <v>61.584000600000003</v>
      </c>
      <c r="V591" s="12">
        <f t="shared" si="247"/>
        <v>63.480000200000006</v>
      </c>
      <c r="W591" s="7" t="str">
        <f t="shared" si="269"/>
        <v/>
      </c>
      <c r="X591" s="12">
        <f t="shared" si="248"/>
        <v>61.939999</v>
      </c>
      <c r="Y591" s="13" t="str">
        <f t="shared" si="265"/>
        <v/>
      </c>
      <c r="Z591" s="12">
        <f t="shared" si="270"/>
        <v>62.412960710231822</v>
      </c>
      <c r="AA591" s="12">
        <f t="shared" si="249"/>
        <v>63.644285994749367</v>
      </c>
      <c r="AB591" s="7" t="str">
        <f t="shared" si="250"/>
        <v/>
      </c>
      <c r="AC591" s="12">
        <f t="shared" si="272"/>
        <v>61.939999</v>
      </c>
      <c r="AD591" s="13" t="str">
        <f t="shared" si="266"/>
        <v/>
      </c>
      <c r="AE591" s="12">
        <f t="shared" si="271"/>
        <v>61.459999999999994</v>
      </c>
      <c r="AF591" s="12">
        <f t="shared" si="246"/>
        <v>63.335200080000014</v>
      </c>
      <c r="AG591" s="7" t="str">
        <f t="shared" si="251"/>
        <v/>
      </c>
      <c r="AH591" s="12">
        <f t="shared" si="273"/>
        <v>61.810001</v>
      </c>
      <c r="AI591" s="13" t="str">
        <f t="shared" si="267"/>
        <v/>
      </c>
      <c r="AK591" s="12">
        <f t="shared" si="252"/>
        <v>-1.8959996000000032</v>
      </c>
      <c r="AL591" s="12">
        <f t="shared" si="253"/>
        <v>1.7355998400000061</v>
      </c>
      <c r="AM591" s="7" t="str">
        <f t="shared" si="254"/>
        <v/>
      </c>
      <c r="AN591" s="7" t="str">
        <f t="shared" si="255"/>
        <v/>
      </c>
      <c r="AO591" s="12">
        <f t="shared" si="261"/>
        <v>-1.2313252845175455</v>
      </c>
      <c r="AP591" s="12">
        <f t="shared" si="262"/>
        <v>1.3275575285864321</v>
      </c>
      <c r="AQ591" s="7" t="str">
        <f t="shared" si="256"/>
        <v/>
      </c>
      <c r="AR591" s="7" t="str">
        <f t="shared" si="257"/>
        <v/>
      </c>
      <c r="AS591" s="12">
        <f t="shared" si="263"/>
        <v>-1.8752000800000204</v>
      </c>
      <c r="AT591" s="12">
        <f t="shared" si="264"/>
        <v>2.4559996000000055</v>
      </c>
      <c r="AU591" s="7" t="str">
        <f t="shared" si="258"/>
        <v/>
      </c>
      <c r="AV591" s="7" t="str">
        <f t="shared" si="259"/>
        <v/>
      </c>
    </row>
    <row r="592" spans="12:48" x14ac:dyDescent="0.25">
      <c r="L592" s="11">
        <v>43599</v>
      </c>
      <c r="M592" s="7">
        <v>60.860000999999997</v>
      </c>
      <c r="N592" s="7">
        <v>62.110000999999997</v>
      </c>
      <c r="O592" s="7">
        <v>60.689999</v>
      </c>
      <c r="P592" s="7">
        <v>61.779998999999997</v>
      </c>
      <c r="Q592" s="7">
        <v>1003106</v>
      </c>
      <c r="R592" s="12">
        <f t="shared" si="268"/>
        <v>61.779998999999997</v>
      </c>
      <c r="S592" s="12">
        <v>62.395722083201981</v>
      </c>
      <c r="T592" s="12">
        <v>62.779998999999997</v>
      </c>
      <c r="U592" s="12">
        <f t="shared" si="260"/>
        <v>61.659999999999989</v>
      </c>
      <c r="V592" s="12">
        <f t="shared" si="247"/>
        <v>63.375200080000013</v>
      </c>
      <c r="W592" s="7" t="str">
        <f t="shared" si="269"/>
        <v/>
      </c>
      <c r="X592" s="12">
        <f t="shared" si="248"/>
        <v>61.939999</v>
      </c>
      <c r="Y592" s="13" t="str">
        <f t="shared" si="265"/>
        <v/>
      </c>
      <c r="Z592" s="12">
        <f t="shared" si="270"/>
        <v>62.053708901982965</v>
      </c>
      <c r="AA592" s="12">
        <f t="shared" si="249"/>
        <v>63.503369156502032</v>
      </c>
      <c r="AB592" s="7" t="str">
        <f t="shared" si="250"/>
        <v/>
      </c>
      <c r="AC592" s="12">
        <f t="shared" si="272"/>
        <v>61.939999</v>
      </c>
      <c r="AD592" s="13" t="str">
        <f t="shared" si="266"/>
        <v/>
      </c>
      <c r="AE592" s="12">
        <f t="shared" si="271"/>
        <v>61.640000199999996</v>
      </c>
      <c r="AF592" s="12">
        <f t="shared" si="246"/>
        <v>63.296800080000004</v>
      </c>
      <c r="AG592" s="7" t="str">
        <f t="shared" si="251"/>
        <v/>
      </c>
      <c r="AH592" s="12">
        <f t="shared" si="273"/>
        <v>61.810001</v>
      </c>
      <c r="AI592" s="13" t="str">
        <f t="shared" si="267"/>
        <v/>
      </c>
      <c r="AK592" s="12">
        <f t="shared" si="252"/>
        <v>-1.7152000800000238</v>
      </c>
      <c r="AL592" s="12">
        <f t="shared" si="253"/>
        <v>1.8959996000000032</v>
      </c>
      <c r="AM592" s="7" t="str">
        <f t="shared" si="254"/>
        <v/>
      </c>
      <c r="AN592" s="7" t="str">
        <f t="shared" si="255"/>
        <v/>
      </c>
      <c r="AO592" s="12">
        <f t="shared" si="261"/>
        <v>-1.4496602545190669</v>
      </c>
      <c r="AP592" s="12">
        <f t="shared" si="262"/>
        <v>1.2313252845175455</v>
      </c>
      <c r="AQ592" s="7" t="str">
        <f t="shared" si="256"/>
        <v/>
      </c>
      <c r="AR592" s="7" t="str">
        <f t="shared" si="257"/>
        <v/>
      </c>
      <c r="AS592" s="12">
        <f t="shared" si="263"/>
        <v>-1.6567998800000083</v>
      </c>
      <c r="AT592" s="12">
        <f t="shared" si="264"/>
        <v>1.8752000800000204</v>
      </c>
      <c r="AU592" s="7" t="str">
        <f t="shared" si="258"/>
        <v/>
      </c>
      <c r="AV592" s="7" t="str">
        <f t="shared" si="259"/>
        <v/>
      </c>
    </row>
    <row r="593" spans="12:48" x14ac:dyDescent="0.25">
      <c r="L593" s="11">
        <v>43600</v>
      </c>
      <c r="M593" s="7">
        <v>61.369999</v>
      </c>
      <c r="N593" s="7">
        <v>62.34</v>
      </c>
      <c r="O593" s="7">
        <v>60.849997999999999</v>
      </c>
      <c r="P593" s="7">
        <v>62.02</v>
      </c>
      <c r="Q593" s="7">
        <v>751668</v>
      </c>
      <c r="R593" s="12">
        <f t="shared" si="268"/>
        <v>62.02</v>
      </c>
      <c r="S593" s="12">
        <v>61.6740599286993</v>
      </c>
      <c r="T593" s="12">
        <v>63.02</v>
      </c>
      <c r="U593" s="12">
        <f t="shared" si="260"/>
        <v>61.640000199999996</v>
      </c>
      <c r="V593" s="12">
        <f t="shared" si="247"/>
        <v>63.296800080000011</v>
      </c>
      <c r="W593" s="7" t="str">
        <f t="shared" si="269"/>
        <v/>
      </c>
      <c r="X593" s="12">
        <f t="shared" si="248"/>
        <v>61.939999</v>
      </c>
      <c r="Y593" s="13" t="str">
        <f t="shared" si="265"/>
        <v/>
      </c>
      <c r="Z593" s="12">
        <f t="shared" si="270"/>
        <v>62.369201107640151</v>
      </c>
      <c r="AA593" s="12">
        <f t="shared" si="249"/>
        <v>63.493056155954264</v>
      </c>
      <c r="AB593" s="7" t="str">
        <f t="shared" si="250"/>
        <v/>
      </c>
      <c r="AC593" s="12">
        <f t="shared" si="272"/>
        <v>61.939999</v>
      </c>
      <c r="AD593" s="13" t="str">
        <f t="shared" si="266"/>
        <v/>
      </c>
      <c r="AE593" s="12">
        <f t="shared" si="271"/>
        <v>62.273999799999999</v>
      </c>
      <c r="AF593" s="12">
        <f t="shared" si="246"/>
        <v>63.307200000000009</v>
      </c>
      <c r="AG593" s="7" t="str">
        <f t="shared" si="251"/>
        <v/>
      </c>
      <c r="AH593" s="12">
        <f t="shared" si="273"/>
        <v>61.810001</v>
      </c>
      <c r="AI593" s="13" t="str">
        <f t="shared" si="267"/>
        <v/>
      </c>
      <c r="AK593" s="12">
        <f t="shared" si="252"/>
        <v>-1.6567998800000154</v>
      </c>
      <c r="AL593" s="12">
        <f t="shared" si="253"/>
        <v>1.7152000800000238</v>
      </c>
      <c r="AM593" s="7" t="str">
        <f t="shared" si="254"/>
        <v/>
      </c>
      <c r="AN593" s="7" t="str">
        <f t="shared" si="255"/>
        <v/>
      </c>
      <c r="AO593" s="12">
        <f t="shared" si="261"/>
        <v>-1.1238550483141125</v>
      </c>
      <c r="AP593" s="12">
        <f t="shared" si="262"/>
        <v>1.4496602545190669</v>
      </c>
      <c r="AQ593" s="7" t="str">
        <f t="shared" si="256"/>
        <v/>
      </c>
      <c r="AR593" s="7" t="str">
        <f t="shared" si="257"/>
        <v/>
      </c>
      <c r="AS593" s="12">
        <f t="shared" si="263"/>
        <v>-1.0332002000000102</v>
      </c>
      <c r="AT593" s="12">
        <f t="shared" si="264"/>
        <v>1.6567998800000083</v>
      </c>
      <c r="AU593" s="7" t="str">
        <f t="shared" si="258"/>
        <v/>
      </c>
      <c r="AV593" s="7" t="str">
        <f t="shared" si="259"/>
        <v/>
      </c>
    </row>
    <row r="594" spans="12:48" x14ac:dyDescent="0.25">
      <c r="L594" s="11">
        <v>43601</v>
      </c>
      <c r="M594" s="7">
        <v>62.119999</v>
      </c>
      <c r="N594" s="7">
        <v>63.48</v>
      </c>
      <c r="O594" s="7">
        <v>62.080002</v>
      </c>
      <c r="P594" s="7">
        <v>62.869999</v>
      </c>
      <c r="Q594" s="7">
        <v>723001</v>
      </c>
      <c r="R594" s="12">
        <f t="shared" si="268"/>
        <v>62.869999</v>
      </c>
      <c r="S594" s="12">
        <v>64.090279171678361</v>
      </c>
      <c r="T594" s="12">
        <v>63.869999</v>
      </c>
      <c r="U594" s="12">
        <f t="shared" si="260"/>
        <v>61.8739998</v>
      </c>
      <c r="V594" s="12">
        <f t="shared" si="247"/>
        <v>63.227200000000011</v>
      </c>
      <c r="W594" s="7" t="str">
        <f t="shared" si="269"/>
        <v/>
      </c>
      <c r="X594" s="12">
        <f t="shared" si="248"/>
        <v>61.939999</v>
      </c>
      <c r="Y594" s="13" t="str">
        <f t="shared" si="265"/>
        <v/>
      </c>
      <c r="Z594" s="12">
        <f t="shared" si="270"/>
        <v>62.719822048169291</v>
      </c>
      <c r="AA594" s="12">
        <f t="shared" si="249"/>
        <v>63.520930710611474</v>
      </c>
      <c r="AB594" s="7" t="str">
        <f t="shared" si="250"/>
        <v/>
      </c>
      <c r="AC594" s="12">
        <f t="shared" si="272"/>
        <v>61.939999</v>
      </c>
      <c r="AD594" s="13" t="str">
        <f t="shared" si="266"/>
        <v/>
      </c>
      <c r="AE594" s="12">
        <f t="shared" si="271"/>
        <v>62.893999400000006</v>
      </c>
      <c r="AF594" s="12">
        <f t="shared" si="246"/>
        <v>63.274399840000008</v>
      </c>
      <c r="AG594" s="7" t="str">
        <f t="shared" si="251"/>
        <v/>
      </c>
      <c r="AH594" s="12">
        <f t="shared" si="273"/>
        <v>61.810001</v>
      </c>
      <c r="AI594" s="13" t="str">
        <f t="shared" si="267"/>
        <v/>
      </c>
      <c r="AK594" s="12">
        <f t="shared" si="252"/>
        <v>-1.3532002000000105</v>
      </c>
      <c r="AL594" s="12">
        <f t="shared" si="253"/>
        <v>1.6567998800000154</v>
      </c>
      <c r="AM594" s="7" t="str">
        <f t="shared" si="254"/>
        <v/>
      </c>
      <c r="AN594" s="7" t="str">
        <f t="shared" si="255"/>
        <v/>
      </c>
      <c r="AO594" s="12">
        <f t="shared" si="261"/>
        <v>-0.80110866244218215</v>
      </c>
      <c r="AP594" s="12">
        <f t="shared" si="262"/>
        <v>1.1238550483141125</v>
      </c>
      <c r="AQ594" s="7" t="str">
        <f t="shared" si="256"/>
        <v/>
      </c>
      <c r="AR594" s="7" t="str">
        <f t="shared" si="257"/>
        <v/>
      </c>
      <c r="AS594" s="12">
        <f t="shared" si="263"/>
        <v>-0.3804004400000025</v>
      </c>
      <c r="AT594" s="12">
        <f t="shared" si="264"/>
        <v>1.0332002000000102</v>
      </c>
      <c r="AU594" s="7" t="str">
        <f t="shared" si="258"/>
        <v/>
      </c>
      <c r="AV594" s="7" t="str">
        <f t="shared" si="259"/>
        <v/>
      </c>
    </row>
    <row r="595" spans="12:48" x14ac:dyDescent="0.25">
      <c r="L595" s="11">
        <v>43602</v>
      </c>
      <c r="M595" s="7">
        <v>63.119999</v>
      </c>
      <c r="N595" s="7">
        <v>63.639999000000003</v>
      </c>
      <c r="O595" s="7">
        <v>62.52</v>
      </c>
      <c r="P595" s="7">
        <v>62.759998000000003</v>
      </c>
      <c r="Q595" s="7">
        <v>545679</v>
      </c>
      <c r="R595" s="12">
        <f t="shared" si="268"/>
        <v>62.759998000000003</v>
      </c>
      <c r="S595" s="12">
        <v>63.653361687746141</v>
      </c>
      <c r="T595" s="12">
        <v>63.759998000000003</v>
      </c>
      <c r="U595" s="12">
        <f t="shared" si="260"/>
        <v>62.093999400000008</v>
      </c>
      <c r="V595" s="12">
        <f t="shared" si="247"/>
        <v>63.194399840000003</v>
      </c>
      <c r="W595" s="7" t="str">
        <f t="shared" si="269"/>
        <v/>
      </c>
      <c r="X595" s="12">
        <f t="shared" si="248"/>
        <v>61.939999</v>
      </c>
      <c r="Y595" s="13" t="str">
        <f t="shared" si="265"/>
        <v/>
      </c>
      <c r="Z595" s="12">
        <f t="shared" si="270"/>
        <v>62.850871002649015</v>
      </c>
      <c r="AA595" s="12">
        <f t="shared" si="249"/>
        <v>63.462462649185206</v>
      </c>
      <c r="AB595" s="7" t="str">
        <f t="shared" si="250"/>
        <v/>
      </c>
      <c r="AC595" s="12">
        <f t="shared" si="272"/>
        <v>61.939999</v>
      </c>
      <c r="AD595" s="13" t="str">
        <f t="shared" si="266"/>
        <v/>
      </c>
      <c r="AE595" s="12">
        <f t="shared" si="271"/>
        <v>63.5059988</v>
      </c>
      <c r="AF595" s="12">
        <f t="shared" si="246"/>
        <v>63.242799799999993</v>
      </c>
      <c r="AG595" s="7" t="str">
        <f t="shared" si="251"/>
        <v>BUY</v>
      </c>
      <c r="AH595" s="12">
        <f t="shared" si="273"/>
        <v>61.810001</v>
      </c>
      <c r="AI595" s="13" t="str">
        <f t="shared" si="267"/>
        <v/>
      </c>
      <c r="AK595" s="12">
        <f t="shared" si="252"/>
        <v>-1.1004004399999943</v>
      </c>
      <c r="AL595" s="12">
        <f t="shared" si="253"/>
        <v>1.3532002000000105</v>
      </c>
      <c r="AM595" s="7" t="str">
        <f t="shared" si="254"/>
        <v/>
      </c>
      <c r="AN595" s="7" t="str">
        <f t="shared" si="255"/>
        <v/>
      </c>
      <c r="AO595" s="12">
        <f t="shared" si="261"/>
        <v>-0.61159164653619058</v>
      </c>
      <c r="AP595" s="12">
        <f t="shared" si="262"/>
        <v>0.80110866244218215</v>
      </c>
      <c r="AQ595" s="7" t="str">
        <f t="shared" si="256"/>
        <v/>
      </c>
      <c r="AR595" s="7" t="str">
        <f t="shared" si="257"/>
        <v/>
      </c>
      <c r="AS595" s="12">
        <f t="shared" si="263"/>
        <v>0.26319900000000729</v>
      </c>
      <c r="AT595" s="12">
        <f t="shared" si="264"/>
        <v>0.3804004400000025</v>
      </c>
      <c r="AU595" s="7" t="str">
        <f t="shared" si="258"/>
        <v/>
      </c>
      <c r="AV595" s="7">
        <f t="shared" si="259"/>
        <v>0.64359944000000979</v>
      </c>
    </row>
    <row r="596" spans="12:48" x14ac:dyDescent="0.25">
      <c r="L596" s="11">
        <v>43605</v>
      </c>
      <c r="M596" s="7">
        <v>63.529998999999997</v>
      </c>
      <c r="N596" s="7">
        <v>63.810001</v>
      </c>
      <c r="O596" s="7">
        <v>62.450001</v>
      </c>
      <c r="P596" s="7">
        <v>63.099997999999999</v>
      </c>
      <c r="Q596" s="7">
        <v>215802</v>
      </c>
      <c r="R596" s="12">
        <f t="shared" si="268"/>
        <v>63.099997999999999</v>
      </c>
      <c r="S596" s="12">
        <v>62.440932141919269</v>
      </c>
      <c r="T596" s="12">
        <v>64.099997999999999</v>
      </c>
      <c r="U596" s="12">
        <f t="shared" si="260"/>
        <v>62.5059988</v>
      </c>
      <c r="V596" s="12">
        <f t="shared" si="247"/>
        <v>63.162799799999995</v>
      </c>
      <c r="W596" s="7" t="str">
        <f t="shared" si="269"/>
        <v/>
      </c>
      <c r="X596" s="12">
        <f t="shared" si="248"/>
        <v>61.939999</v>
      </c>
      <c r="Y596" s="13" t="str">
        <f t="shared" si="265"/>
        <v/>
      </c>
      <c r="Z596" s="12">
        <f t="shared" si="270"/>
        <v>62.75683245126605</v>
      </c>
      <c r="AA596" s="12">
        <f t="shared" si="249"/>
        <v>63.455398681350829</v>
      </c>
      <c r="AB596" s="7" t="str">
        <f t="shared" si="250"/>
        <v/>
      </c>
      <c r="AC596" s="12">
        <f t="shared" si="272"/>
        <v>61.939999</v>
      </c>
      <c r="AD596" s="13" t="str">
        <f t="shared" si="266"/>
        <v/>
      </c>
      <c r="AE596" s="12">
        <f t="shared" si="271"/>
        <v>63.747999400000005</v>
      </c>
      <c r="AF596" s="12">
        <f t="shared" si="246"/>
        <v>63.306399800000001</v>
      </c>
      <c r="AG596" s="7" t="str">
        <f t="shared" si="251"/>
        <v/>
      </c>
      <c r="AH596" s="12">
        <f t="shared" si="273"/>
        <v>63.099997999999999</v>
      </c>
      <c r="AI596" s="13">
        <f t="shared" si="267"/>
        <v>-2.0870360445391256E-2</v>
      </c>
      <c r="AK596" s="12">
        <f t="shared" si="252"/>
        <v>-0.65680099999999442</v>
      </c>
      <c r="AL596" s="12">
        <f t="shared" si="253"/>
        <v>1.1004004399999943</v>
      </c>
      <c r="AM596" s="7" t="str">
        <f t="shared" si="254"/>
        <v/>
      </c>
      <c r="AN596" s="7" t="str">
        <f t="shared" si="255"/>
        <v/>
      </c>
      <c r="AO596" s="12">
        <f t="shared" si="261"/>
        <v>-0.69856623008477925</v>
      </c>
      <c r="AP596" s="12">
        <f t="shared" si="262"/>
        <v>0.61159164653619058</v>
      </c>
      <c r="AQ596" s="7" t="str">
        <f t="shared" si="256"/>
        <v/>
      </c>
      <c r="AR596" s="7" t="str">
        <f t="shared" si="257"/>
        <v/>
      </c>
      <c r="AS596" s="12">
        <f t="shared" si="263"/>
        <v>0.44159960000000353</v>
      </c>
      <c r="AT596" s="12">
        <f t="shared" si="264"/>
        <v>-0.26319900000000729</v>
      </c>
      <c r="AU596" s="7" t="str">
        <f t="shared" si="258"/>
        <v/>
      </c>
      <c r="AV596" s="7" t="str">
        <f t="shared" si="259"/>
        <v/>
      </c>
    </row>
    <row r="597" spans="12:48" x14ac:dyDescent="0.25">
      <c r="L597" s="11">
        <v>43606</v>
      </c>
      <c r="M597" s="7">
        <v>63.279998999999997</v>
      </c>
      <c r="N597" s="7">
        <v>63.599997999999999</v>
      </c>
      <c r="O597" s="7">
        <v>62.75</v>
      </c>
      <c r="P597" s="7">
        <v>62.990001999999997</v>
      </c>
      <c r="Q597" s="7">
        <v>131888</v>
      </c>
      <c r="R597" s="12">
        <f t="shared" si="268"/>
        <v>62.990001999999997</v>
      </c>
      <c r="S597" s="12">
        <v>61.925529326287183</v>
      </c>
      <c r="T597" s="12">
        <v>63.990001999999997</v>
      </c>
      <c r="U597" s="12">
        <f t="shared" si="260"/>
        <v>62.747999400000005</v>
      </c>
      <c r="V597" s="12">
        <f t="shared" si="247"/>
        <v>63.146399799999998</v>
      </c>
      <c r="W597" s="7" t="str">
        <f t="shared" si="269"/>
        <v/>
      </c>
      <c r="X597" s="12">
        <f t="shared" si="248"/>
        <v>61.939999</v>
      </c>
      <c r="Y597" s="13" t="str">
        <f t="shared" si="265"/>
        <v/>
      </c>
      <c r="Z597" s="12">
        <f t="shared" si="270"/>
        <v>62.852557865911038</v>
      </c>
      <c r="AA597" s="12">
        <f t="shared" si="249"/>
        <v>63.312146854902132</v>
      </c>
      <c r="AB597" s="7" t="str">
        <f t="shared" si="250"/>
        <v/>
      </c>
      <c r="AC597" s="12">
        <f t="shared" si="272"/>
        <v>61.939999</v>
      </c>
      <c r="AD597" s="13" t="str">
        <f t="shared" si="266"/>
        <v/>
      </c>
      <c r="AE597" s="12">
        <f t="shared" si="271"/>
        <v>63.427999</v>
      </c>
      <c r="AF597" s="12">
        <f t="shared" si="246"/>
        <v>63.20119960000001</v>
      </c>
      <c r="AG597" s="7" t="str">
        <f t="shared" si="251"/>
        <v/>
      </c>
      <c r="AH597" s="12">
        <f t="shared" si="273"/>
        <v>63.099997999999999</v>
      </c>
      <c r="AI597" s="13" t="str">
        <f t="shared" si="267"/>
        <v/>
      </c>
      <c r="AK597" s="12">
        <f t="shared" si="252"/>
        <v>-0.39840039999999277</v>
      </c>
      <c r="AL597" s="12">
        <f t="shared" si="253"/>
        <v>0.65680099999999442</v>
      </c>
      <c r="AM597" s="7" t="str">
        <f t="shared" si="254"/>
        <v/>
      </c>
      <c r="AN597" s="7" t="str">
        <f t="shared" si="255"/>
        <v/>
      </c>
      <c r="AO597" s="12">
        <f t="shared" si="261"/>
        <v>-0.45958898899109357</v>
      </c>
      <c r="AP597" s="12">
        <f t="shared" si="262"/>
        <v>0.69856623008477925</v>
      </c>
      <c r="AQ597" s="7" t="str">
        <f t="shared" si="256"/>
        <v/>
      </c>
      <c r="AR597" s="7" t="str">
        <f t="shared" si="257"/>
        <v/>
      </c>
      <c r="AS597" s="12">
        <f t="shared" si="263"/>
        <v>0.22679939999999021</v>
      </c>
      <c r="AT597" s="12">
        <f t="shared" si="264"/>
        <v>-0.44159960000000353</v>
      </c>
      <c r="AU597" s="7" t="str">
        <f t="shared" si="258"/>
        <v/>
      </c>
      <c r="AV597" s="7" t="str">
        <f t="shared" si="259"/>
        <v/>
      </c>
    </row>
    <row r="598" spans="12:48" x14ac:dyDescent="0.25">
      <c r="L598" s="11">
        <v>43607</v>
      </c>
      <c r="M598" s="7">
        <v>62.639999000000003</v>
      </c>
      <c r="N598" s="7">
        <v>62.779998999999997</v>
      </c>
      <c r="O598" s="7">
        <v>61.029998999999997</v>
      </c>
      <c r="P598" s="7">
        <v>61.419998</v>
      </c>
      <c r="Q598" s="7">
        <v>641680</v>
      </c>
      <c r="R598" s="12">
        <f t="shared" si="268"/>
        <v>61.419998</v>
      </c>
      <c r="S598" s="12">
        <v>62.152687001924221</v>
      </c>
      <c r="T598" s="12">
        <v>61.419998</v>
      </c>
      <c r="U598" s="12">
        <f t="shared" si="260"/>
        <v>62.627999000000003</v>
      </c>
      <c r="V598" s="12">
        <f t="shared" si="247"/>
        <v>63.041199600000006</v>
      </c>
      <c r="W598" s="7" t="str">
        <f t="shared" si="269"/>
        <v/>
      </c>
      <c r="X598" s="12">
        <f t="shared" si="248"/>
        <v>61.939999</v>
      </c>
      <c r="Y598" s="13" t="str">
        <f t="shared" si="265"/>
        <v/>
      </c>
      <c r="Z598" s="12">
        <f t="shared" si="270"/>
        <v>61.521179980114368</v>
      </c>
      <c r="AA598" s="12">
        <f t="shared" si="249"/>
        <v>63.071490812000505</v>
      </c>
      <c r="AB598" s="7" t="str">
        <f t="shared" si="250"/>
        <v/>
      </c>
      <c r="AC598" s="12">
        <f t="shared" si="272"/>
        <v>61.939999</v>
      </c>
      <c r="AD598" s="13" t="str">
        <f t="shared" si="266"/>
        <v/>
      </c>
      <c r="AE598" s="12">
        <f t="shared" si="271"/>
        <v>62.235999199999995</v>
      </c>
      <c r="AF598" s="12">
        <f t="shared" si="246"/>
        <v>63.007199680000006</v>
      </c>
      <c r="AG598" s="7" t="str">
        <f t="shared" si="251"/>
        <v>SELL</v>
      </c>
      <c r="AH598" s="12">
        <f t="shared" si="273"/>
        <v>63.099997999999999</v>
      </c>
      <c r="AI598" s="13" t="str">
        <f t="shared" si="267"/>
        <v/>
      </c>
      <c r="AK598" s="12">
        <f t="shared" si="252"/>
        <v>-0.41320060000000325</v>
      </c>
      <c r="AL598" s="12">
        <f t="shared" si="253"/>
        <v>0.39840039999999277</v>
      </c>
      <c r="AM598" s="7" t="str">
        <f t="shared" si="254"/>
        <v/>
      </c>
      <c r="AN598" s="7" t="str">
        <f t="shared" si="255"/>
        <v/>
      </c>
      <c r="AO598" s="12">
        <f t="shared" si="261"/>
        <v>-1.5503108318861365</v>
      </c>
      <c r="AP598" s="12">
        <f t="shared" si="262"/>
        <v>0.45958898899109357</v>
      </c>
      <c r="AQ598" s="7" t="str">
        <f t="shared" si="256"/>
        <v/>
      </c>
      <c r="AR598" s="7" t="str">
        <f t="shared" si="257"/>
        <v/>
      </c>
      <c r="AS598" s="12">
        <f t="shared" si="263"/>
        <v>-0.77120048000001162</v>
      </c>
      <c r="AT598" s="12">
        <f t="shared" si="264"/>
        <v>-0.22679939999999021</v>
      </c>
      <c r="AU598" s="7">
        <f t="shared" si="258"/>
        <v>-0.99799988000000184</v>
      </c>
      <c r="AV598" s="7" t="str">
        <f t="shared" si="259"/>
        <v/>
      </c>
    </row>
    <row r="599" spans="12:48" x14ac:dyDescent="0.25">
      <c r="L599" s="11">
        <v>43608</v>
      </c>
      <c r="M599" s="7">
        <v>61.27</v>
      </c>
      <c r="N599" s="7">
        <v>61.290000999999997</v>
      </c>
      <c r="O599" s="7">
        <v>57.330002</v>
      </c>
      <c r="P599" s="7">
        <v>57.91</v>
      </c>
      <c r="Q599" s="7">
        <v>766728</v>
      </c>
      <c r="R599" s="12">
        <f t="shared" si="268"/>
        <v>57.91</v>
      </c>
      <c r="S599" s="12">
        <v>57.43338974269502</v>
      </c>
      <c r="T599" s="12">
        <v>57.91</v>
      </c>
      <c r="U599" s="12">
        <f t="shared" si="260"/>
        <v>61.635999199999993</v>
      </c>
      <c r="V599" s="12">
        <f t="shared" si="247"/>
        <v>62.807199680000004</v>
      </c>
      <c r="W599" s="7" t="str">
        <f t="shared" si="269"/>
        <v/>
      </c>
      <c r="X599" s="12">
        <f t="shared" si="248"/>
        <v>61.939999</v>
      </c>
      <c r="Y599" s="13" t="str">
        <f t="shared" si="265"/>
        <v/>
      </c>
      <c r="Z599" s="12">
        <f t="shared" si="270"/>
        <v>60.4801584260303</v>
      </c>
      <c r="AA599" s="12">
        <f t="shared" si="249"/>
        <v>62.808393652013244</v>
      </c>
      <c r="AB599" s="7" t="str">
        <f t="shared" si="250"/>
        <v/>
      </c>
      <c r="AC599" s="12">
        <f t="shared" si="272"/>
        <v>61.939999</v>
      </c>
      <c r="AD599" s="13" t="str">
        <f t="shared" si="266"/>
        <v/>
      </c>
      <c r="AE599" s="12">
        <f t="shared" si="271"/>
        <v>61.409999800000001</v>
      </c>
      <c r="AF599" s="12">
        <f t="shared" si="246"/>
        <v>62.872399720000004</v>
      </c>
      <c r="AG599" s="7" t="str">
        <f t="shared" si="251"/>
        <v/>
      </c>
      <c r="AH599" s="12">
        <f t="shared" si="273"/>
        <v>57.91</v>
      </c>
      <c r="AI599" s="13">
        <f t="shared" si="267"/>
        <v>-8.2250367107777111E-2</v>
      </c>
      <c r="AK599" s="12">
        <f t="shared" si="252"/>
        <v>-1.1712004800000102</v>
      </c>
      <c r="AL599" s="12">
        <f t="shared" si="253"/>
        <v>0.41320060000000325</v>
      </c>
      <c r="AM599" s="7" t="str">
        <f t="shared" si="254"/>
        <v/>
      </c>
      <c r="AN599" s="7" t="str">
        <f t="shared" si="255"/>
        <v/>
      </c>
      <c r="AO599" s="12">
        <f t="shared" si="261"/>
        <v>-2.3282352259829437</v>
      </c>
      <c r="AP599" s="12">
        <f t="shared" si="262"/>
        <v>1.5503108318861365</v>
      </c>
      <c r="AQ599" s="7" t="str">
        <f t="shared" si="256"/>
        <v/>
      </c>
      <c r="AR599" s="7" t="str">
        <f t="shared" si="257"/>
        <v/>
      </c>
      <c r="AS599" s="12">
        <f t="shared" si="263"/>
        <v>-1.4623999200000029</v>
      </c>
      <c r="AT599" s="12">
        <f t="shared" si="264"/>
        <v>0.77120048000001162</v>
      </c>
      <c r="AU599" s="7" t="str">
        <f t="shared" si="258"/>
        <v/>
      </c>
      <c r="AV599" s="7" t="str">
        <f t="shared" si="259"/>
        <v/>
      </c>
    </row>
    <row r="600" spans="12:48" x14ac:dyDescent="0.25">
      <c r="L600" s="11">
        <v>43609</v>
      </c>
      <c r="M600" s="7">
        <v>58.209999000000003</v>
      </c>
      <c r="N600" s="7">
        <v>59.099997999999999</v>
      </c>
      <c r="O600" s="7">
        <v>57.5</v>
      </c>
      <c r="P600" s="7">
        <v>58.630001</v>
      </c>
      <c r="Q600" s="7">
        <v>1108052</v>
      </c>
      <c r="R600" s="12">
        <f t="shared" si="268"/>
        <v>58.630001</v>
      </c>
      <c r="S600" s="12">
        <v>58.4482539173258</v>
      </c>
      <c r="T600" s="12">
        <v>59.630001</v>
      </c>
      <c r="U600" s="12">
        <f t="shared" si="260"/>
        <v>60.8099998</v>
      </c>
      <c r="V600" s="12">
        <f t="shared" si="247"/>
        <v>62.592399720000003</v>
      </c>
      <c r="W600" s="7" t="str">
        <f t="shared" si="269"/>
        <v/>
      </c>
      <c r="X600" s="12">
        <f t="shared" si="248"/>
        <v>61.939999</v>
      </c>
      <c r="Y600" s="13" t="str">
        <f t="shared" si="265"/>
        <v/>
      </c>
      <c r="Z600" s="12">
        <f t="shared" si="270"/>
        <v>59.923091027422366</v>
      </c>
      <c r="AA600" s="12">
        <f t="shared" si="249"/>
        <v>62.60175314350149</v>
      </c>
      <c r="AB600" s="7" t="str">
        <f t="shared" si="250"/>
        <v/>
      </c>
      <c r="AC600" s="12">
        <f t="shared" si="272"/>
        <v>61.939999</v>
      </c>
      <c r="AD600" s="13" t="str">
        <f t="shared" si="266"/>
        <v/>
      </c>
      <c r="AE600" s="12">
        <f t="shared" si="271"/>
        <v>60.617999999999995</v>
      </c>
      <c r="AF600" s="12">
        <f t="shared" si="246"/>
        <v>62.609999800000004</v>
      </c>
      <c r="AG600" s="7" t="str">
        <f t="shared" si="251"/>
        <v/>
      </c>
      <c r="AH600" s="12">
        <f t="shared" si="273"/>
        <v>57.91</v>
      </c>
      <c r="AI600" s="13" t="str">
        <f t="shared" si="267"/>
        <v/>
      </c>
      <c r="AK600" s="12">
        <f t="shared" si="252"/>
        <v>-1.7823999200000031</v>
      </c>
      <c r="AL600" s="12">
        <f t="shared" si="253"/>
        <v>1.1712004800000102</v>
      </c>
      <c r="AM600" s="7" t="str">
        <f t="shared" si="254"/>
        <v/>
      </c>
      <c r="AN600" s="7" t="str">
        <f t="shared" si="255"/>
        <v/>
      </c>
      <c r="AO600" s="12">
        <f t="shared" si="261"/>
        <v>-2.6786621160791242</v>
      </c>
      <c r="AP600" s="12">
        <f t="shared" si="262"/>
        <v>2.3282352259829437</v>
      </c>
      <c r="AQ600" s="7" t="str">
        <f t="shared" si="256"/>
        <v/>
      </c>
      <c r="AR600" s="7" t="str">
        <f t="shared" si="257"/>
        <v/>
      </c>
      <c r="AS600" s="12">
        <f t="shared" si="263"/>
        <v>-1.9919998000000092</v>
      </c>
      <c r="AT600" s="12">
        <f t="shared" si="264"/>
        <v>1.4623999200000029</v>
      </c>
      <c r="AU600" s="7" t="str">
        <f t="shared" si="258"/>
        <v/>
      </c>
      <c r="AV600" s="7" t="str">
        <f t="shared" si="259"/>
        <v/>
      </c>
    </row>
    <row r="601" spans="12:48" x14ac:dyDescent="0.25">
      <c r="L601" s="11">
        <v>43613</v>
      </c>
      <c r="M601" s="7">
        <v>58.939999</v>
      </c>
      <c r="N601" s="7">
        <v>59.57</v>
      </c>
      <c r="O601" s="7">
        <v>58.130001</v>
      </c>
      <c r="P601" s="7">
        <v>59.139999000000003</v>
      </c>
      <c r="Q601" s="7">
        <v>758099</v>
      </c>
      <c r="R601" s="12">
        <f t="shared" si="268"/>
        <v>59.139999000000003</v>
      </c>
      <c r="S601" s="12">
        <v>59.655595148879648</v>
      </c>
      <c r="T601" s="12">
        <v>60.139999000000003</v>
      </c>
      <c r="U601" s="12">
        <f t="shared" si="260"/>
        <v>60.017999999999994</v>
      </c>
      <c r="V601" s="12">
        <f t="shared" si="247"/>
        <v>62.329999800000003</v>
      </c>
      <c r="W601" s="7" t="str">
        <f t="shared" si="269"/>
        <v/>
      </c>
      <c r="X601" s="12">
        <f t="shared" si="248"/>
        <v>61.939999</v>
      </c>
      <c r="Y601" s="13" t="str">
        <f t="shared" si="265"/>
        <v/>
      </c>
      <c r="Z601" s="12">
        <f t="shared" si="270"/>
        <v>59.269205516130377</v>
      </c>
      <c r="AA601" s="12">
        <f t="shared" si="249"/>
        <v>62.287731599823481</v>
      </c>
      <c r="AB601" s="7" t="str">
        <f t="shared" si="250"/>
        <v/>
      </c>
      <c r="AC601" s="12">
        <f t="shared" si="272"/>
        <v>61.939999</v>
      </c>
      <c r="AD601" s="13" t="str">
        <f t="shared" si="266"/>
        <v/>
      </c>
      <c r="AE601" s="12">
        <f t="shared" si="271"/>
        <v>59.581999799999991</v>
      </c>
      <c r="AF601" s="12">
        <f t="shared" si="246"/>
        <v>62.310399719999992</v>
      </c>
      <c r="AG601" s="7" t="str">
        <f t="shared" si="251"/>
        <v/>
      </c>
      <c r="AH601" s="12">
        <f t="shared" si="273"/>
        <v>57.91</v>
      </c>
      <c r="AI601" s="13" t="str">
        <f t="shared" si="267"/>
        <v/>
      </c>
      <c r="AK601" s="12">
        <f t="shared" si="252"/>
        <v>-2.3119998000000095</v>
      </c>
      <c r="AL601" s="12">
        <f t="shared" si="253"/>
        <v>1.7823999200000031</v>
      </c>
      <c r="AM601" s="7" t="str">
        <f t="shared" si="254"/>
        <v/>
      </c>
      <c r="AN601" s="7" t="str">
        <f t="shared" si="255"/>
        <v/>
      </c>
      <c r="AO601" s="12">
        <f t="shared" si="261"/>
        <v>-3.0185260836931036</v>
      </c>
      <c r="AP601" s="12">
        <f t="shared" si="262"/>
        <v>2.6786621160791242</v>
      </c>
      <c r="AQ601" s="7" t="str">
        <f t="shared" si="256"/>
        <v/>
      </c>
      <c r="AR601" s="7" t="str">
        <f t="shared" si="257"/>
        <v/>
      </c>
      <c r="AS601" s="12">
        <f t="shared" si="263"/>
        <v>-2.7283999200000011</v>
      </c>
      <c r="AT601" s="12">
        <f t="shared" si="264"/>
        <v>1.9919998000000092</v>
      </c>
      <c r="AU601" s="7" t="str">
        <f t="shared" si="258"/>
        <v/>
      </c>
      <c r="AV601" s="7" t="str">
        <f t="shared" si="259"/>
        <v/>
      </c>
    </row>
    <row r="602" spans="12:48" x14ac:dyDescent="0.25">
      <c r="L602" s="11">
        <v>43614</v>
      </c>
      <c r="M602" s="7">
        <v>59.07</v>
      </c>
      <c r="N602" s="7">
        <v>59.139999000000003</v>
      </c>
      <c r="O602" s="7">
        <v>56.880001</v>
      </c>
      <c r="P602" s="7">
        <v>58.810001</v>
      </c>
      <c r="Q602" s="7">
        <v>1020323</v>
      </c>
      <c r="R602" s="12">
        <f t="shared" si="268"/>
        <v>58.810001</v>
      </c>
      <c r="S602" s="12">
        <v>58.656101769827202</v>
      </c>
      <c r="T602" s="12">
        <v>58.810001</v>
      </c>
      <c r="U602" s="12">
        <f t="shared" si="260"/>
        <v>59.181999799999993</v>
      </c>
      <c r="V602" s="12">
        <f t="shared" si="247"/>
        <v>62.030399719999998</v>
      </c>
      <c r="W602" s="7" t="str">
        <f t="shared" si="269"/>
        <v/>
      </c>
      <c r="X602" s="12">
        <f t="shared" si="248"/>
        <v>61.939999</v>
      </c>
      <c r="Y602" s="13" t="str">
        <f t="shared" si="265"/>
        <v/>
      </c>
      <c r="Z602" s="12">
        <f t="shared" si="270"/>
        <v>57.992506273640075</v>
      </c>
      <c r="AA602" s="12">
        <f t="shared" si="249"/>
        <v>61.899856377232048</v>
      </c>
      <c r="AB602" s="7" t="str">
        <f t="shared" si="250"/>
        <v/>
      </c>
      <c r="AC602" s="12">
        <f t="shared" si="272"/>
        <v>61.939999</v>
      </c>
      <c r="AD602" s="13" t="str">
        <f t="shared" si="266"/>
        <v/>
      </c>
      <c r="AE602" s="12">
        <f t="shared" si="271"/>
        <v>58.416000200000006</v>
      </c>
      <c r="AF602" s="12">
        <f t="shared" si="246"/>
        <v>61.898399760000004</v>
      </c>
      <c r="AG602" s="7" t="str">
        <f t="shared" si="251"/>
        <v/>
      </c>
      <c r="AH602" s="12">
        <f t="shared" si="273"/>
        <v>57.91</v>
      </c>
      <c r="AI602" s="13" t="str">
        <f t="shared" si="267"/>
        <v/>
      </c>
      <c r="AK602" s="12">
        <f t="shared" si="252"/>
        <v>-2.8483999200000056</v>
      </c>
      <c r="AL602" s="12">
        <f t="shared" si="253"/>
        <v>2.3119998000000095</v>
      </c>
      <c r="AM602" s="7" t="str">
        <f t="shared" si="254"/>
        <v/>
      </c>
      <c r="AN602" s="7" t="str">
        <f t="shared" si="255"/>
        <v/>
      </c>
      <c r="AO602" s="12">
        <f t="shared" si="261"/>
        <v>-3.9073501035919733</v>
      </c>
      <c r="AP602" s="12">
        <f t="shared" si="262"/>
        <v>3.0185260836931036</v>
      </c>
      <c r="AQ602" s="7" t="str">
        <f t="shared" si="256"/>
        <v/>
      </c>
      <c r="AR602" s="7" t="str">
        <f t="shared" si="257"/>
        <v/>
      </c>
      <c r="AS602" s="12">
        <f t="shared" si="263"/>
        <v>-3.4823995599999975</v>
      </c>
      <c r="AT602" s="12">
        <f t="shared" si="264"/>
        <v>2.7283999200000011</v>
      </c>
      <c r="AU602" s="7" t="str">
        <f t="shared" si="258"/>
        <v/>
      </c>
      <c r="AV602" s="7" t="str">
        <f t="shared" si="259"/>
        <v/>
      </c>
    </row>
    <row r="603" spans="12:48" x14ac:dyDescent="0.25">
      <c r="L603" s="11">
        <v>43615</v>
      </c>
      <c r="M603" s="7">
        <v>59.119999</v>
      </c>
      <c r="N603" s="7">
        <v>59.700001</v>
      </c>
      <c r="O603" s="7">
        <v>56.330002</v>
      </c>
      <c r="P603" s="7">
        <v>56.59</v>
      </c>
      <c r="Q603" s="7">
        <v>1124959</v>
      </c>
      <c r="R603" s="12">
        <f t="shared" si="268"/>
        <v>56.59</v>
      </c>
      <c r="S603" s="12">
        <v>55.769190789472688</v>
      </c>
      <c r="T603" s="12">
        <v>55.59</v>
      </c>
      <c r="U603" s="12">
        <f t="shared" si="260"/>
        <v>58.216000200000011</v>
      </c>
      <c r="V603" s="12">
        <f t="shared" si="247"/>
        <v>61.658399760000002</v>
      </c>
      <c r="W603" s="7" t="str">
        <f t="shared" si="269"/>
        <v/>
      </c>
      <c r="X603" s="12">
        <f t="shared" si="248"/>
        <v>61.939999</v>
      </c>
      <c r="Y603" s="13" t="str">
        <f t="shared" si="265"/>
        <v/>
      </c>
      <c r="Z603" s="12">
        <f t="shared" si="270"/>
        <v>57.377779642345594</v>
      </c>
      <c r="AA603" s="12">
        <f t="shared" si="249"/>
        <v>61.522246045833612</v>
      </c>
      <c r="AB603" s="7" t="str">
        <f t="shared" si="250"/>
        <v/>
      </c>
      <c r="AC603" s="12">
        <f t="shared" si="272"/>
        <v>61.939999</v>
      </c>
      <c r="AD603" s="13" t="str">
        <f t="shared" si="266"/>
        <v/>
      </c>
      <c r="AE603" s="12">
        <f t="shared" si="271"/>
        <v>57.334000200000006</v>
      </c>
      <c r="AF603" s="12">
        <f t="shared" si="246"/>
        <v>61.349999800000006</v>
      </c>
      <c r="AG603" s="7" t="str">
        <f t="shared" si="251"/>
        <v/>
      </c>
      <c r="AH603" s="12">
        <f t="shared" si="273"/>
        <v>57.91</v>
      </c>
      <c r="AI603" s="13" t="str">
        <f t="shared" si="267"/>
        <v/>
      </c>
      <c r="AK603" s="12">
        <f t="shared" si="252"/>
        <v>-3.4423995599999913</v>
      </c>
      <c r="AL603" s="12">
        <f t="shared" si="253"/>
        <v>2.8483999200000056</v>
      </c>
      <c r="AM603" s="7" t="str">
        <f t="shared" si="254"/>
        <v/>
      </c>
      <c r="AN603" s="7" t="str">
        <f t="shared" si="255"/>
        <v/>
      </c>
      <c r="AO603" s="12">
        <f t="shared" si="261"/>
        <v>-4.1444664034880176</v>
      </c>
      <c r="AP603" s="12">
        <f t="shared" si="262"/>
        <v>3.9073501035919733</v>
      </c>
      <c r="AQ603" s="7" t="str">
        <f t="shared" si="256"/>
        <v/>
      </c>
      <c r="AR603" s="7" t="str">
        <f t="shared" si="257"/>
        <v/>
      </c>
      <c r="AS603" s="12">
        <f t="shared" si="263"/>
        <v>-4.0159996000000007</v>
      </c>
      <c r="AT603" s="12">
        <f t="shared" si="264"/>
        <v>3.4823995599999975</v>
      </c>
      <c r="AU603" s="7" t="str">
        <f t="shared" si="258"/>
        <v/>
      </c>
      <c r="AV603" s="7" t="str">
        <f t="shared" si="259"/>
        <v/>
      </c>
    </row>
    <row r="604" spans="12:48" x14ac:dyDescent="0.25">
      <c r="L604" s="11">
        <v>43616</v>
      </c>
      <c r="M604" s="7">
        <v>56.459999000000003</v>
      </c>
      <c r="N604" s="7">
        <v>56.610000999999997</v>
      </c>
      <c r="O604" s="7">
        <v>53.049999</v>
      </c>
      <c r="P604" s="7">
        <v>53.5</v>
      </c>
      <c r="Q604" s="7">
        <v>842281</v>
      </c>
      <c r="R604" s="12">
        <f t="shared" si="268"/>
        <v>53.5</v>
      </c>
      <c r="S604" s="12">
        <v>54.359756586222609</v>
      </c>
      <c r="T604" s="12">
        <v>52.5</v>
      </c>
      <c r="U604" s="12">
        <f t="shared" si="260"/>
        <v>57.334000200000006</v>
      </c>
      <c r="V604" s="12">
        <f t="shared" si="247"/>
        <v>61.189999800000002</v>
      </c>
      <c r="W604" s="7" t="str">
        <f t="shared" si="269"/>
        <v/>
      </c>
      <c r="X604" s="12">
        <f t="shared" si="248"/>
        <v>61.939999</v>
      </c>
      <c r="Y604" s="13" t="str">
        <f t="shared" si="265"/>
        <v/>
      </c>
      <c r="Z604" s="12">
        <f t="shared" si="270"/>
        <v>56.676008904544759</v>
      </c>
      <c r="AA604" s="12">
        <f t="shared" si="249"/>
        <v>61.171997211734663</v>
      </c>
      <c r="AB604" s="7" t="str">
        <f t="shared" si="250"/>
        <v/>
      </c>
      <c r="AC604" s="12">
        <f t="shared" si="272"/>
        <v>61.939999</v>
      </c>
      <c r="AD604" s="13" t="str">
        <f t="shared" si="266"/>
        <v/>
      </c>
      <c r="AE604" s="12">
        <f t="shared" si="271"/>
        <v>55.858000000000004</v>
      </c>
      <c r="AF604" s="12">
        <f t="shared" ref="AF604:AF667" si="274">AVERAGE(T581:T605)</f>
        <v>60.907999840000002</v>
      </c>
      <c r="AG604" s="7" t="str">
        <f t="shared" si="251"/>
        <v/>
      </c>
      <c r="AH604" s="12">
        <f t="shared" si="273"/>
        <v>57.91</v>
      </c>
      <c r="AI604" s="13" t="str">
        <f t="shared" si="267"/>
        <v/>
      </c>
      <c r="AK604" s="12">
        <f t="shared" si="252"/>
        <v>-3.855999599999997</v>
      </c>
      <c r="AL604" s="12">
        <f t="shared" si="253"/>
        <v>3.4423995599999913</v>
      </c>
      <c r="AM604" s="7" t="str">
        <f t="shared" si="254"/>
        <v/>
      </c>
      <c r="AN604" s="7" t="str">
        <f t="shared" si="255"/>
        <v/>
      </c>
      <c r="AO604" s="12">
        <f t="shared" si="261"/>
        <v>-4.4959883071899043</v>
      </c>
      <c r="AP604" s="12">
        <f t="shared" si="262"/>
        <v>4.1444664034880176</v>
      </c>
      <c r="AQ604" s="7" t="str">
        <f t="shared" si="256"/>
        <v/>
      </c>
      <c r="AR604" s="7" t="str">
        <f t="shared" si="257"/>
        <v/>
      </c>
      <c r="AS604" s="12">
        <f t="shared" si="263"/>
        <v>-5.0499998399999981</v>
      </c>
      <c r="AT604" s="12">
        <f t="shared" si="264"/>
        <v>4.0159996000000007</v>
      </c>
      <c r="AU604" s="7" t="str">
        <f t="shared" si="258"/>
        <v/>
      </c>
      <c r="AV604" s="7" t="str">
        <f t="shared" si="259"/>
        <v/>
      </c>
    </row>
    <row r="605" spans="12:48" x14ac:dyDescent="0.25">
      <c r="L605" s="11">
        <v>43619</v>
      </c>
      <c r="M605" s="7">
        <v>53.419998</v>
      </c>
      <c r="N605" s="7">
        <v>54.630001</v>
      </c>
      <c r="O605" s="7">
        <v>52.110000999999997</v>
      </c>
      <c r="P605" s="7">
        <v>53.25</v>
      </c>
      <c r="Q605" s="7">
        <v>1031488</v>
      </c>
      <c r="R605" s="12">
        <f t="shared" si="268"/>
        <v>53.25</v>
      </c>
      <c r="S605" s="12">
        <v>54.939400228321652</v>
      </c>
      <c r="T605" s="12">
        <v>52.25</v>
      </c>
      <c r="U605" s="12">
        <f t="shared" si="260"/>
        <v>56.258000000000003</v>
      </c>
      <c r="V605" s="12">
        <f t="shared" ref="V605:V668" si="275">AVERAGE(P581:P605)</f>
        <v>60.787999840000005</v>
      </c>
      <c r="W605" s="7" t="str">
        <f t="shared" si="269"/>
        <v/>
      </c>
      <c r="X605" s="12">
        <f t="shared" ref="X605:X668" si="276">IF(W604&lt;&gt;"",R605,X604)</f>
        <v>61.939999</v>
      </c>
      <c r="Y605" s="13" t="str">
        <f t="shared" si="265"/>
        <v/>
      </c>
      <c r="Z605" s="12">
        <f t="shared" si="270"/>
        <v>55.152295333075585</v>
      </c>
      <c r="AA605" s="12">
        <f t="shared" ref="AA605:AA668" si="277">AVERAGE(S582:S606)</f>
        <v>60.672385172657002</v>
      </c>
      <c r="AB605" s="7" t="str">
        <f t="shared" si="250"/>
        <v/>
      </c>
      <c r="AC605" s="12">
        <f t="shared" si="272"/>
        <v>61.939999</v>
      </c>
      <c r="AD605" s="13" t="str">
        <f t="shared" si="266"/>
        <v/>
      </c>
      <c r="AE605" s="12">
        <f t="shared" si="271"/>
        <v>54.526000199999999</v>
      </c>
      <c r="AF605" s="12">
        <f t="shared" si="274"/>
        <v>60.467199840000006</v>
      </c>
      <c r="AG605" s="7" t="str">
        <f t="shared" si="251"/>
        <v/>
      </c>
      <c r="AH605" s="12">
        <f t="shared" si="273"/>
        <v>57.91</v>
      </c>
      <c r="AI605" s="13" t="str">
        <f t="shared" si="267"/>
        <v/>
      </c>
      <c r="AK605" s="12">
        <f t="shared" si="252"/>
        <v>-4.5299998400000021</v>
      </c>
      <c r="AL605" s="12">
        <f t="shared" si="253"/>
        <v>3.855999599999997</v>
      </c>
      <c r="AM605" s="7" t="str">
        <f t="shared" si="254"/>
        <v/>
      </c>
      <c r="AN605" s="7" t="str">
        <f t="shared" si="255"/>
        <v/>
      </c>
      <c r="AO605" s="12">
        <f t="shared" si="261"/>
        <v>-5.5200898395814164</v>
      </c>
      <c r="AP605" s="12">
        <f t="shared" si="262"/>
        <v>4.4959883071899043</v>
      </c>
      <c r="AQ605" s="7" t="str">
        <f t="shared" si="256"/>
        <v/>
      </c>
      <c r="AR605" s="7" t="str">
        <f t="shared" si="257"/>
        <v/>
      </c>
      <c r="AS605" s="12">
        <f t="shared" si="263"/>
        <v>-5.9411996400000078</v>
      </c>
      <c r="AT605" s="12">
        <f t="shared" si="264"/>
        <v>5.0499998399999981</v>
      </c>
      <c r="AU605" s="7" t="str">
        <f t="shared" si="258"/>
        <v/>
      </c>
      <c r="AV605" s="7" t="str">
        <f t="shared" si="259"/>
        <v/>
      </c>
    </row>
    <row r="606" spans="12:48" x14ac:dyDescent="0.25">
      <c r="L606" s="11">
        <v>43620</v>
      </c>
      <c r="M606" s="7">
        <v>52.889999000000003</v>
      </c>
      <c r="N606" s="7">
        <v>53.779998999999997</v>
      </c>
      <c r="O606" s="7">
        <v>52.43</v>
      </c>
      <c r="P606" s="7">
        <v>53.48</v>
      </c>
      <c r="Q606" s="7">
        <v>984308</v>
      </c>
      <c r="R606" s="12">
        <f t="shared" si="268"/>
        <v>53.48</v>
      </c>
      <c r="S606" s="12">
        <v>52.037027291533803</v>
      </c>
      <c r="T606" s="12">
        <v>53.48</v>
      </c>
      <c r="U606" s="12">
        <f t="shared" si="260"/>
        <v>55.1260002</v>
      </c>
      <c r="V606" s="12">
        <f t="shared" si="275"/>
        <v>60.387199840000001</v>
      </c>
      <c r="W606" s="7" t="str">
        <f t="shared" si="269"/>
        <v/>
      </c>
      <c r="X606" s="12">
        <f t="shared" si="276"/>
        <v>61.939999</v>
      </c>
      <c r="Y606" s="13" t="str">
        <f t="shared" si="265"/>
        <v/>
      </c>
      <c r="Z606" s="12">
        <f t="shared" si="270"/>
        <v>54.046910107518123</v>
      </c>
      <c r="AA606" s="12">
        <f t="shared" si="277"/>
        <v>60.247699538002465</v>
      </c>
      <c r="AB606" s="7" t="str">
        <f t="shared" ref="AB606:AB669" si="278" xml:space="preserve"> IF(AND(Z606&gt;AA606,Z605&lt;AA605),"BUY",IF(AND(Z606&lt;AA606,Z605&gt;AA605),"SELL",""))</f>
        <v/>
      </c>
      <c r="AC606" s="12">
        <f t="shared" si="272"/>
        <v>61.939999</v>
      </c>
      <c r="AD606" s="13" t="str">
        <f t="shared" si="266"/>
        <v/>
      </c>
      <c r="AE606" s="12">
        <f t="shared" si="271"/>
        <v>52.9</v>
      </c>
      <c r="AF606" s="12">
        <f t="shared" si="274"/>
        <v>59.977999840000003</v>
      </c>
      <c r="AG606" s="7" t="str">
        <f t="shared" ref="AG606:AG669" si="279" xml:space="preserve"> IF(AND(AE606&gt;AF606,AE605&lt;AF605),"BUY",IF(AND(AE606&lt;AF606,AE605&gt;AF605),"SELL",""))</f>
        <v/>
      </c>
      <c r="AH606" s="12">
        <f t="shared" si="273"/>
        <v>57.91</v>
      </c>
      <c r="AI606" s="13" t="str">
        <f t="shared" si="267"/>
        <v/>
      </c>
      <c r="AK606" s="12">
        <f t="shared" ref="AK606:AK669" si="280">U606-V606</f>
        <v>-5.261199640000001</v>
      </c>
      <c r="AL606" s="12">
        <f t="shared" ref="AL606:AL669" si="281">V605-U605</f>
        <v>4.5299998400000021</v>
      </c>
      <c r="AM606" s="7" t="str">
        <f t="shared" ref="AM606:AM669" si="282">IF(AND(AK606&lt;0,AL606&lt;0),SUM(AK606:AL606),"")</f>
        <v/>
      </c>
      <c r="AN606" s="7" t="str">
        <f t="shared" ref="AN606:AN669" si="283">IF(AND(AK606&gt;0,AL606&gt;0),SUM(AK606:AL606),"")</f>
        <v/>
      </c>
      <c r="AO606" s="12">
        <f t="shared" si="261"/>
        <v>-6.2007894304843418</v>
      </c>
      <c r="AP606" s="12">
        <f t="shared" si="262"/>
        <v>5.5200898395814164</v>
      </c>
      <c r="AQ606" s="7" t="str">
        <f t="shared" ref="AQ606:AQ669" si="284">IF(AND(AO606&lt;0,AP606&lt;0),SUM(AO606:AP606),"")</f>
        <v/>
      </c>
      <c r="AR606" s="7" t="str">
        <f t="shared" ref="AR606:AR669" si="285">IF(AND(AO606&gt;0,AP606&gt;0),SUM(AO606:AP606),"")</f>
        <v/>
      </c>
      <c r="AS606" s="12">
        <f t="shared" si="263"/>
        <v>-7.0779998400000039</v>
      </c>
      <c r="AT606" s="12">
        <f t="shared" si="264"/>
        <v>5.9411996400000078</v>
      </c>
      <c r="AU606" s="7" t="str">
        <f t="shared" ref="AU606:AU669" si="286">IF(AND(AS606&lt;0,AT606&lt;0),SUM(AS606:AT606),"")</f>
        <v/>
      </c>
      <c r="AV606" s="7" t="str">
        <f t="shared" ref="AV606:AV669" si="287">IF(AND(AS606&gt;0,AT606&gt;0),SUM(AS606:AT606),"")</f>
        <v/>
      </c>
    </row>
    <row r="607" spans="12:48" x14ac:dyDescent="0.25">
      <c r="L607" s="11">
        <v>43621</v>
      </c>
      <c r="M607" s="7">
        <v>52.860000999999997</v>
      </c>
      <c r="N607" s="7">
        <v>53.41</v>
      </c>
      <c r="O607" s="7">
        <v>50.599997999999999</v>
      </c>
      <c r="P607" s="7">
        <v>51.68</v>
      </c>
      <c r="Q607" s="7">
        <v>831625</v>
      </c>
      <c r="R607" s="12">
        <f t="shared" si="268"/>
        <v>51.68</v>
      </c>
      <c r="S607" s="12">
        <v>53.129175642039826</v>
      </c>
      <c r="T607" s="12">
        <v>50.68</v>
      </c>
      <c r="U607" s="12">
        <f t="shared" si="260"/>
        <v>53.7</v>
      </c>
      <c r="V607" s="12">
        <f t="shared" si="275"/>
        <v>59.897999840000004</v>
      </c>
      <c r="W607" s="7" t="str">
        <f t="shared" si="269"/>
        <v/>
      </c>
      <c r="X607" s="12">
        <f t="shared" si="276"/>
        <v>61.939999</v>
      </c>
      <c r="Y607" s="13" t="str">
        <f t="shared" si="265"/>
        <v/>
      </c>
      <c r="Z607" s="12">
        <f t="shared" si="270"/>
        <v>53.492437419533964</v>
      </c>
      <c r="AA607" s="12">
        <f t="shared" si="277"/>
        <v>59.824426227533216</v>
      </c>
      <c r="AB607" s="7" t="str">
        <f t="shared" si="278"/>
        <v/>
      </c>
      <c r="AC607" s="12">
        <f t="shared" si="272"/>
        <v>61.939999</v>
      </c>
      <c r="AD607" s="13" t="str">
        <f t="shared" si="266"/>
        <v/>
      </c>
      <c r="AE607" s="12">
        <f t="shared" si="271"/>
        <v>52.3</v>
      </c>
      <c r="AF607" s="12">
        <f t="shared" si="274"/>
        <v>59.577599920000004</v>
      </c>
      <c r="AG607" s="7" t="str">
        <f t="shared" si="279"/>
        <v/>
      </c>
      <c r="AH607" s="12">
        <f t="shared" si="273"/>
        <v>57.91</v>
      </c>
      <c r="AI607" s="13" t="str">
        <f t="shared" si="267"/>
        <v/>
      </c>
      <c r="AK607" s="12">
        <f t="shared" si="280"/>
        <v>-6.1979998400000014</v>
      </c>
      <c r="AL607" s="12">
        <f t="shared" si="281"/>
        <v>5.261199640000001</v>
      </c>
      <c r="AM607" s="7" t="str">
        <f t="shared" si="282"/>
        <v/>
      </c>
      <c r="AN607" s="7" t="str">
        <f t="shared" si="283"/>
        <v/>
      </c>
      <c r="AO607" s="12">
        <f t="shared" si="261"/>
        <v>-6.3319888079992523</v>
      </c>
      <c r="AP607" s="12">
        <f t="shared" si="262"/>
        <v>6.2007894304843418</v>
      </c>
      <c r="AQ607" s="7" t="str">
        <f t="shared" si="284"/>
        <v/>
      </c>
      <c r="AR607" s="7" t="str">
        <f t="shared" si="285"/>
        <v/>
      </c>
      <c r="AS607" s="12">
        <f t="shared" si="263"/>
        <v>-7.2775999200000072</v>
      </c>
      <c r="AT607" s="12">
        <f t="shared" si="264"/>
        <v>7.0779998400000039</v>
      </c>
      <c r="AU607" s="7" t="str">
        <f t="shared" si="286"/>
        <v/>
      </c>
      <c r="AV607" s="7" t="str">
        <f t="shared" si="287"/>
        <v/>
      </c>
    </row>
    <row r="608" spans="12:48" x14ac:dyDescent="0.25">
      <c r="L608" s="11">
        <v>43622</v>
      </c>
      <c r="M608" s="7">
        <v>51.66</v>
      </c>
      <c r="N608" s="7">
        <v>53.299999</v>
      </c>
      <c r="O608" s="7">
        <v>51.169998</v>
      </c>
      <c r="P608" s="7">
        <v>52.59</v>
      </c>
      <c r="Q608" s="7">
        <v>943186</v>
      </c>
      <c r="R608" s="12">
        <f t="shared" si="268"/>
        <v>52.59</v>
      </c>
      <c r="S608" s="12">
        <v>52.996827349551928</v>
      </c>
      <c r="T608" s="12">
        <v>52.59</v>
      </c>
      <c r="U608" s="12">
        <f t="shared" si="260"/>
        <v>52.9</v>
      </c>
      <c r="V608" s="12">
        <f t="shared" si="275"/>
        <v>59.45759992</v>
      </c>
      <c r="W608" s="7" t="str">
        <f t="shared" si="269"/>
        <v/>
      </c>
      <c r="X608" s="12">
        <f t="shared" si="276"/>
        <v>61.939999</v>
      </c>
      <c r="Y608" s="13" t="str">
        <f t="shared" si="265"/>
        <v/>
      </c>
      <c r="Z608" s="12">
        <f t="shared" si="270"/>
        <v>53.443469037715658</v>
      </c>
      <c r="AA608" s="12">
        <f t="shared" si="277"/>
        <v>59.512869197899164</v>
      </c>
      <c r="AB608" s="7" t="str">
        <f t="shared" si="278"/>
        <v/>
      </c>
      <c r="AC608" s="12">
        <f t="shared" si="272"/>
        <v>61.939999</v>
      </c>
      <c r="AD608" s="13" t="str">
        <f t="shared" si="266"/>
        <v/>
      </c>
      <c r="AE608" s="12">
        <f t="shared" si="271"/>
        <v>52.798000399999999</v>
      </c>
      <c r="AF608" s="12">
        <f t="shared" si="274"/>
        <v>59.304799959999997</v>
      </c>
      <c r="AG608" s="7" t="str">
        <f t="shared" si="279"/>
        <v/>
      </c>
      <c r="AH608" s="12">
        <f t="shared" si="273"/>
        <v>57.91</v>
      </c>
      <c r="AI608" s="13" t="str">
        <f t="shared" si="267"/>
        <v/>
      </c>
      <c r="AK608" s="12">
        <f t="shared" si="280"/>
        <v>-6.5575999200000012</v>
      </c>
      <c r="AL608" s="12">
        <f t="shared" si="281"/>
        <v>6.1979998400000014</v>
      </c>
      <c r="AM608" s="7" t="str">
        <f t="shared" si="282"/>
        <v/>
      </c>
      <c r="AN608" s="7" t="str">
        <f t="shared" si="283"/>
        <v/>
      </c>
      <c r="AO608" s="12">
        <f t="shared" si="261"/>
        <v>-6.0694001601835055</v>
      </c>
      <c r="AP608" s="12">
        <f t="shared" si="262"/>
        <v>6.3319888079992523</v>
      </c>
      <c r="AQ608" s="7" t="str">
        <f t="shared" si="284"/>
        <v/>
      </c>
      <c r="AR608" s="7" t="str">
        <f t="shared" si="285"/>
        <v/>
      </c>
      <c r="AS608" s="12">
        <f t="shared" si="263"/>
        <v>-6.5067995599999975</v>
      </c>
      <c r="AT608" s="12">
        <f t="shared" si="264"/>
        <v>7.2775999200000072</v>
      </c>
      <c r="AU608" s="7" t="str">
        <f t="shared" si="286"/>
        <v/>
      </c>
      <c r="AV608" s="7" t="str">
        <f t="shared" si="287"/>
        <v/>
      </c>
    </row>
    <row r="609" spans="12:48" x14ac:dyDescent="0.25">
      <c r="L609" s="11">
        <v>43623</v>
      </c>
      <c r="M609" s="7">
        <v>53.099997999999999</v>
      </c>
      <c r="N609" s="7">
        <v>54.32</v>
      </c>
      <c r="O609" s="7">
        <v>52.619999</v>
      </c>
      <c r="P609" s="7">
        <v>53.990001999999997</v>
      </c>
      <c r="Q609" s="7">
        <v>790067</v>
      </c>
      <c r="R609" s="12">
        <f t="shared" si="268"/>
        <v>53.990001999999997</v>
      </c>
      <c r="S609" s="12">
        <v>54.114914677131097</v>
      </c>
      <c r="T609" s="12">
        <v>54.990001999999997</v>
      </c>
      <c r="U609" s="12">
        <f t="shared" si="260"/>
        <v>52.998000400000002</v>
      </c>
      <c r="V609" s="12">
        <f t="shared" si="275"/>
        <v>59.14479996</v>
      </c>
      <c r="W609" s="7" t="str">
        <f t="shared" si="269"/>
        <v/>
      </c>
      <c r="X609" s="12">
        <f t="shared" si="276"/>
        <v>61.939999</v>
      </c>
      <c r="Y609" s="13" t="str">
        <f t="shared" si="265"/>
        <v/>
      </c>
      <c r="Z609" s="12">
        <f t="shared" si="270"/>
        <v>53.10934971918865</v>
      </c>
      <c r="AA609" s="12">
        <f t="shared" si="277"/>
        <v>59.12312996086348</v>
      </c>
      <c r="AB609" s="7" t="str">
        <f t="shared" si="278"/>
        <v/>
      </c>
      <c r="AC609" s="12">
        <f t="shared" si="272"/>
        <v>61.939999</v>
      </c>
      <c r="AD609" s="13" t="str">
        <f t="shared" si="266"/>
        <v/>
      </c>
      <c r="AE609" s="12">
        <f t="shared" si="271"/>
        <v>53</v>
      </c>
      <c r="AF609" s="12">
        <f t="shared" si="274"/>
        <v>58.917599919999994</v>
      </c>
      <c r="AG609" s="7" t="str">
        <f t="shared" si="279"/>
        <v/>
      </c>
      <c r="AH609" s="12">
        <f t="shared" si="273"/>
        <v>57.91</v>
      </c>
      <c r="AI609" s="13" t="str">
        <f t="shared" si="267"/>
        <v/>
      </c>
      <c r="AK609" s="12">
        <f t="shared" si="280"/>
        <v>-6.1467995599999981</v>
      </c>
      <c r="AL609" s="12">
        <f t="shared" si="281"/>
        <v>6.5575999200000012</v>
      </c>
      <c r="AM609" s="7" t="str">
        <f t="shared" si="282"/>
        <v/>
      </c>
      <c r="AN609" s="7" t="str">
        <f t="shared" si="283"/>
        <v/>
      </c>
      <c r="AO609" s="12">
        <f t="shared" si="261"/>
        <v>-6.0137802416748301</v>
      </c>
      <c r="AP609" s="12">
        <f t="shared" si="262"/>
        <v>6.0694001601835055</v>
      </c>
      <c r="AQ609" s="7" t="str">
        <f t="shared" si="284"/>
        <v/>
      </c>
      <c r="AR609" s="7" t="str">
        <f t="shared" si="285"/>
        <v/>
      </c>
      <c r="AS609" s="12">
        <f t="shared" si="263"/>
        <v>-5.9175999199999936</v>
      </c>
      <c r="AT609" s="12">
        <f t="shared" si="264"/>
        <v>6.5067995599999975</v>
      </c>
      <c r="AU609" s="7" t="str">
        <f t="shared" si="286"/>
        <v/>
      </c>
      <c r="AV609" s="7" t="str">
        <f t="shared" si="287"/>
        <v/>
      </c>
    </row>
    <row r="610" spans="12:48" x14ac:dyDescent="0.25">
      <c r="L610" s="11">
        <v>43626</v>
      </c>
      <c r="M610" s="7">
        <v>54.240001999999997</v>
      </c>
      <c r="N610" s="7">
        <v>54.84</v>
      </c>
      <c r="O610" s="7">
        <v>53.049999</v>
      </c>
      <c r="P610" s="7">
        <v>53.259998000000003</v>
      </c>
      <c r="Q610" s="7">
        <v>828133</v>
      </c>
      <c r="R610" s="12">
        <f t="shared" si="268"/>
        <v>53.259998000000003</v>
      </c>
      <c r="S610" s="12">
        <v>53.268803635686616</v>
      </c>
      <c r="T610" s="12">
        <v>53.259998000000003</v>
      </c>
      <c r="U610" s="12">
        <f t="shared" si="260"/>
        <v>53</v>
      </c>
      <c r="V610" s="12">
        <f t="shared" si="275"/>
        <v>58.797599919999996</v>
      </c>
      <c r="W610" s="7" t="str">
        <f t="shared" si="269"/>
        <v/>
      </c>
      <c r="X610" s="12">
        <f t="shared" si="276"/>
        <v>61.939999</v>
      </c>
      <c r="Y610" s="13" t="str">
        <f t="shared" si="265"/>
        <v/>
      </c>
      <c r="Z610" s="12">
        <f t="shared" si="270"/>
        <v>53.56659683240629</v>
      </c>
      <c r="AA610" s="12">
        <f t="shared" si="277"/>
        <v>58.765639448633834</v>
      </c>
      <c r="AB610" s="7" t="str">
        <f t="shared" si="278"/>
        <v/>
      </c>
      <c r="AC610" s="12">
        <f t="shared" si="272"/>
        <v>61.939999</v>
      </c>
      <c r="AD610" s="13" t="str">
        <f t="shared" si="266"/>
        <v/>
      </c>
      <c r="AE610" s="12">
        <f t="shared" si="271"/>
        <v>52.758000000000003</v>
      </c>
      <c r="AF610" s="12">
        <f t="shared" si="274"/>
        <v>58.478399919999994</v>
      </c>
      <c r="AG610" s="7" t="str">
        <f t="shared" si="279"/>
        <v/>
      </c>
      <c r="AH610" s="12">
        <f t="shared" si="273"/>
        <v>57.91</v>
      </c>
      <c r="AI610" s="13" t="str">
        <f t="shared" si="267"/>
        <v/>
      </c>
      <c r="AK610" s="12">
        <f t="shared" si="280"/>
        <v>-5.7975999199999961</v>
      </c>
      <c r="AL610" s="12">
        <f t="shared" si="281"/>
        <v>6.1467995599999981</v>
      </c>
      <c r="AM610" s="7" t="str">
        <f t="shared" si="282"/>
        <v/>
      </c>
      <c r="AN610" s="7" t="str">
        <f t="shared" si="283"/>
        <v/>
      </c>
      <c r="AO610" s="12">
        <f t="shared" si="261"/>
        <v>-5.199042616227544</v>
      </c>
      <c r="AP610" s="12">
        <f t="shared" si="262"/>
        <v>6.0137802416748301</v>
      </c>
      <c r="AQ610" s="7" t="str">
        <f t="shared" si="284"/>
        <v/>
      </c>
      <c r="AR610" s="7" t="str">
        <f t="shared" si="285"/>
        <v/>
      </c>
      <c r="AS610" s="12">
        <f t="shared" si="263"/>
        <v>-5.7203999199999913</v>
      </c>
      <c r="AT610" s="12">
        <f t="shared" si="264"/>
        <v>5.9175999199999936</v>
      </c>
      <c r="AU610" s="7" t="str">
        <f t="shared" si="286"/>
        <v/>
      </c>
      <c r="AV610" s="7" t="str">
        <f t="shared" si="287"/>
        <v/>
      </c>
    </row>
    <row r="611" spans="12:48" x14ac:dyDescent="0.25">
      <c r="L611" s="11">
        <v>43627</v>
      </c>
      <c r="M611" s="7">
        <v>53.43</v>
      </c>
      <c r="N611" s="7">
        <v>54.040000999999997</v>
      </c>
      <c r="O611" s="7">
        <v>52.91</v>
      </c>
      <c r="P611" s="7">
        <v>53.27</v>
      </c>
      <c r="Q611" s="7">
        <v>687146</v>
      </c>
      <c r="R611" s="12">
        <f t="shared" si="268"/>
        <v>53.27</v>
      </c>
      <c r="S611" s="12">
        <v>54.323262857621962</v>
      </c>
      <c r="T611" s="12">
        <v>52.27</v>
      </c>
      <c r="U611" s="12">
        <f t="shared" si="260"/>
        <v>52.958000000000006</v>
      </c>
      <c r="V611" s="12">
        <f t="shared" si="275"/>
        <v>58.438399919999995</v>
      </c>
      <c r="W611" s="7" t="str">
        <f t="shared" si="269"/>
        <v/>
      </c>
      <c r="X611" s="12">
        <f t="shared" si="276"/>
        <v>61.939999</v>
      </c>
      <c r="Y611" s="13" t="str">
        <f t="shared" si="265"/>
        <v/>
      </c>
      <c r="Z611" s="12">
        <f t="shared" si="270"/>
        <v>53.173732845231143</v>
      </c>
      <c r="AA611" s="12">
        <f t="shared" si="277"/>
        <v>58.331928326075513</v>
      </c>
      <c r="AB611" s="7" t="str">
        <f t="shared" si="278"/>
        <v/>
      </c>
      <c r="AC611" s="12">
        <f t="shared" si="272"/>
        <v>61.939999</v>
      </c>
      <c r="AD611" s="13" t="str">
        <f t="shared" si="266"/>
        <v/>
      </c>
      <c r="AE611" s="12">
        <f t="shared" si="271"/>
        <v>53.049999800000002</v>
      </c>
      <c r="AF611" s="12">
        <f t="shared" si="274"/>
        <v>58.147999800000001</v>
      </c>
      <c r="AG611" s="7" t="str">
        <f t="shared" si="279"/>
        <v/>
      </c>
      <c r="AH611" s="12">
        <f t="shared" si="273"/>
        <v>57.91</v>
      </c>
      <c r="AI611" s="13" t="str">
        <f t="shared" si="267"/>
        <v/>
      </c>
      <c r="AK611" s="12">
        <f t="shared" si="280"/>
        <v>-5.4803999199999893</v>
      </c>
      <c r="AL611" s="12">
        <f t="shared" si="281"/>
        <v>5.7975999199999961</v>
      </c>
      <c r="AM611" s="7" t="str">
        <f t="shared" si="282"/>
        <v/>
      </c>
      <c r="AN611" s="7" t="str">
        <f t="shared" si="283"/>
        <v/>
      </c>
      <c r="AO611" s="12">
        <f t="shared" si="261"/>
        <v>-5.1581954808443697</v>
      </c>
      <c r="AP611" s="12">
        <f t="shared" si="262"/>
        <v>5.199042616227544</v>
      </c>
      <c r="AQ611" s="7" t="str">
        <f t="shared" si="284"/>
        <v/>
      </c>
      <c r="AR611" s="7" t="str">
        <f t="shared" si="285"/>
        <v/>
      </c>
      <c r="AS611" s="12">
        <f t="shared" si="263"/>
        <v>-5.097999999999999</v>
      </c>
      <c r="AT611" s="12">
        <f t="shared" si="264"/>
        <v>5.7203999199999913</v>
      </c>
      <c r="AU611" s="7" t="str">
        <f t="shared" si="286"/>
        <v/>
      </c>
      <c r="AV611" s="7" t="str">
        <f t="shared" si="287"/>
        <v/>
      </c>
    </row>
    <row r="612" spans="12:48" x14ac:dyDescent="0.25">
      <c r="L612" s="11">
        <v>43628</v>
      </c>
      <c r="M612" s="7">
        <v>53.040000999999997</v>
      </c>
      <c r="N612" s="7">
        <v>53.049999</v>
      </c>
      <c r="O612" s="7">
        <v>50.720001000000003</v>
      </c>
      <c r="P612" s="7">
        <v>51.139999000000003</v>
      </c>
      <c r="Q612" s="7">
        <v>642940</v>
      </c>
      <c r="R612" s="12">
        <f t="shared" si="268"/>
        <v>51.139999000000003</v>
      </c>
      <c r="S612" s="12">
        <v>51.164855706164126</v>
      </c>
      <c r="T612" s="12">
        <v>52.139999000000003</v>
      </c>
      <c r="U612" s="12">
        <f t="shared" si="260"/>
        <v>52.849999799999999</v>
      </c>
      <c r="V612" s="12">
        <f t="shared" si="275"/>
        <v>58.027999799999996</v>
      </c>
      <c r="W612" s="7" t="str">
        <f t="shared" si="269"/>
        <v/>
      </c>
      <c r="X612" s="12">
        <f t="shared" si="276"/>
        <v>61.939999</v>
      </c>
      <c r="Y612" s="13" t="str">
        <f t="shared" si="265"/>
        <v/>
      </c>
      <c r="Z612" s="12">
        <f t="shared" si="270"/>
        <v>53.375781607516863</v>
      </c>
      <c r="AA612" s="12">
        <f t="shared" si="277"/>
        <v>57.953398413716997</v>
      </c>
      <c r="AB612" s="7" t="str">
        <f t="shared" si="278"/>
        <v/>
      </c>
      <c r="AC612" s="12">
        <f t="shared" si="272"/>
        <v>61.939999</v>
      </c>
      <c r="AD612" s="13" t="str">
        <f t="shared" si="266"/>
        <v/>
      </c>
      <c r="AE612" s="12">
        <f t="shared" si="271"/>
        <v>53.187999599999998</v>
      </c>
      <c r="AF612" s="12">
        <f t="shared" si="274"/>
        <v>57.794399799999994</v>
      </c>
      <c r="AG612" s="7" t="str">
        <f t="shared" si="279"/>
        <v/>
      </c>
      <c r="AH612" s="12">
        <f t="shared" si="273"/>
        <v>57.91</v>
      </c>
      <c r="AI612" s="13" t="str">
        <f t="shared" si="267"/>
        <v/>
      </c>
      <c r="AK612" s="12">
        <f t="shared" si="280"/>
        <v>-5.1779999999999973</v>
      </c>
      <c r="AL612" s="12">
        <f t="shared" si="281"/>
        <v>5.4803999199999893</v>
      </c>
      <c r="AM612" s="7" t="str">
        <f t="shared" si="282"/>
        <v/>
      </c>
      <c r="AN612" s="7" t="str">
        <f t="shared" si="283"/>
        <v/>
      </c>
      <c r="AO612" s="12">
        <f t="shared" si="261"/>
        <v>-4.5776168062001332</v>
      </c>
      <c r="AP612" s="12">
        <f t="shared" si="262"/>
        <v>5.1581954808443697</v>
      </c>
      <c r="AQ612" s="7" t="str">
        <f t="shared" si="284"/>
        <v/>
      </c>
      <c r="AR612" s="7" t="str">
        <f t="shared" si="285"/>
        <v/>
      </c>
      <c r="AS612" s="12">
        <f t="shared" si="263"/>
        <v>-4.6064001999999959</v>
      </c>
      <c r="AT612" s="12">
        <f t="shared" si="264"/>
        <v>5.097999999999999</v>
      </c>
      <c r="AU612" s="7" t="str">
        <f t="shared" si="286"/>
        <v/>
      </c>
      <c r="AV612" s="7" t="str">
        <f t="shared" si="287"/>
        <v/>
      </c>
    </row>
    <row r="613" spans="12:48" x14ac:dyDescent="0.25">
      <c r="L613" s="11">
        <v>43629</v>
      </c>
      <c r="M613" s="7">
        <v>51.07</v>
      </c>
      <c r="N613" s="7">
        <v>53.450001</v>
      </c>
      <c r="O613" s="7">
        <v>50.919998</v>
      </c>
      <c r="P613" s="7">
        <v>52.279998999999997</v>
      </c>
      <c r="Q613" s="7">
        <v>786105</v>
      </c>
      <c r="R613" s="12">
        <f t="shared" si="268"/>
        <v>52.279998999999997</v>
      </c>
      <c r="S613" s="12">
        <v>54.007071160980544</v>
      </c>
      <c r="T613" s="12">
        <v>53.279998999999997</v>
      </c>
      <c r="U613" s="12">
        <f t="shared" si="260"/>
        <v>52.787999599999999</v>
      </c>
      <c r="V613" s="12">
        <f t="shared" si="275"/>
        <v>57.63439979999999</v>
      </c>
      <c r="W613" s="7" t="str">
        <f t="shared" si="269"/>
        <v/>
      </c>
      <c r="X613" s="12">
        <f t="shared" si="276"/>
        <v>61.939999</v>
      </c>
      <c r="Y613" s="13" t="str">
        <f t="shared" si="265"/>
        <v/>
      </c>
      <c r="Z613" s="12">
        <f t="shared" si="270"/>
        <v>53.309023727928476</v>
      </c>
      <c r="AA613" s="12">
        <f t="shared" si="277"/>
        <v>57.604130699148861</v>
      </c>
      <c r="AB613" s="7" t="str">
        <f t="shared" si="278"/>
        <v/>
      </c>
      <c r="AC613" s="12">
        <f t="shared" si="272"/>
        <v>61.939999</v>
      </c>
      <c r="AD613" s="13" t="str">
        <f t="shared" si="266"/>
        <v/>
      </c>
      <c r="AE613" s="12">
        <f t="shared" si="271"/>
        <v>52.89199880000001</v>
      </c>
      <c r="AF613" s="12">
        <f t="shared" si="274"/>
        <v>57.506799679999993</v>
      </c>
      <c r="AG613" s="7" t="str">
        <f t="shared" si="279"/>
        <v/>
      </c>
      <c r="AH613" s="12">
        <f t="shared" si="273"/>
        <v>57.91</v>
      </c>
      <c r="AI613" s="13" t="str">
        <f t="shared" si="267"/>
        <v/>
      </c>
      <c r="AK613" s="12">
        <f t="shared" si="280"/>
        <v>-4.8464001999999908</v>
      </c>
      <c r="AL613" s="12">
        <f t="shared" si="281"/>
        <v>5.1779999999999973</v>
      </c>
      <c r="AM613" s="7" t="str">
        <f t="shared" si="282"/>
        <v/>
      </c>
      <c r="AN613" s="7" t="str">
        <f t="shared" si="283"/>
        <v/>
      </c>
      <c r="AO613" s="12">
        <f t="shared" si="261"/>
        <v>-4.2951069712203847</v>
      </c>
      <c r="AP613" s="12">
        <f t="shared" si="262"/>
        <v>4.5776168062001332</v>
      </c>
      <c r="AQ613" s="7" t="str">
        <f t="shared" si="284"/>
        <v/>
      </c>
      <c r="AR613" s="7" t="str">
        <f t="shared" si="285"/>
        <v/>
      </c>
      <c r="AS613" s="12">
        <f t="shared" si="263"/>
        <v>-4.6148008799999829</v>
      </c>
      <c r="AT613" s="12">
        <f t="shared" si="264"/>
        <v>4.6064001999999959</v>
      </c>
      <c r="AU613" s="7" t="str">
        <f t="shared" si="286"/>
        <v/>
      </c>
      <c r="AV613" s="7" t="str">
        <f t="shared" si="287"/>
        <v/>
      </c>
    </row>
    <row r="614" spans="12:48" x14ac:dyDescent="0.25">
      <c r="L614" s="11">
        <v>43630</v>
      </c>
      <c r="M614" s="7">
        <v>52.18</v>
      </c>
      <c r="N614" s="7">
        <v>52.98</v>
      </c>
      <c r="O614" s="7">
        <v>51.700001</v>
      </c>
      <c r="P614" s="7">
        <v>52.509998000000003</v>
      </c>
      <c r="Q614" s="7">
        <v>945024</v>
      </c>
      <c r="R614" s="12">
        <f t="shared" si="268"/>
        <v>52.509998000000003</v>
      </c>
      <c r="S614" s="12">
        <v>53.781125279189162</v>
      </c>
      <c r="T614" s="12">
        <v>53.509998000000003</v>
      </c>
      <c r="U614" s="12">
        <f t="shared" si="260"/>
        <v>52.491998800000012</v>
      </c>
      <c r="V614" s="12">
        <f t="shared" si="275"/>
        <v>57.266799679999991</v>
      </c>
      <c r="W614" s="7" t="str">
        <f t="shared" si="269"/>
        <v/>
      </c>
      <c r="X614" s="12">
        <f t="shared" si="276"/>
        <v>61.939999</v>
      </c>
      <c r="Y614" s="13" t="str">
        <f t="shared" si="265"/>
        <v/>
      </c>
      <c r="Z614" s="12">
        <f t="shared" si="270"/>
        <v>53.361608088106365</v>
      </c>
      <c r="AA614" s="12">
        <f t="shared" si="277"/>
        <v>57.269389437207884</v>
      </c>
      <c r="AB614" s="7" t="str">
        <f t="shared" si="278"/>
        <v/>
      </c>
      <c r="AC614" s="12">
        <f t="shared" si="272"/>
        <v>61.939999</v>
      </c>
      <c r="AD614" s="13" t="str">
        <f t="shared" si="266"/>
        <v/>
      </c>
      <c r="AE614" s="12">
        <f t="shared" si="271"/>
        <v>52.4259992</v>
      </c>
      <c r="AF614" s="12">
        <f t="shared" si="274"/>
        <v>57.117599680000005</v>
      </c>
      <c r="AG614" s="7" t="str">
        <f t="shared" si="279"/>
        <v/>
      </c>
      <c r="AH614" s="12">
        <f t="shared" si="273"/>
        <v>57.91</v>
      </c>
      <c r="AI614" s="13" t="str">
        <f t="shared" si="267"/>
        <v/>
      </c>
      <c r="AK614" s="12">
        <f t="shared" si="280"/>
        <v>-4.7748008799999795</v>
      </c>
      <c r="AL614" s="12">
        <f t="shared" si="281"/>
        <v>4.8464001999999908</v>
      </c>
      <c r="AM614" s="7" t="str">
        <f t="shared" si="282"/>
        <v/>
      </c>
      <c r="AN614" s="7" t="str">
        <f t="shared" si="283"/>
        <v/>
      </c>
      <c r="AO614" s="12">
        <f t="shared" si="261"/>
        <v>-3.9077813491015192</v>
      </c>
      <c r="AP614" s="12">
        <f t="shared" si="262"/>
        <v>4.2951069712203847</v>
      </c>
      <c r="AQ614" s="7" t="str">
        <f t="shared" si="284"/>
        <v/>
      </c>
      <c r="AR614" s="7" t="str">
        <f t="shared" si="285"/>
        <v/>
      </c>
      <c r="AS614" s="12">
        <f t="shared" si="263"/>
        <v>-4.6916004800000053</v>
      </c>
      <c r="AT614" s="12">
        <f t="shared" si="264"/>
        <v>4.6148008799999829</v>
      </c>
      <c r="AU614" s="7" t="str">
        <f t="shared" si="286"/>
        <v/>
      </c>
      <c r="AV614" s="7" t="str">
        <f t="shared" si="287"/>
        <v/>
      </c>
    </row>
    <row r="615" spans="12:48" x14ac:dyDescent="0.25">
      <c r="L615" s="11">
        <v>43633</v>
      </c>
      <c r="M615" s="7">
        <v>52.5</v>
      </c>
      <c r="N615" s="7">
        <v>52.740001999999997</v>
      </c>
      <c r="O615" s="7">
        <v>51.580002</v>
      </c>
      <c r="P615" s="7">
        <v>51.93</v>
      </c>
      <c r="Q615" s="7">
        <v>574229</v>
      </c>
      <c r="R615" s="12">
        <f t="shared" si="268"/>
        <v>51.93</v>
      </c>
      <c r="S615" s="12">
        <v>53.531725436576011</v>
      </c>
      <c r="T615" s="12">
        <v>50.93</v>
      </c>
      <c r="U615" s="12">
        <f t="shared" si="260"/>
        <v>52.225999200000004</v>
      </c>
      <c r="V615" s="12">
        <f t="shared" si="275"/>
        <v>56.877599680000003</v>
      </c>
      <c r="W615" s="7" t="str">
        <f t="shared" si="269"/>
        <v/>
      </c>
      <c r="X615" s="12">
        <f t="shared" si="276"/>
        <v>61.939999</v>
      </c>
      <c r="Y615" s="13" t="str">
        <f t="shared" si="265"/>
        <v/>
      </c>
      <c r="Z615" s="12">
        <f t="shared" si="270"/>
        <v>53.084065285045469</v>
      </c>
      <c r="AA615" s="12">
        <f t="shared" si="277"/>
        <v>56.915383896119756</v>
      </c>
      <c r="AB615" s="7" t="str">
        <f t="shared" si="278"/>
        <v/>
      </c>
      <c r="AC615" s="12">
        <f t="shared" si="272"/>
        <v>61.939999</v>
      </c>
      <c r="AD615" s="13" t="str">
        <f t="shared" si="266"/>
        <v/>
      </c>
      <c r="AE615" s="12">
        <f t="shared" si="271"/>
        <v>52.551999600000002</v>
      </c>
      <c r="AF615" s="12">
        <f t="shared" si="274"/>
        <v>56.791999720000007</v>
      </c>
      <c r="AG615" s="7" t="str">
        <f t="shared" si="279"/>
        <v/>
      </c>
      <c r="AH615" s="12">
        <f t="shared" si="273"/>
        <v>57.91</v>
      </c>
      <c r="AI615" s="13" t="str">
        <f t="shared" si="267"/>
        <v/>
      </c>
      <c r="AK615" s="12">
        <f t="shared" si="280"/>
        <v>-4.651600479999999</v>
      </c>
      <c r="AL615" s="12">
        <f t="shared" si="281"/>
        <v>4.7748008799999795</v>
      </c>
      <c r="AM615" s="7" t="str">
        <f t="shared" si="282"/>
        <v/>
      </c>
      <c r="AN615" s="7" t="str">
        <f t="shared" si="283"/>
        <v/>
      </c>
      <c r="AO615" s="12">
        <f t="shared" si="261"/>
        <v>-3.8313186110742876</v>
      </c>
      <c r="AP615" s="12">
        <f t="shared" si="262"/>
        <v>3.9077813491015192</v>
      </c>
      <c r="AQ615" s="7" t="str">
        <f t="shared" si="284"/>
        <v/>
      </c>
      <c r="AR615" s="7" t="str">
        <f t="shared" si="285"/>
        <v/>
      </c>
      <c r="AS615" s="12">
        <f t="shared" si="263"/>
        <v>-4.2400001200000048</v>
      </c>
      <c r="AT615" s="12">
        <f t="shared" si="264"/>
        <v>4.6916004800000053</v>
      </c>
      <c r="AU615" s="7" t="str">
        <f t="shared" si="286"/>
        <v/>
      </c>
      <c r="AV615" s="7" t="str">
        <f t="shared" si="287"/>
        <v/>
      </c>
    </row>
    <row r="616" spans="12:48" x14ac:dyDescent="0.25">
      <c r="L616" s="11">
        <v>43634</v>
      </c>
      <c r="M616" s="7">
        <v>51.950001</v>
      </c>
      <c r="N616" s="7">
        <v>54.310001</v>
      </c>
      <c r="O616" s="7">
        <v>51.5</v>
      </c>
      <c r="P616" s="7">
        <v>53.900002000000001</v>
      </c>
      <c r="Q616" s="7">
        <v>397868</v>
      </c>
      <c r="R616" s="12">
        <f t="shared" si="268"/>
        <v>53.900002000000001</v>
      </c>
      <c r="S616" s="12">
        <v>52.935548842317502</v>
      </c>
      <c r="T616" s="12">
        <v>52.900002000000001</v>
      </c>
      <c r="U616" s="12">
        <f t="shared" si="260"/>
        <v>52.351999599999999</v>
      </c>
      <c r="V616" s="12">
        <f t="shared" si="275"/>
        <v>56.591999720000004</v>
      </c>
      <c r="W616" s="7" t="str">
        <f t="shared" si="269"/>
        <v/>
      </c>
      <c r="X616" s="12">
        <f t="shared" si="276"/>
        <v>61.939999</v>
      </c>
      <c r="Y616" s="13" t="str">
        <f t="shared" si="265"/>
        <v/>
      </c>
      <c r="Z616" s="12">
        <f t="shared" si="270"/>
        <v>53.785485131762037</v>
      </c>
      <c r="AA616" s="12">
        <f t="shared" si="277"/>
        <v>56.606433210381546</v>
      </c>
      <c r="AB616" s="7" t="str">
        <f t="shared" si="278"/>
        <v/>
      </c>
      <c r="AC616" s="12">
        <f t="shared" si="272"/>
        <v>61.939999</v>
      </c>
      <c r="AD616" s="13" t="str">
        <f t="shared" si="266"/>
        <v/>
      </c>
      <c r="AE616" s="12">
        <f t="shared" si="271"/>
        <v>52.875999399999998</v>
      </c>
      <c r="AF616" s="12">
        <f t="shared" si="274"/>
        <v>56.43119968000002</v>
      </c>
      <c r="AG616" s="7" t="str">
        <f t="shared" si="279"/>
        <v/>
      </c>
      <c r="AH616" s="12">
        <f t="shared" si="273"/>
        <v>57.91</v>
      </c>
      <c r="AI616" s="13" t="str">
        <f t="shared" si="267"/>
        <v/>
      </c>
      <c r="AK616" s="12">
        <f t="shared" si="280"/>
        <v>-4.2400001200000048</v>
      </c>
      <c r="AL616" s="12">
        <f t="shared" si="281"/>
        <v>4.651600479999999</v>
      </c>
      <c r="AM616" s="7" t="str">
        <f t="shared" si="282"/>
        <v/>
      </c>
      <c r="AN616" s="7" t="str">
        <f t="shared" si="283"/>
        <v/>
      </c>
      <c r="AO616" s="12">
        <f t="shared" si="261"/>
        <v>-2.8209480786195087</v>
      </c>
      <c r="AP616" s="12">
        <f t="shared" si="262"/>
        <v>3.8313186110742876</v>
      </c>
      <c r="AQ616" s="7" t="str">
        <f t="shared" si="284"/>
        <v/>
      </c>
      <c r="AR616" s="7" t="str">
        <f t="shared" si="285"/>
        <v/>
      </c>
      <c r="AS616" s="12">
        <f t="shared" si="263"/>
        <v>-3.5552002800000224</v>
      </c>
      <c r="AT616" s="12">
        <f t="shared" si="264"/>
        <v>4.2400001200000048</v>
      </c>
      <c r="AU616" s="7" t="str">
        <f t="shared" si="286"/>
        <v/>
      </c>
      <c r="AV616" s="7" t="str">
        <f t="shared" si="287"/>
        <v/>
      </c>
    </row>
    <row r="617" spans="12:48" x14ac:dyDescent="0.25">
      <c r="L617" s="11">
        <v>43635</v>
      </c>
      <c r="M617" s="7">
        <v>54.09</v>
      </c>
      <c r="N617" s="7">
        <v>54.419998</v>
      </c>
      <c r="O617" s="7">
        <v>53.279998999999997</v>
      </c>
      <c r="P617" s="7">
        <v>53.759998000000003</v>
      </c>
      <c r="Q617" s="7">
        <v>181640</v>
      </c>
      <c r="R617" s="12">
        <f t="shared" si="268"/>
        <v>53.759998000000003</v>
      </c>
      <c r="S617" s="12">
        <v>54.671954939746968</v>
      </c>
      <c r="T617" s="12">
        <v>53.759998000000003</v>
      </c>
      <c r="U617" s="12">
        <f t="shared" si="260"/>
        <v>52.875999399999998</v>
      </c>
      <c r="V617" s="12">
        <f t="shared" si="275"/>
        <v>56.271199680000016</v>
      </c>
      <c r="W617" s="7" t="str">
        <f t="shared" si="269"/>
        <v/>
      </c>
      <c r="X617" s="12">
        <f t="shared" si="276"/>
        <v>61.939999</v>
      </c>
      <c r="Y617" s="13" t="str">
        <f t="shared" si="265"/>
        <v/>
      </c>
      <c r="Z617" s="12">
        <f t="shared" si="270"/>
        <v>54.411534296774811</v>
      </c>
      <c r="AA617" s="12">
        <f t="shared" si="277"/>
        <v>56.424963492675353</v>
      </c>
      <c r="AB617" s="7" t="str">
        <f t="shared" si="278"/>
        <v/>
      </c>
      <c r="AC617" s="12">
        <f t="shared" si="272"/>
        <v>61.939999</v>
      </c>
      <c r="AD617" s="13" t="str">
        <f t="shared" si="266"/>
        <v/>
      </c>
      <c r="AE617" s="12">
        <f t="shared" si="271"/>
        <v>53.75</v>
      </c>
      <c r="AF617" s="12">
        <f t="shared" si="274"/>
        <v>56.216399760000016</v>
      </c>
      <c r="AG617" s="7" t="str">
        <f t="shared" si="279"/>
        <v/>
      </c>
      <c r="AH617" s="12">
        <f t="shared" si="273"/>
        <v>57.91</v>
      </c>
      <c r="AI617" s="13" t="str">
        <f t="shared" si="267"/>
        <v/>
      </c>
      <c r="AK617" s="12">
        <f t="shared" si="280"/>
        <v>-3.3952002800000187</v>
      </c>
      <c r="AL617" s="12">
        <f t="shared" si="281"/>
        <v>4.2400001200000048</v>
      </c>
      <c r="AM617" s="7" t="str">
        <f t="shared" si="282"/>
        <v/>
      </c>
      <c r="AN617" s="7" t="str">
        <f t="shared" si="283"/>
        <v/>
      </c>
      <c r="AO617" s="12">
        <f t="shared" si="261"/>
        <v>-2.0134291959005424</v>
      </c>
      <c r="AP617" s="12">
        <f t="shared" si="262"/>
        <v>2.8209480786195087</v>
      </c>
      <c r="AQ617" s="7" t="str">
        <f t="shared" si="284"/>
        <v/>
      </c>
      <c r="AR617" s="7" t="str">
        <f t="shared" si="285"/>
        <v/>
      </c>
      <c r="AS617" s="12">
        <f t="shared" si="263"/>
        <v>-2.4663997600000158</v>
      </c>
      <c r="AT617" s="12">
        <f t="shared" si="264"/>
        <v>3.5552002800000224</v>
      </c>
      <c r="AU617" s="7" t="str">
        <f t="shared" si="286"/>
        <v/>
      </c>
      <c r="AV617" s="7" t="str">
        <f t="shared" si="287"/>
        <v/>
      </c>
    </row>
    <row r="618" spans="12:48" x14ac:dyDescent="0.25">
      <c r="L618" s="11">
        <v>43636</v>
      </c>
      <c r="M618" s="7">
        <v>54.119999</v>
      </c>
      <c r="N618" s="7">
        <v>57.02</v>
      </c>
      <c r="O618" s="7">
        <v>54.110000999999997</v>
      </c>
      <c r="P618" s="7">
        <v>56.650002000000001</v>
      </c>
      <c r="Q618" s="7">
        <v>122838</v>
      </c>
      <c r="R618" s="12">
        <f t="shared" si="268"/>
        <v>56.650002000000001</v>
      </c>
      <c r="S618" s="12">
        <v>57.137316986044411</v>
      </c>
      <c r="T618" s="12">
        <v>57.650002000000001</v>
      </c>
      <c r="U618" s="12">
        <f t="shared" si="260"/>
        <v>53.75</v>
      </c>
      <c r="V618" s="12">
        <f t="shared" si="275"/>
        <v>56.056399760000012</v>
      </c>
      <c r="W618" s="7" t="str">
        <f t="shared" si="269"/>
        <v/>
      </c>
      <c r="X618" s="12">
        <f t="shared" si="276"/>
        <v>61.939999</v>
      </c>
      <c r="Y618" s="13" t="str">
        <f t="shared" si="265"/>
        <v/>
      </c>
      <c r="Z618" s="12">
        <f t="shared" si="270"/>
        <v>55.288667710711628</v>
      </c>
      <c r="AA618" s="12">
        <f t="shared" si="277"/>
        <v>56.188024019763141</v>
      </c>
      <c r="AB618" s="7" t="str">
        <f t="shared" si="278"/>
        <v/>
      </c>
      <c r="AC618" s="12">
        <f t="shared" si="272"/>
        <v>61.939999</v>
      </c>
      <c r="AD618" s="13" t="str">
        <f t="shared" si="266"/>
        <v/>
      </c>
      <c r="AE618" s="12">
        <f t="shared" si="271"/>
        <v>54.334000400000001</v>
      </c>
      <c r="AF618" s="12">
        <f t="shared" si="274"/>
        <v>55.918799800000009</v>
      </c>
      <c r="AG618" s="7" t="str">
        <f t="shared" si="279"/>
        <v/>
      </c>
      <c r="AH618" s="12">
        <f t="shared" si="273"/>
        <v>57.91</v>
      </c>
      <c r="AI618" s="13" t="str">
        <f t="shared" si="267"/>
        <v/>
      </c>
      <c r="AK618" s="12">
        <f t="shared" si="280"/>
        <v>-2.3063997600000121</v>
      </c>
      <c r="AL618" s="12">
        <f t="shared" si="281"/>
        <v>3.3952002800000187</v>
      </c>
      <c r="AM618" s="7" t="str">
        <f t="shared" si="282"/>
        <v/>
      </c>
      <c r="AN618" s="7" t="str">
        <f t="shared" si="283"/>
        <v/>
      </c>
      <c r="AO618" s="12">
        <f t="shared" si="261"/>
        <v>-0.89935630905151243</v>
      </c>
      <c r="AP618" s="12">
        <f t="shared" si="262"/>
        <v>2.0134291959005424</v>
      </c>
      <c r="AQ618" s="7" t="str">
        <f t="shared" si="284"/>
        <v/>
      </c>
      <c r="AR618" s="7" t="str">
        <f t="shared" si="285"/>
        <v/>
      </c>
      <c r="AS618" s="12">
        <f t="shared" si="263"/>
        <v>-1.5847994000000085</v>
      </c>
      <c r="AT618" s="12">
        <f t="shared" si="264"/>
        <v>2.4663997600000158</v>
      </c>
      <c r="AU618" s="7" t="str">
        <f t="shared" si="286"/>
        <v/>
      </c>
      <c r="AV618" s="7" t="str">
        <f t="shared" si="287"/>
        <v/>
      </c>
    </row>
    <row r="619" spans="12:48" x14ac:dyDescent="0.25">
      <c r="L619" s="11">
        <v>43637</v>
      </c>
      <c r="M619" s="7">
        <v>57.259998000000003</v>
      </c>
      <c r="N619" s="7">
        <v>57.98</v>
      </c>
      <c r="O619" s="7">
        <v>56.66</v>
      </c>
      <c r="P619" s="7">
        <v>57.43</v>
      </c>
      <c r="Q619" s="7">
        <v>854514</v>
      </c>
      <c r="R619" s="12">
        <f t="shared" si="268"/>
        <v>57.43</v>
      </c>
      <c r="S619" s="12">
        <v>58.166792348873251</v>
      </c>
      <c r="T619" s="12">
        <v>56.43</v>
      </c>
      <c r="U619" s="12">
        <f t="shared" si="260"/>
        <v>54.734000399999999</v>
      </c>
      <c r="V619" s="12">
        <f t="shared" si="275"/>
        <v>55.838799800000004</v>
      </c>
      <c r="W619" s="7" t="str">
        <f t="shared" si="269"/>
        <v/>
      </c>
      <c r="X619" s="12">
        <f t="shared" si="276"/>
        <v>61.939999</v>
      </c>
      <c r="Y619" s="13" t="str">
        <f t="shared" si="265"/>
        <v/>
      </c>
      <c r="Z619" s="12">
        <f t="shared" si="270"/>
        <v>56.518582746885997</v>
      </c>
      <c r="AA619" s="12">
        <f t="shared" si="277"/>
        <v>56.029141576951226</v>
      </c>
      <c r="AB619" s="7" t="str">
        <f t="shared" si="278"/>
        <v>BUY</v>
      </c>
      <c r="AC619" s="12">
        <f t="shared" si="272"/>
        <v>61.939999</v>
      </c>
      <c r="AD619" s="13" t="str">
        <f t="shared" si="266"/>
        <v/>
      </c>
      <c r="AE619" s="12">
        <f t="shared" si="271"/>
        <v>55.728000799999997</v>
      </c>
      <c r="AF619" s="12">
        <f t="shared" si="274"/>
        <v>55.684399960000022</v>
      </c>
      <c r="AG619" s="7" t="str">
        <f t="shared" si="279"/>
        <v>BUY</v>
      </c>
      <c r="AH619" s="12">
        <f t="shared" si="273"/>
        <v>57.91</v>
      </c>
      <c r="AI619" s="13" t="str">
        <f t="shared" si="267"/>
        <v/>
      </c>
      <c r="AK619" s="12">
        <f t="shared" si="280"/>
        <v>-1.1047994000000045</v>
      </c>
      <c r="AL619" s="12">
        <f t="shared" si="281"/>
        <v>2.3063997600000121</v>
      </c>
      <c r="AM619" s="7" t="str">
        <f t="shared" si="282"/>
        <v/>
      </c>
      <c r="AN619" s="7" t="str">
        <f t="shared" si="283"/>
        <v/>
      </c>
      <c r="AO619" s="12">
        <f t="shared" si="261"/>
        <v>0.48944116993477138</v>
      </c>
      <c r="AP619" s="12">
        <f t="shared" si="262"/>
        <v>0.89935630905151243</v>
      </c>
      <c r="AQ619" s="7" t="str">
        <f t="shared" si="284"/>
        <v/>
      </c>
      <c r="AR619" s="7">
        <f t="shared" si="285"/>
        <v>1.3887974789862838</v>
      </c>
      <c r="AS619" s="12">
        <f t="shared" si="263"/>
        <v>4.3600839999974994E-2</v>
      </c>
      <c r="AT619" s="12">
        <f t="shared" si="264"/>
        <v>1.5847994000000085</v>
      </c>
      <c r="AU619" s="7" t="str">
        <f t="shared" si="286"/>
        <v/>
      </c>
      <c r="AV619" s="7">
        <f t="shared" si="287"/>
        <v>1.6284002399999835</v>
      </c>
    </row>
    <row r="620" spans="12:48" x14ac:dyDescent="0.25">
      <c r="L620" s="11">
        <v>43640</v>
      </c>
      <c r="M620" s="7">
        <v>57.720001000000003</v>
      </c>
      <c r="N620" s="7">
        <v>58.220001000000003</v>
      </c>
      <c r="O620" s="7">
        <v>56.75</v>
      </c>
      <c r="P620" s="7">
        <v>57.900002000000001</v>
      </c>
      <c r="Q620" s="7">
        <v>676047</v>
      </c>
      <c r="R620" s="12">
        <f t="shared" si="268"/>
        <v>57.900002000000001</v>
      </c>
      <c r="S620" s="12">
        <v>59.681300617447853</v>
      </c>
      <c r="T620" s="12">
        <v>57.900002000000001</v>
      </c>
      <c r="U620" s="12">
        <f t="shared" si="260"/>
        <v>55.928000799999992</v>
      </c>
      <c r="V620" s="12">
        <f t="shared" si="275"/>
        <v>55.644399960000015</v>
      </c>
      <c r="W620" s="7" t="str">
        <f t="shared" si="269"/>
        <v>BUY</v>
      </c>
      <c r="X620" s="12">
        <f t="shared" si="276"/>
        <v>61.939999</v>
      </c>
      <c r="Y620" s="13" t="str">
        <f t="shared" si="265"/>
        <v/>
      </c>
      <c r="Z620" s="12">
        <f t="shared" si="270"/>
        <v>57.607388343920277</v>
      </c>
      <c r="AA620" s="12">
        <f t="shared" si="277"/>
        <v>55.866687364374002</v>
      </c>
      <c r="AB620" s="7" t="str">
        <f t="shared" si="278"/>
        <v/>
      </c>
      <c r="AC620" s="12">
        <f t="shared" si="272"/>
        <v>57.900002000000001</v>
      </c>
      <c r="AD620" s="13">
        <f t="shared" si="266"/>
        <v>6.5224363339108193E-2</v>
      </c>
      <c r="AE620" s="12">
        <f t="shared" si="271"/>
        <v>56.914000799999997</v>
      </c>
      <c r="AF620" s="12">
        <f t="shared" si="274"/>
        <v>55.473600120000008</v>
      </c>
      <c r="AG620" s="7" t="str">
        <f t="shared" si="279"/>
        <v/>
      </c>
      <c r="AH620" s="12">
        <f t="shared" si="273"/>
        <v>57.900002000000001</v>
      </c>
      <c r="AI620" s="13">
        <f t="shared" si="267"/>
        <v>1.7264721118970261E-4</v>
      </c>
      <c r="AK620" s="12">
        <f t="shared" si="280"/>
        <v>0.28360083999997698</v>
      </c>
      <c r="AL620" s="12">
        <f t="shared" si="281"/>
        <v>1.1047994000000045</v>
      </c>
      <c r="AM620" s="7" t="str">
        <f t="shared" si="282"/>
        <v/>
      </c>
      <c r="AN620" s="7">
        <f t="shared" si="283"/>
        <v>1.3884002399999815</v>
      </c>
      <c r="AO620" s="12">
        <f t="shared" si="261"/>
        <v>1.7407009795462756</v>
      </c>
      <c r="AP620" s="12">
        <f t="shared" si="262"/>
        <v>-0.48944116993477138</v>
      </c>
      <c r="AQ620" s="7" t="str">
        <f t="shared" si="284"/>
        <v/>
      </c>
      <c r="AR620" s="7" t="str">
        <f t="shared" si="285"/>
        <v/>
      </c>
      <c r="AS620" s="12">
        <f t="shared" si="263"/>
        <v>1.4404006799999891</v>
      </c>
      <c r="AT620" s="12">
        <f t="shared" si="264"/>
        <v>-4.3600839999974994E-2</v>
      </c>
      <c r="AU620" s="7" t="str">
        <f t="shared" si="286"/>
        <v/>
      </c>
      <c r="AV620" s="7" t="str">
        <f t="shared" si="287"/>
        <v/>
      </c>
    </row>
    <row r="621" spans="12:48" x14ac:dyDescent="0.25">
      <c r="L621" s="11">
        <v>43641</v>
      </c>
      <c r="M621" s="7">
        <v>57.740001999999997</v>
      </c>
      <c r="N621" s="7">
        <v>58.84</v>
      </c>
      <c r="O621" s="7">
        <v>57.200001</v>
      </c>
      <c r="P621" s="7">
        <v>57.830002</v>
      </c>
      <c r="Q621" s="7">
        <v>597164</v>
      </c>
      <c r="R621" s="12">
        <f t="shared" si="268"/>
        <v>57.830002</v>
      </c>
      <c r="S621" s="12">
        <v>58.37957682748889</v>
      </c>
      <c r="T621" s="12">
        <v>58.830002</v>
      </c>
      <c r="U621" s="12">
        <f t="shared" si="260"/>
        <v>56.714000799999994</v>
      </c>
      <c r="V621" s="12">
        <f t="shared" si="275"/>
        <v>55.433600120000008</v>
      </c>
      <c r="W621" s="7" t="str">
        <f t="shared" si="269"/>
        <v/>
      </c>
      <c r="X621" s="12">
        <f t="shared" si="276"/>
        <v>57.830002</v>
      </c>
      <c r="Y621" s="13">
        <f t="shared" si="265"/>
        <v>6.6354489285671447E-2</v>
      </c>
      <c r="Z621" s="12">
        <f t="shared" si="270"/>
        <v>58.331180015650446</v>
      </c>
      <c r="AA621" s="12">
        <f t="shared" si="277"/>
        <v>55.721302723258425</v>
      </c>
      <c r="AB621" s="7" t="str">
        <f t="shared" si="278"/>
        <v/>
      </c>
      <c r="AC621" s="12">
        <f t="shared" si="272"/>
        <v>57.900002000000001</v>
      </c>
      <c r="AD621" s="13" t="str">
        <f t="shared" si="266"/>
        <v/>
      </c>
      <c r="AE621" s="12">
        <f t="shared" si="271"/>
        <v>58.238001400000009</v>
      </c>
      <c r="AF621" s="12">
        <f t="shared" si="274"/>
        <v>55.32920008</v>
      </c>
      <c r="AG621" s="7" t="str">
        <f t="shared" si="279"/>
        <v/>
      </c>
      <c r="AH621" s="12">
        <f t="shared" si="273"/>
        <v>57.900002000000001</v>
      </c>
      <c r="AI621" s="13" t="str">
        <f t="shared" si="267"/>
        <v/>
      </c>
      <c r="AK621" s="12">
        <f t="shared" si="280"/>
        <v>1.2804006799999854</v>
      </c>
      <c r="AL621" s="12">
        <f t="shared" si="281"/>
        <v>-0.28360083999997698</v>
      </c>
      <c r="AM621" s="7" t="str">
        <f t="shared" si="282"/>
        <v/>
      </c>
      <c r="AN621" s="7" t="str">
        <f t="shared" si="283"/>
        <v/>
      </c>
      <c r="AO621" s="12">
        <f t="shared" si="261"/>
        <v>2.6098772923920208</v>
      </c>
      <c r="AP621" s="12">
        <f t="shared" si="262"/>
        <v>-1.7407009795462756</v>
      </c>
      <c r="AQ621" s="7" t="str">
        <f t="shared" si="284"/>
        <v/>
      </c>
      <c r="AR621" s="7" t="str">
        <f t="shared" si="285"/>
        <v/>
      </c>
      <c r="AS621" s="12">
        <f t="shared" si="263"/>
        <v>2.9088013200000091</v>
      </c>
      <c r="AT621" s="12">
        <f t="shared" si="264"/>
        <v>-1.4404006799999891</v>
      </c>
      <c r="AU621" s="7" t="str">
        <f t="shared" si="286"/>
        <v/>
      </c>
      <c r="AV621" s="7" t="str">
        <f t="shared" si="287"/>
        <v/>
      </c>
    </row>
    <row r="622" spans="12:48" x14ac:dyDescent="0.25">
      <c r="L622" s="11">
        <v>43642</v>
      </c>
      <c r="M622" s="7">
        <v>58.84</v>
      </c>
      <c r="N622" s="7">
        <v>59.93</v>
      </c>
      <c r="O622" s="7">
        <v>58.650002000000001</v>
      </c>
      <c r="P622" s="7">
        <v>59.380001</v>
      </c>
      <c r="Q622" s="7">
        <v>673140</v>
      </c>
      <c r="R622" s="12">
        <f t="shared" si="268"/>
        <v>59.380001</v>
      </c>
      <c r="S622" s="12">
        <v>58.290913298397783</v>
      </c>
      <c r="T622" s="12">
        <v>60.380001</v>
      </c>
      <c r="U622" s="12">
        <f t="shared" si="260"/>
        <v>57.83800140000001</v>
      </c>
      <c r="V622" s="12">
        <f t="shared" si="275"/>
        <v>55.289200080000001</v>
      </c>
      <c r="W622" s="7" t="str">
        <f t="shared" si="269"/>
        <v/>
      </c>
      <c r="X622" s="12">
        <f t="shared" si="276"/>
        <v>57.830002</v>
      </c>
      <c r="Y622" s="13" t="str">
        <f t="shared" si="265"/>
        <v/>
      </c>
      <c r="Z622" s="12">
        <f t="shared" si="270"/>
        <v>59.052474109642525</v>
      </c>
      <c r="AA622" s="12">
        <f t="shared" si="277"/>
        <v>55.664946741421652</v>
      </c>
      <c r="AB622" s="7" t="str">
        <f t="shared" si="278"/>
        <v/>
      </c>
      <c r="AC622" s="12">
        <f t="shared" si="272"/>
        <v>57.900002000000001</v>
      </c>
      <c r="AD622" s="13" t="str">
        <f t="shared" si="266"/>
        <v/>
      </c>
      <c r="AE622" s="12">
        <f t="shared" si="271"/>
        <v>58.594001000000006</v>
      </c>
      <c r="AF622" s="12">
        <f t="shared" si="274"/>
        <v>55.249600160000007</v>
      </c>
      <c r="AG622" s="7" t="str">
        <f t="shared" si="279"/>
        <v/>
      </c>
      <c r="AH622" s="12">
        <f t="shared" si="273"/>
        <v>57.900002000000001</v>
      </c>
      <c r="AI622" s="13" t="str">
        <f t="shared" si="267"/>
        <v/>
      </c>
      <c r="AK622" s="12">
        <f t="shared" si="280"/>
        <v>2.5488013200000097</v>
      </c>
      <c r="AL622" s="12">
        <f t="shared" si="281"/>
        <v>-1.2804006799999854</v>
      </c>
      <c r="AM622" s="7" t="str">
        <f t="shared" si="282"/>
        <v/>
      </c>
      <c r="AN622" s="7" t="str">
        <f t="shared" si="283"/>
        <v/>
      </c>
      <c r="AO622" s="12">
        <f t="shared" si="261"/>
        <v>3.3875273682208729</v>
      </c>
      <c r="AP622" s="12">
        <f t="shared" si="262"/>
        <v>-2.6098772923920208</v>
      </c>
      <c r="AQ622" s="7" t="str">
        <f t="shared" si="284"/>
        <v/>
      </c>
      <c r="AR622" s="7" t="str">
        <f t="shared" si="285"/>
        <v/>
      </c>
      <c r="AS622" s="12">
        <f t="shared" si="263"/>
        <v>3.3444008399999987</v>
      </c>
      <c r="AT622" s="12">
        <f t="shared" si="264"/>
        <v>-2.9088013200000091</v>
      </c>
      <c r="AU622" s="7" t="str">
        <f t="shared" si="286"/>
        <v/>
      </c>
      <c r="AV622" s="7" t="str">
        <f t="shared" si="287"/>
        <v/>
      </c>
    </row>
    <row r="623" spans="12:48" x14ac:dyDescent="0.25">
      <c r="L623" s="11">
        <v>43643</v>
      </c>
      <c r="M623" s="7">
        <v>59.27</v>
      </c>
      <c r="N623" s="7">
        <v>59.73</v>
      </c>
      <c r="O623" s="7">
        <v>58.610000999999997</v>
      </c>
      <c r="P623" s="7">
        <v>59.43</v>
      </c>
      <c r="Q623" s="7">
        <v>686817</v>
      </c>
      <c r="R623" s="12">
        <f t="shared" si="268"/>
        <v>59.43</v>
      </c>
      <c r="S623" s="12">
        <v>60.743787456004874</v>
      </c>
      <c r="T623" s="12">
        <v>59.43</v>
      </c>
      <c r="U623" s="12">
        <f t="shared" si="260"/>
        <v>58.394001000000003</v>
      </c>
      <c r="V623" s="12">
        <f t="shared" si="275"/>
        <v>55.209600160000008</v>
      </c>
      <c r="W623" s="7" t="str">
        <f t="shared" si="269"/>
        <v/>
      </c>
      <c r="X623" s="12">
        <f t="shared" si="276"/>
        <v>57.830002</v>
      </c>
      <c r="Y623" s="13" t="str">
        <f t="shared" si="265"/>
        <v/>
      </c>
      <c r="Z623" s="12">
        <f t="shared" si="270"/>
        <v>59.270752045598854</v>
      </c>
      <c r="AA623" s="12">
        <f t="shared" si="277"/>
        <v>55.737938432860048</v>
      </c>
      <c r="AB623" s="7" t="str">
        <f t="shared" si="278"/>
        <v/>
      </c>
      <c r="AC623" s="12">
        <f t="shared" si="272"/>
        <v>57.900002000000001</v>
      </c>
      <c r="AD623" s="13" t="str">
        <f t="shared" si="266"/>
        <v/>
      </c>
      <c r="AE623" s="12">
        <f t="shared" si="271"/>
        <v>59.002001200000009</v>
      </c>
      <c r="AF623" s="12">
        <f t="shared" si="274"/>
        <v>55.272000200000001</v>
      </c>
      <c r="AG623" s="7" t="str">
        <f t="shared" si="279"/>
        <v/>
      </c>
      <c r="AH623" s="12">
        <f t="shared" si="273"/>
        <v>57.900002000000001</v>
      </c>
      <c r="AI623" s="13" t="str">
        <f t="shared" si="267"/>
        <v/>
      </c>
      <c r="AK623" s="12">
        <f t="shared" si="280"/>
        <v>3.184400839999995</v>
      </c>
      <c r="AL623" s="12">
        <f t="shared" si="281"/>
        <v>-2.5488013200000097</v>
      </c>
      <c r="AM623" s="7" t="str">
        <f t="shared" si="282"/>
        <v/>
      </c>
      <c r="AN623" s="7" t="str">
        <f t="shared" si="283"/>
        <v/>
      </c>
      <c r="AO623" s="12">
        <f t="shared" si="261"/>
        <v>3.5328136127388063</v>
      </c>
      <c r="AP623" s="12">
        <f t="shared" si="262"/>
        <v>-3.3875273682208729</v>
      </c>
      <c r="AQ623" s="7" t="str">
        <f t="shared" si="284"/>
        <v/>
      </c>
      <c r="AR623" s="7" t="str">
        <f t="shared" si="285"/>
        <v/>
      </c>
      <c r="AS623" s="12">
        <f t="shared" si="263"/>
        <v>3.7300010000000086</v>
      </c>
      <c r="AT623" s="12">
        <f t="shared" si="264"/>
        <v>-3.3444008399999987</v>
      </c>
      <c r="AU623" s="7" t="str">
        <f t="shared" si="286"/>
        <v/>
      </c>
      <c r="AV623" s="7" t="str">
        <f t="shared" si="287"/>
        <v/>
      </c>
    </row>
    <row r="624" spans="12:48" x14ac:dyDescent="0.25">
      <c r="L624" s="11">
        <v>43644</v>
      </c>
      <c r="M624" s="7">
        <v>59.220001000000003</v>
      </c>
      <c r="N624" s="7">
        <v>59.799999</v>
      </c>
      <c r="O624" s="7">
        <v>57.75</v>
      </c>
      <c r="P624" s="7">
        <v>58.470001000000003</v>
      </c>
      <c r="Q624" s="7">
        <v>531405</v>
      </c>
      <c r="R624" s="12">
        <f t="shared" si="268"/>
        <v>58.470001000000003</v>
      </c>
      <c r="S624" s="12">
        <v>59.258182028654836</v>
      </c>
      <c r="T624" s="12">
        <v>58.470001000000003</v>
      </c>
      <c r="U624" s="12">
        <f t="shared" ref="U624:U687" si="288">AVERAGE(P620:P624)</f>
        <v>58.602001200000004</v>
      </c>
      <c r="V624" s="12">
        <f t="shared" si="275"/>
        <v>55.232000200000002</v>
      </c>
      <c r="W624" s="7" t="str">
        <f t="shared" si="269"/>
        <v/>
      </c>
      <c r="X624" s="12">
        <f t="shared" si="276"/>
        <v>57.830002</v>
      </c>
      <c r="Y624" s="13" t="str">
        <f t="shared" si="265"/>
        <v/>
      </c>
      <c r="Z624" s="12">
        <f t="shared" si="270"/>
        <v>59.123757323828634</v>
      </c>
      <c r="AA624" s="12">
        <f t="shared" si="277"/>
        <v>55.757861356510887</v>
      </c>
      <c r="AB624" s="7" t="str">
        <f t="shared" si="278"/>
        <v/>
      </c>
      <c r="AC624" s="12">
        <f t="shared" si="272"/>
        <v>57.900002000000001</v>
      </c>
      <c r="AD624" s="13" t="str">
        <f t="shared" si="266"/>
        <v/>
      </c>
      <c r="AE624" s="12">
        <f t="shared" si="271"/>
        <v>59.440000800000007</v>
      </c>
      <c r="AF624" s="12">
        <f t="shared" si="274"/>
        <v>55.29040015999999</v>
      </c>
      <c r="AG624" s="7" t="str">
        <f t="shared" si="279"/>
        <v/>
      </c>
      <c r="AH624" s="12">
        <f t="shared" si="273"/>
        <v>57.900002000000001</v>
      </c>
      <c r="AI624" s="13" t="str">
        <f t="shared" si="267"/>
        <v/>
      </c>
      <c r="AK624" s="12">
        <f t="shared" si="280"/>
        <v>3.370001000000002</v>
      </c>
      <c r="AL624" s="12">
        <f t="shared" si="281"/>
        <v>-3.184400839999995</v>
      </c>
      <c r="AM624" s="7" t="str">
        <f t="shared" si="282"/>
        <v/>
      </c>
      <c r="AN624" s="7" t="str">
        <f t="shared" si="283"/>
        <v/>
      </c>
      <c r="AO624" s="12">
        <f t="shared" ref="AO624:AO687" si="289">Z624-AA624</f>
        <v>3.3658959673177478</v>
      </c>
      <c r="AP624" s="12">
        <f t="shared" ref="AP624:AP687" si="290">AA623-Z623</f>
        <v>-3.5328136127388063</v>
      </c>
      <c r="AQ624" s="7" t="str">
        <f t="shared" si="284"/>
        <v/>
      </c>
      <c r="AR624" s="7" t="str">
        <f t="shared" si="285"/>
        <v/>
      </c>
      <c r="AS624" s="12">
        <f t="shared" ref="AS624:AS687" si="291">AE624-AF624</f>
        <v>4.1496006400000169</v>
      </c>
      <c r="AT624" s="12">
        <f t="shared" ref="AT624:AT687" si="292">AF623-AE623</f>
        <v>-3.7300010000000086</v>
      </c>
      <c r="AU624" s="7" t="str">
        <f t="shared" si="286"/>
        <v/>
      </c>
      <c r="AV624" s="7" t="str">
        <f t="shared" si="287"/>
        <v/>
      </c>
    </row>
    <row r="625" spans="12:48" x14ac:dyDescent="0.25">
      <c r="L625" s="11">
        <v>43647</v>
      </c>
      <c r="M625" s="7">
        <v>59.27</v>
      </c>
      <c r="N625" s="7">
        <v>60.279998999999997</v>
      </c>
      <c r="O625" s="7">
        <v>58.34</v>
      </c>
      <c r="P625" s="7">
        <v>59.09</v>
      </c>
      <c r="Q625" s="7">
        <v>556101</v>
      </c>
      <c r="R625" s="12">
        <f t="shared" si="268"/>
        <v>59.09</v>
      </c>
      <c r="S625" s="12">
        <v>58.946327008596782</v>
      </c>
      <c r="T625" s="12">
        <v>60.09</v>
      </c>
      <c r="U625" s="12">
        <f t="shared" si="288"/>
        <v>58.840000800000006</v>
      </c>
      <c r="V625" s="12">
        <f t="shared" si="275"/>
        <v>55.250400159999991</v>
      </c>
      <c r="W625" s="7" t="str">
        <f t="shared" si="269"/>
        <v/>
      </c>
      <c r="X625" s="12">
        <f t="shared" si="276"/>
        <v>57.830002</v>
      </c>
      <c r="Y625" s="13" t="str">
        <f t="shared" ref="Y625:Y688" si="293">IF(W624="SELL",X625/X624-1,IF(W624="BUY",1-X625/X624,""))</f>
        <v/>
      </c>
      <c r="Z625" s="12">
        <f t="shared" si="270"/>
        <v>58.713538870573039</v>
      </c>
      <c r="AA625" s="12">
        <f t="shared" si="277"/>
        <v>55.624776933004135</v>
      </c>
      <c r="AB625" s="7" t="str">
        <f t="shared" si="278"/>
        <v/>
      </c>
      <c r="AC625" s="12">
        <f t="shared" si="272"/>
        <v>57.900002000000001</v>
      </c>
      <c r="AD625" s="13" t="str">
        <f t="shared" ref="AD625:AD688" si="294">IF(AB624="SELL",AC625/AC624-1,IF(AB624="BUY",1-AC625/AC624,""))</f>
        <v/>
      </c>
      <c r="AE625" s="12">
        <f t="shared" si="271"/>
        <v>58.924000399999997</v>
      </c>
      <c r="AF625" s="12">
        <f t="shared" si="274"/>
        <v>55.134800199999979</v>
      </c>
      <c r="AG625" s="7" t="str">
        <f t="shared" si="279"/>
        <v/>
      </c>
      <c r="AH625" s="12">
        <f t="shared" si="273"/>
        <v>57.900002000000001</v>
      </c>
      <c r="AI625" s="13" t="str">
        <f t="shared" si="267"/>
        <v/>
      </c>
      <c r="AK625" s="12">
        <f t="shared" si="280"/>
        <v>3.5896006400000147</v>
      </c>
      <c r="AL625" s="12">
        <f t="shared" si="281"/>
        <v>-3.370001000000002</v>
      </c>
      <c r="AM625" s="7" t="str">
        <f t="shared" si="282"/>
        <v/>
      </c>
      <c r="AN625" s="7" t="str">
        <f t="shared" si="283"/>
        <v/>
      </c>
      <c r="AO625" s="12">
        <f t="shared" si="289"/>
        <v>3.0887619375689042</v>
      </c>
      <c r="AP625" s="12">
        <f t="shared" si="290"/>
        <v>-3.3658959673177478</v>
      </c>
      <c r="AQ625" s="7" t="str">
        <f t="shared" si="284"/>
        <v/>
      </c>
      <c r="AR625" s="7" t="str">
        <f t="shared" si="285"/>
        <v/>
      </c>
      <c r="AS625" s="12">
        <f t="shared" si="291"/>
        <v>3.7892002000000176</v>
      </c>
      <c r="AT625" s="12">
        <f t="shared" si="292"/>
        <v>-4.1496006400000169</v>
      </c>
      <c r="AU625" s="7" t="str">
        <f t="shared" si="286"/>
        <v/>
      </c>
      <c r="AV625" s="7" t="str">
        <f t="shared" si="287"/>
        <v/>
      </c>
    </row>
    <row r="626" spans="12:48" x14ac:dyDescent="0.25">
      <c r="L626" s="11">
        <v>43648</v>
      </c>
      <c r="M626" s="7">
        <v>59.139999000000003</v>
      </c>
      <c r="N626" s="7">
        <v>59.43</v>
      </c>
      <c r="O626" s="7">
        <v>56.09</v>
      </c>
      <c r="P626" s="7">
        <v>56.25</v>
      </c>
      <c r="Q626" s="7">
        <v>674887</v>
      </c>
      <c r="R626" s="12">
        <f t="shared" si="268"/>
        <v>56.25</v>
      </c>
      <c r="S626" s="12">
        <v>56.328484561210921</v>
      </c>
      <c r="T626" s="12">
        <v>56.25</v>
      </c>
      <c r="U626" s="12">
        <f t="shared" si="288"/>
        <v>58.524000399999998</v>
      </c>
      <c r="V626" s="12">
        <f t="shared" si="275"/>
        <v>55.134800199999979</v>
      </c>
      <c r="W626" s="7" t="str">
        <f t="shared" si="269"/>
        <v/>
      </c>
      <c r="X626" s="12">
        <f t="shared" si="276"/>
        <v>57.830002</v>
      </c>
      <c r="Y626" s="13" t="str">
        <f t="shared" si="293"/>
        <v/>
      </c>
      <c r="Z626" s="12">
        <f t="shared" si="270"/>
        <v>58.826340192719798</v>
      </c>
      <c r="AA626" s="12">
        <f t="shared" si="277"/>
        <v>55.632729658576316</v>
      </c>
      <c r="AB626" s="7" t="str">
        <f t="shared" si="278"/>
        <v/>
      </c>
      <c r="AC626" s="12">
        <f t="shared" si="272"/>
        <v>57.900002000000001</v>
      </c>
      <c r="AD626" s="13" t="str">
        <f t="shared" si="294"/>
        <v/>
      </c>
      <c r="AE626" s="12">
        <f t="shared" si="271"/>
        <v>58.149999800000003</v>
      </c>
      <c r="AF626" s="12">
        <f t="shared" si="274"/>
        <v>55.042800079999985</v>
      </c>
      <c r="AG626" s="7" t="str">
        <f t="shared" si="279"/>
        <v/>
      </c>
      <c r="AH626" s="12">
        <f t="shared" si="273"/>
        <v>57.900002000000001</v>
      </c>
      <c r="AI626" s="13" t="str">
        <f t="shared" si="267"/>
        <v/>
      </c>
      <c r="AK626" s="12">
        <f t="shared" si="280"/>
        <v>3.389200200000019</v>
      </c>
      <c r="AL626" s="12">
        <f t="shared" si="281"/>
        <v>-3.5896006400000147</v>
      </c>
      <c r="AM626" s="7" t="str">
        <f t="shared" si="282"/>
        <v/>
      </c>
      <c r="AN626" s="7" t="str">
        <f t="shared" si="283"/>
        <v/>
      </c>
      <c r="AO626" s="12">
        <f t="shared" si="289"/>
        <v>3.1936105341434811</v>
      </c>
      <c r="AP626" s="12">
        <f t="shared" si="290"/>
        <v>-3.0887619375689042</v>
      </c>
      <c r="AQ626" s="7" t="str">
        <f t="shared" si="284"/>
        <v/>
      </c>
      <c r="AR626" s="7" t="str">
        <f t="shared" si="285"/>
        <v/>
      </c>
      <c r="AS626" s="12">
        <f t="shared" si="291"/>
        <v>3.1071997200000183</v>
      </c>
      <c r="AT626" s="12">
        <f t="shared" si="292"/>
        <v>-3.7892002000000176</v>
      </c>
      <c r="AU626" s="7" t="str">
        <f t="shared" si="286"/>
        <v/>
      </c>
      <c r="AV626" s="7" t="str">
        <f t="shared" si="287"/>
        <v/>
      </c>
    </row>
    <row r="627" spans="12:48" x14ac:dyDescent="0.25">
      <c r="L627" s="11">
        <v>43651</v>
      </c>
      <c r="M627" s="7">
        <v>57.380001</v>
      </c>
      <c r="N627" s="7">
        <v>57.82</v>
      </c>
      <c r="O627" s="7">
        <v>56.290000999999997</v>
      </c>
      <c r="P627" s="7">
        <v>57.509998000000003</v>
      </c>
      <c r="Q627" s="7">
        <v>600131</v>
      </c>
      <c r="R627" s="12">
        <f t="shared" si="268"/>
        <v>57.509998000000003</v>
      </c>
      <c r="S627" s="12">
        <v>58.854919909131581</v>
      </c>
      <c r="T627" s="12">
        <v>56.509998000000003</v>
      </c>
      <c r="U627" s="12">
        <f t="shared" si="288"/>
        <v>58.149999800000003</v>
      </c>
      <c r="V627" s="12">
        <f t="shared" si="275"/>
        <v>55.082800079999991</v>
      </c>
      <c r="W627" s="7" t="str">
        <f t="shared" si="269"/>
        <v/>
      </c>
      <c r="X627" s="12">
        <f t="shared" si="276"/>
        <v>57.830002</v>
      </c>
      <c r="Y627" s="13" t="str">
        <f t="shared" si="293"/>
        <v/>
      </c>
      <c r="Z627" s="12">
        <f t="shared" si="270"/>
        <v>57.896684142382547</v>
      </c>
      <c r="AA627" s="12">
        <f t="shared" si="277"/>
        <v>55.645782315170152</v>
      </c>
      <c r="AB627" s="7" t="str">
        <f t="shared" si="278"/>
        <v/>
      </c>
      <c r="AC627" s="12">
        <f t="shared" si="272"/>
        <v>57.900002000000001</v>
      </c>
      <c r="AD627" s="13" t="str">
        <f t="shared" si="294"/>
        <v/>
      </c>
      <c r="AE627" s="12">
        <f t="shared" si="271"/>
        <v>57.795999800000004</v>
      </c>
      <c r="AF627" s="12">
        <f t="shared" si="274"/>
        <v>55.125600079999998</v>
      </c>
      <c r="AG627" s="7" t="str">
        <f t="shared" si="279"/>
        <v/>
      </c>
      <c r="AH627" s="12">
        <f t="shared" si="273"/>
        <v>57.900002000000001</v>
      </c>
      <c r="AI627" s="13" t="str">
        <f t="shared" si="267"/>
        <v/>
      </c>
      <c r="AK627" s="12">
        <f t="shared" si="280"/>
        <v>3.0671997200000121</v>
      </c>
      <c r="AL627" s="12">
        <f t="shared" si="281"/>
        <v>-3.389200200000019</v>
      </c>
      <c r="AM627" s="7" t="str">
        <f t="shared" si="282"/>
        <v/>
      </c>
      <c r="AN627" s="7" t="str">
        <f t="shared" si="283"/>
        <v/>
      </c>
      <c r="AO627" s="12">
        <f t="shared" si="289"/>
        <v>2.2509018272123953</v>
      </c>
      <c r="AP627" s="12">
        <f t="shared" si="290"/>
        <v>-3.1936105341434811</v>
      </c>
      <c r="AQ627" s="7" t="str">
        <f t="shared" si="284"/>
        <v/>
      </c>
      <c r="AR627" s="7" t="str">
        <f t="shared" si="285"/>
        <v/>
      </c>
      <c r="AS627" s="12">
        <f t="shared" si="291"/>
        <v>2.670399720000006</v>
      </c>
      <c r="AT627" s="12">
        <f t="shared" si="292"/>
        <v>-3.1071997200000183</v>
      </c>
      <c r="AU627" s="7" t="str">
        <f t="shared" si="286"/>
        <v/>
      </c>
      <c r="AV627" s="7" t="str">
        <f t="shared" si="287"/>
        <v/>
      </c>
    </row>
    <row r="628" spans="12:48" x14ac:dyDescent="0.25">
      <c r="L628" s="11">
        <v>43654</v>
      </c>
      <c r="M628" s="7">
        <v>57.77</v>
      </c>
      <c r="N628" s="7">
        <v>58.459999000000003</v>
      </c>
      <c r="O628" s="7">
        <v>57.299999</v>
      </c>
      <c r="P628" s="7">
        <v>57.66</v>
      </c>
      <c r="Q628" s="7">
        <v>698015</v>
      </c>
      <c r="R628" s="12">
        <f t="shared" si="268"/>
        <v>57.66</v>
      </c>
      <c r="S628" s="12">
        <v>56.095507204318587</v>
      </c>
      <c r="T628" s="12">
        <v>57.66</v>
      </c>
      <c r="U628" s="12">
        <f t="shared" si="288"/>
        <v>57.795999800000004</v>
      </c>
      <c r="V628" s="12">
        <f t="shared" si="275"/>
        <v>55.125600079999998</v>
      </c>
      <c r="W628" s="7" t="str">
        <f t="shared" si="269"/>
        <v/>
      </c>
      <c r="X628" s="12">
        <f t="shared" si="276"/>
        <v>57.830002</v>
      </c>
      <c r="Y628" s="13" t="str">
        <f t="shared" si="293"/>
        <v/>
      </c>
      <c r="Z628" s="12">
        <f t="shared" si="270"/>
        <v>57.703621104759563</v>
      </c>
      <c r="AA628" s="12">
        <f t="shared" si="277"/>
        <v>55.803106725342843</v>
      </c>
      <c r="AB628" s="7" t="str">
        <f t="shared" si="278"/>
        <v/>
      </c>
      <c r="AC628" s="12">
        <f t="shared" si="272"/>
        <v>57.900002000000001</v>
      </c>
      <c r="AD628" s="13" t="str">
        <f t="shared" si="294"/>
        <v/>
      </c>
      <c r="AE628" s="12">
        <f t="shared" si="271"/>
        <v>57.867999999999995</v>
      </c>
      <c r="AF628" s="12">
        <f t="shared" si="274"/>
        <v>55.378800159999983</v>
      </c>
      <c r="AG628" s="7" t="str">
        <f t="shared" si="279"/>
        <v/>
      </c>
      <c r="AH628" s="12">
        <f t="shared" si="273"/>
        <v>57.900002000000001</v>
      </c>
      <c r="AI628" s="13" t="str">
        <f t="shared" si="267"/>
        <v/>
      </c>
      <c r="AK628" s="12">
        <f t="shared" si="280"/>
        <v>2.670399720000006</v>
      </c>
      <c r="AL628" s="12">
        <f t="shared" si="281"/>
        <v>-3.0671997200000121</v>
      </c>
      <c r="AM628" s="7" t="str">
        <f t="shared" si="282"/>
        <v/>
      </c>
      <c r="AN628" s="7" t="str">
        <f t="shared" si="283"/>
        <v/>
      </c>
      <c r="AO628" s="12">
        <f t="shared" si="289"/>
        <v>1.9005143794167196</v>
      </c>
      <c r="AP628" s="12">
        <f t="shared" si="290"/>
        <v>-2.2509018272123953</v>
      </c>
      <c r="AQ628" s="7" t="str">
        <f t="shared" si="284"/>
        <v/>
      </c>
      <c r="AR628" s="7" t="str">
        <f t="shared" si="285"/>
        <v/>
      </c>
      <c r="AS628" s="12">
        <f t="shared" si="291"/>
        <v>2.4891998400000119</v>
      </c>
      <c r="AT628" s="12">
        <f t="shared" si="292"/>
        <v>-2.670399720000006</v>
      </c>
      <c r="AU628" s="7" t="str">
        <f t="shared" si="286"/>
        <v/>
      </c>
      <c r="AV628" s="7" t="str">
        <f t="shared" si="287"/>
        <v/>
      </c>
    </row>
    <row r="629" spans="12:48" x14ac:dyDescent="0.25">
      <c r="L629" s="11">
        <v>43655</v>
      </c>
      <c r="M629" s="7">
        <v>57.560001</v>
      </c>
      <c r="N629" s="7">
        <v>59.099997999999999</v>
      </c>
      <c r="O629" s="7">
        <v>57.290000999999997</v>
      </c>
      <c r="P629" s="7">
        <v>57.830002</v>
      </c>
      <c r="Q629" s="7">
        <v>540861</v>
      </c>
      <c r="R629" s="12">
        <f t="shared" si="268"/>
        <v>57.830002</v>
      </c>
      <c r="S629" s="12">
        <v>58.292866840539986</v>
      </c>
      <c r="T629" s="12">
        <v>58.830002</v>
      </c>
      <c r="U629" s="12">
        <f t="shared" si="288"/>
        <v>57.667999999999992</v>
      </c>
      <c r="V629" s="12">
        <f t="shared" si="275"/>
        <v>55.298800159999985</v>
      </c>
      <c r="W629" s="7" t="str">
        <f t="shared" si="269"/>
        <v/>
      </c>
      <c r="X629" s="12">
        <f t="shared" si="276"/>
        <v>57.830002</v>
      </c>
      <c r="Y629" s="13" t="str">
        <f t="shared" si="293"/>
        <v/>
      </c>
      <c r="Z629" s="12">
        <f t="shared" si="270"/>
        <v>58.042156603907188</v>
      </c>
      <c r="AA629" s="12">
        <f t="shared" si="277"/>
        <v>56.031090896383375</v>
      </c>
      <c r="AB629" s="7" t="str">
        <f t="shared" si="278"/>
        <v/>
      </c>
      <c r="AC629" s="12">
        <f t="shared" si="272"/>
        <v>57.900002000000001</v>
      </c>
      <c r="AD629" s="13" t="str">
        <f t="shared" si="294"/>
        <v/>
      </c>
      <c r="AE629" s="12">
        <f t="shared" si="271"/>
        <v>58.136000000000003</v>
      </c>
      <c r="AF629" s="12">
        <f t="shared" si="274"/>
        <v>55.746000159999987</v>
      </c>
      <c r="AG629" s="7" t="str">
        <f t="shared" si="279"/>
        <v/>
      </c>
      <c r="AH629" s="12">
        <f t="shared" si="273"/>
        <v>57.900002000000001</v>
      </c>
      <c r="AI629" s="13" t="str">
        <f t="shared" si="267"/>
        <v/>
      </c>
      <c r="AK629" s="12">
        <f t="shared" si="280"/>
        <v>2.3691998400000074</v>
      </c>
      <c r="AL629" s="12">
        <f t="shared" si="281"/>
        <v>-2.670399720000006</v>
      </c>
      <c r="AM629" s="7" t="str">
        <f t="shared" si="282"/>
        <v/>
      </c>
      <c r="AN629" s="7" t="str">
        <f t="shared" si="283"/>
        <v/>
      </c>
      <c r="AO629" s="12">
        <f t="shared" si="289"/>
        <v>2.0110657075238123</v>
      </c>
      <c r="AP629" s="12">
        <f t="shared" si="290"/>
        <v>-1.9005143794167196</v>
      </c>
      <c r="AQ629" s="7" t="str">
        <f t="shared" si="284"/>
        <v/>
      </c>
      <c r="AR629" s="7" t="str">
        <f t="shared" si="285"/>
        <v/>
      </c>
      <c r="AS629" s="12">
        <f t="shared" si="291"/>
        <v>2.3899998400000158</v>
      </c>
      <c r="AT629" s="12">
        <f t="shared" si="292"/>
        <v>-2.4891998400000119</v>
      </c>
      <c r="AU629" s="7" t="str">
        <f t="shared" si="286"/>
        <v/>
      </c>
      <c r="AV629" s="7" t="str">
        <f t="shared" si="287"/>
        <v/>
      </c>
    </row>
    <row r="630" spans="12:48" x14ac:dyDescent="0.25">
      <c r="L630" s="11">
        <v>43656</v>
      </c>
      <c r="M630" s="7">
        <v>58.400002000000001</v>
      </c>
      <c r="N630" s="7">
        <v>60.529998999999997</v>
      </c>
      <c r="O630" s="7">
        <v>58.349997999999999</v>
      </c>
      <c r="P630" s="7">
        <v>60.43</v>
      </c>
      <c r="Q630" s="7">
        <v>551872</v>
      </c>
      <c r="R630" s="12">
        <f t="shared" si="268"/>
        <v>60.43</v>
      </c>
      <c r="S630" s="12">
        <v>60.639004504334892</v>
      </c>
      <c r="T630" s="12">
        <v>61.43</v>
      </c>
      <c r="U630" s="12">
        <f t="shared" si="288"/>
        <v>57.936</v>
      </c>
      <c r="V630" s="12">
        <f t="shared" si="275"/>
        <v>55.586000159999983</v>
      </c>
      <c r="W630" s="7" t="str">
        <f t="shared" si="269"/>
        <v/>
      </c>
      <c r="X630" s="12">
        <f t="shared" si="276"/>
        <v>57.830002</v>
      </c>
      <c r="Y630" s="13" t="str">
        <f t="shared" si="293"/>
        <v/>
      </c>
      <c r="Z630" s="12">
        <f t="shared" si="270"/>
        <v>58.922805812711964</v>
      </c>
      <c r="AA630" s="12">
        <f t="shared" si="277"/>
        <v>56.378879028931415</v>
      </c>
      <c r="AB630" s="7" t="str">
        <f t="shared" si="278"/>
        <v/>
      </c>
      <c r="AC630" s="12">
        <f t="shared" si="272"/>
        <v>57.900002000000001</v>
      </c>
      <c r="AD630" s="13" t="str">
        <f t="shared" si="294"/>
        <v/>
      </c>
      <c r="AE630" s="12">
        <f t="shared" si="271"/>
        <v>58.926000199999997</v>
      </c>
      <c r="AF630" s="12">
        <f t="shared" si="274"/>
        <v>56.014800199999989</v>
      </c>
      <c r="AG630" s="7" t="str">
        <f t="shared" si="279"/>
        <v/>
      </c>
      <c r="AH630" s="12">
        <f t="shared" si="273"/>
        <v>57.900002000000001</v>
      </c>
      <c r="AI630" s="13" t="str">
        <f t="shared" si="267"/>
        <v/>
      </c>
      <c r="AK630" s="12">
        <f t="shared" si="280"/>
        <v>2.3499998400000166</v>
      </c>
      <c r="AL630" s="12">
        <f t="shared" si="281"/>
        <v>-2.3691998400000074</v>
      </c>
      <c r="AM630" s="7" t="str">
        <f t="shared" si="282"/>
        <v/>
      </c>
      <c r="AN630" s="7" t="str">
        <f t="shared" si="283"/>
        <v/>
      </c>
      <c r="AO630" s="12">
        <f t="shared" si="289"/>
        <v>2.5439267837805488</v>
      </c>
      <c r="AP630" s="12">
        <f t="shared" si="290"/>
        <v>-2.0110657075238123</v>
      </c>
      <c r="AQ630" s="7" t="str">
        <f t="shared" si="284"/>
        <v/>
      </c>
      <c r="AR630" s="7" t="str">
        <f t="shared" si="285"/>
        <v/>
      </c>
      <c r="AS630" s="12">
        <f t="shared" si="291"/>
        <v>2.911200000000008</v>
      </c>
      <c r="AT630" s="12">
        <f t="shared" si="292"/>
        <v>-2.3899998400000158</v>
      </c>
      <c r="AU630" s="7" t="str">
        <f t="shared" si="286"/>
        <v/>
      </c>
      <c r="AV630" s="7" t="str">
        <f t="shared" si="287"/>
        <v/>
      </c>
    </row>
    <row r="631" spans="12:48" x14ac:dyDescent="0.25">
      <c r="L631" s="11">
        <v>43657</v>
      </c>
      <c r="M631" s="7">
        <v>60.439999</v>
      </c>
      <c r="N631" s="7">
        <v>60.939999</v>
      </c>
      <c r="O631" s="7">
        <v>60.139999000000003</v>
      </c>
      <c r="P631" s="7">
        <v>60.200001</v>
      </c>
      <c r="Q631" s="7">
        <v>690656</v>
      </c>
      <c r="R631" s="12">
        <f t="shared" si="268"/>
        <v>60.200001</v>
      </c>
      <c r="S631" s="12">
        <v>60.731730605234823</v>
      </c>
      <c r="T631" s="12">
        <v>60.200001</v>
      </c>
      <c r="U631" s="12">
        <f t="shared" si="288"/>
        <v>58.726000200000001</v>
      </c>
      <c r="V631" s="12">
        <f t="shared" si="275"/>
        <v>55.854800199999993</v>
      </c>
      <c r="W631" s="7" t="str">
        <f t="shared" si="269"/>
        <v/>
      </c>
      <c r="X631" s="12">
        <f t="shared" si="276"/>
        <v>57.830002</v>
      </c>
      <c r="Y631" s="13" t="str">
        <f t="shared" si="293"/>
        <v/>
      </c>
      <c r="Z631" s="12">
        <f t="shared" si="270"/>
        <v>59.114582207301147</v>
      </c>
      <c r="AA631" s="12">
        <f t="shared" si="277"/>
        <v>56.64626407853293</v>
      </c>
      <c r="AB631" s="7" t="str">
        <f t="shared" si="278"/>
        <v/>
      </c>
      <c r="AC631" s="12">
        <f t="shared" si="272"/>
        <v>57.900002000000001</v>
      </c>
      <c r="AD631" s="13" t="str">
        <f t="shared" si="294"/>
        <v/>
      </c>
      <c r="AE631" s="12">
        <f t="shared" si="271"/>
        <v>59.666000399999994</v>
      </c>
      <c r="AF631" s="12">
        <f t="shared" si="274"/>
        <v>56.396000159999993</v>
      </c>
      <c r="AG631" s="7" t="str">
        <f t="shared" si="279"/>
        <v/>
      </c>
      <c r="AH631" s="12">
        <f t="shared" si="273"/>
        <v>57.900002000000001</v>
      </c>
      <c r="AI631" s="13" t="str">
        <f t="shared" si="267"/>
        <v/>
      </c>
      <c r="AK631" s="12">
        <f t="shared" si="280"/>
        <v>2.8712000000000089</v>
      </c>
      <c r="AL631" s="12">
        <f t="shared" si="281"/>
        <v>-2.3499998400000166</v>
      </c>
      <c r="AM631" s="7" t="str">
        <f t="shared" si="282"/>
        <v/>
      </c>
      <c r="AN631" s="7" t="str">
        <f t="shared" si="283"/>
        <v/>
      </c>
      <c r="AO631" s="12">
        <f t="shared" si="289"/>
        <v>2.4683181287682174</v>
      </c>
      <c r="AP631" s="12">
        <f t="shared" si="290"/>
        <v>-2.5439267837805488</v>
      </c>
      <c r="AQ631" s="7" t="str">
        <f t="shared" si="284"/>
        <v/>
      </c>
      <c r="AR631" s="7" t="str">
        <f t="shared" si="285"/>
        <v/>
      </c>
      <c r="AS631" s="12">
        <f t="shared" si="291"/>
        <v>3.2700002400000017</v>
      </c>
      <c r="AT631" s="12">
        <f t="shared" si="292"/>
        <v>-2.911200000000008</v>
      </c>
      <c r="AU631" s="7" t="str">
        <f t="shared" si="286"/>
        <v/>
      </c>
      <c r="AV631" s="7" t="str">
        <f t="shared" si="287"/>
        <v/>
      </c>
    </row>
    <row r="632" spans="12:48" x14ac:dyDescent="0.25">
      <c r="L632" s="11">
        <v>43658</v>
      </c>
      <c r="M632" s="7">
        <v>60.459999000000003</v>
      </c>
      <c r="N632" s="7">
        <v>60.740001999999997</v>
      </c>
      <c r="O632" s="7">
        <v>59.93</v>
      </c>
      <c r="P632" s="7">
        <v>60.209999000000003</v>
      </c>
      <c r="Q632" s="7">
        <v>573019</v>
      </c>
      <c r="R632" s="12">
        <f t="shared" si="268"/>
        <v>60.209999000000003</v>
      </c>
      <c r="S632" s="12">
        <v>59.813801882077456</v>
      </c>
      <c r="T632" s="12">
        <v>60.209999000000003</v>
      </c>
      <c r="U632" s="12">
        <f t="shared" si="288"/>
        <v>59.266000399999996</v>
      </c>
      <c r="V632" s="12">
        <f t="shared" si="275"/>
        <v>56.196000159999997</v>
      </c>
      <c r="W632" s="7" t="str">
        <f t="shared" si="269"/>
        <v/>
      </c>
      <c r="X632" s="12">
        <f t="shared" si="276"/>
        <v>57.830002</v>
      </c>
      <c r="Y632" s="13" t="str">
        <f t="shared" si="293"/>
        <v/>
      </c>
      <c r="Z632" s="12">
        <f t="shared" si="270"/>
        <v>60.081581202375716</v>
      </c>
      <c r="AA632" s="12">
        <f t="shared" si="277"/>
        <v>56.963611071738498</v>
      </c>
      <c r="AB632" s="7" t="str">
        <f t="shared" si="278"/>
        <v/>
      </c>
      <c r="AC632" s="12">
        <f t="shared" si="272"/>
        <v>57.900002000000001</v>
      </c>
      <c r="AD632" s="13" t="str">
        <f t="shared" si="294"/>
        <v/>
      </c>
      <c r="AE632" s="12">
        <f t="shared" si="271"/>
        <v>60.250000799999995</v>
      </c>
      <c r="AF632" s="12">
        <f t="shared" si="274"/>
        <v>56.715600239999993</v>
      </c>
      <c r="AG632" s="7" t="str">
        <f t="shared" si="279"/>
        <v/>
      </c>
      <c r="AH632" s="12">
        <f t="shared" si="273"/>
        <v>57.900002000000001</v>
      </c>
      <c r="AI632" s="13" t="str">
        <f t="shared" si="267"/>
        <v/>
      </c>
      <c r="AK632" s="12">
        <f t="shared" si="280"/>
        <v>3.0700002399999988</v>
      </c>
      <c r="AL632" s="12">
        <f t="shared" si="281"/>
        <v>-2.8712000000000089</v>
      </c>
      <c r="AM632" s="7" t="str">
        <f t="shared" si="282"/>
        <v/>
      </c>
      <c r="AN632" s="7" t="str">
        <f t="shared" si="283"/>
        <v/>
      </c>
      <c r="AO632" s="12">
        <f t="shared" si="289"/>
        <v>3.1179701306372181</v>
      </c>
      <c r="AP632" s="12">
        <f t="shared" si="290"/>
        <v>-2.4683181287682174</v>
      </c>
      <c r="AQ632" s="7" t="str">
        <f t="shared" si="284"/>
        <v/>
      </c>
      <c r="AR632" s="7" t="str">
        <f t="shared" si="285"/>
        <v/>
      </c>
      <c r="AS632" s="12">
        <f t="shared" si="291"/>
        <v>3.5344005600000017</v>
      </c>
      <c r="AT632" s="12">
        <f t="shared" si="292"/>
        <v>-3.2700002400000017</v>
      </c>
      <c r="AU632" s="7" t="str">
        <f t="shared" si="286"/>
        <v/>
      </c>
      <c r="AV632" s="7" t="str">
        <f t="shared" si="287"/>
        <v/>
      </c>
    </row>
    <row r="633" spans="12:48" x14ac:dyDescent="0.25">
      <c r="L633" s="11">
        <v>43661</v>
      </c>
      <c r="M633" s="7">
        <v>60.25</v>
      </c>
      <c r="N633" s="7">
        <v>60.919998</v>
      </c>
      <c r="O633" s="7">
        <v>59.200001</v>
      </c>
      <c r="P633" s="7">
        <v>59.580002</v>
      </c>
      <c r="Q633" s="7">
        <v>469029</v>
      </c>
      <c r="R633" s="12">
        <f t="shared" si="268"/>
        <v>59.580002</v>
      </c>
      <c r="S633" s="12">
        <v>60.93050217969143</v>
      </c>
      <c r="T633" s="12">
        <v>60.580002</v>
      </c>
      <c r="U633" s="12">
        <f t="shared" si="288"/>
        <v>59.650000800000001</v>
      </c>
      <c r="V633" s="12">
        <f t="shared" si="275"/>
        <v>56.475600239999991</v>
      </c>
      <c r="W633" s="7" t="str">
        <f t="shared" si="269"/>
        <v/>
      </c>
      <c r="X633" s="12">
        <f t="shared" si="276"/>
        <v>57.830002</v>
      </c>
      <c r="Y633" s="13" t="str">
        <f t="shared" si="293"/>
        <v/>
      </c>
      <c r="Z633" s="12">
        <f t="shared" si="270"/>
        <v>59.63076911111655</v>
      </c>
      <c r="AA633" s="12">
        <f t="shared" si="277"/>
        <v>57.040566740023017</v>
      </c>
      <c r="AB633" s="7" t="str">
        <f t="shared" si="278"/>
        <v/>
      </c>
      <c r="AC633" s="12">
        <f t="shared" si="272"/>
        <v>57.900002000000001</v>
      </c>
      <c r="AD633" s="13" t="str">
        <f t="shared" si="294"/>
        <v/>
      </c>
      <c r="AE633" s="12">
        <f t="shared" si="271"/>
        <v>60.208000200000001</v>
      </c>
      <c r="AF633" s="12">
        <f t="shared" si="274"/>
        <v>56.860800119999993</v>
      </c>
      <c r="AG633" s="7" t="str">
        <f t="shared" si="279"/>
        <v/>
      </c>
      <c r="AH633" s="12">
        <f t="shared" si="273"/>
        <v>57.900002000000001</v>
      </c>
      <c r="AI633" s="13" t="str">
        <f t="shared" si="267"/>
        <v/>
      </c>
      <c r="AK633" s="12">
        <f t="shared" si="280"/>
        <v>3.1744005600000094</v>
      </c>
      <c r="AL633" s="12">
        <f t="shared" si="281"/>
        <v>-3.0700002399999988</v>
      </c>
      <c r="AM633" s="7" t="str">
        <f t="shared" si="282"/>
        <v/>
      </c>
      <c r="AN633" s="7" t="str">
        <f t="shared" si="283"/>
        <v/>
      </c>
      <c r="AO633" s="12">
        <f t="shared" si="289"/>
        <v>2.5902023710935325</v>
      </c>
      <c r="AP633" s="12">
        <f t="shared" si="290"/>
        <v>-3.1179701306372181</v>
      </c>
      <c r="AQ633" s="7" t="str">
        <f t="shared" si="284"/>
        <v/>
      </c>
      <c r="AR633" s="7" t="str">
        <f t="shared" si="285"/>
        <v/>
      </c>
      <c r="AS633" s="12">
        <f t="shared" si="291"/>
        <v>3.3472000800000075</v>
      </c>
      <c r="AT633" s="12">
        <f t="shared" si="292"/>
        <v>-3.5344005600000017</v>
      </c>
      <c r="AU633" s="7" t="str">
        <f t="shared" si="286"/>
        <v/>
      </c>
      <c r="AV633" s="7" t="str">
        <f t="shared" si="287"/>
        <v/>
      </c>
    </row>
    <row r="634" spans="12:48" x14ac:dyDescent="0.25">
      <c r="L634" s="11">
        <v>43662</v>
      </c>
      <c r="M634" s="7">
        <v>59.259998000000003</v>
      </c>
      <c r="N634" s="7">
        <v>60.060001</v>
      </c>
      <c r="O634" s="7">
        <v>57.07</v>
      </c>
      <c r="P634" s="7">
        <v>57.619999</v>
      </c>
      <c r="Q634" s="7">
        <v>566818</v>
      </c>
      <c r="R634" s="12">
        <f t="shared" si="268"/>
        <v>57.619999</v>
      </c>
      <c r="S634" s="12">
        <v>56.038806384244126</v>
      </c>
      <c r="T634" s="12">
        <v>58.619999</v>
      </c>
      <c r="U634" s="12">
        <f t="shared" si="288"/>
        <v>59.608000200000006</v>
      </c>
      <c r="V634" s="12">
        <f t="shared" si="275"/>
        <v>56.620800119999991</v>
      </c>
      <c r="W634" s="7" t="str">
        <f t="shared" si="269"/>
        <v/>
      </c>
      <c r="X634" s="12">
        <f t="shared" si="276"/>
        <v>57.830002</v>
      </c>
      <c r="Y634" s="13" t="str">
        <f t="shared" si="293"/>
        <v/>
      </c>
      <c r="Z634" s="12">
        <f t="shared" si="270"/>
        <v>58.91295960263453</v>
      </c>
      <c r="AA634" s="12">
        <f t="shared" si="277"/>
        <v>57.191812873072543</v>
      </c>
      <c r="AB634" s="7" t="str">
        <f t="shared" si="278"/>
        <v/>
      </c>
      <c r="AC634" s="12">
        <f t="shared" si="272"/>
        <v>57.900002000000001</v>
      </c>
      <c r="AD634" s="13" t="str">
        <f t="shared" si="294"/>
        <v/>
      </c>
      <c r="AE634" s="12">
        <f t="shared" si="271"/>
        <v>59.077999999999996</v>
      </c>
      <c r="AF634" s="12">
        <f t="shared" si="274"/>
        <v>56.961600159999996</v>
      </c>
      <c r="AG634" s="7" t="str">
        <f t="shared" si="279"/>
        <v/>
      </c>
      <c r="AH634" s="12">
        <f t="shared" si="273"/>
        <v>57.900002000000001</v>
      </c>
      <c r="AI634" s="13" t="str">
        <f t="shared" si="267"/>
        <v/>
      </c>
      <c r="AK634" s="12">
        <f t="shared" si="280"/>
        <v>2.9872000800000151</v>
      </c>
      <c r="AL634" s="12">
        <f t="shared" si="281"/>
        <v>-3.1744005600000094</v>
      </c>
      <c r="AM634" s="7" t="str">
        <f t="shared" si="282"/>
        <v/>
      </c>
      <c r="AN634" s="7" t="str">
        <f t="shared" si="283"/>
        <v/>
      </c>
      <c r="AO634" s="12">
        <f t="shared" si="289"/>
        <v>1.7211467295619869</v>
      </c>
      <c r="AP634" s="12">
        <f t="shared" si="290"/>
        <v>-2.5902023710935325</v>
      </c>
      <c r="AQ634" s="7" t="str">
        <f t="shared" si="284"/>
        <v/>
      </c>
      <c r="AR634" s="7" t="str">
        <f t="shared" si="285"/>
        <v/>
      </c>
      <c r="AS634" s="12">
        <f t="shared" si="291"/>
        <v>2.1163998399999997</v>
      </c>
      <c r="AT634" s="12">
        <f t="shared" si="292"/>
        <v>-3.3472000800000075</v>
      </c>
      <c r="AU634" s="7" t="str">
        <f t="shared" si="286"/>
        <v/>
      </c>
      <c r="AV634" s="7" t="str">
        <f t="shared" si="287"/>
        <v/>
      </c>
    </row>
    <row r="635" spans="12:48" x14ac:dyDescent="0.25">
      <c r="L635" s="11">
        <v>43663</v>
      </c>
      <c r="M635" s="7">
        <v>57.52</v>
      </c>
      <c r="N635" s="7">
        <v>58.360000999999997</v>
      </c>
      <c r="O635" s="7">
        <v>56.209999000000003</v>
      </c>
      <c r="P635" s="7">
        <v>56.779998999999997</v>
      </c>
      <c r="Q635" s="7">
        <v>712540</v>
      </c>
      <c r="R635" s="12">
        <f t="shared" si="268"/>
        <v>56.779998999999997</v>
      </c>
      <c r="S635" s="12">
        <v>57.049956961924799</v>
      </c>
      <c r="T635" s="12">
        <v>55.779998999999997</v>
      </c>
      <c r="U635" s="12">
        <f t="shared" si="288"/>
        <v>58.878</v>
      </c>
      <c r="V635" s="12">
        <f t="shared" si="275"/>
        <v>56.76160016</v>
      </c>
      <c r="W635" s="7" t="str">
        <f t="shared" si="269"/>
        <v/>
      </c>
      <c r="X635" s="12">
        <f t="shared" si="276"/>
        <v>57.830002</v>
      </c>
      <c r="Y635" s="13" t="str">
        <f t="shared" si="293"/>
        <v/>
      </c>
      <c r="Z635" s="12">
        <f t="shared" si="270"/>
        <v>57.9585056229065</v>
      </c>
      <c r="AA635" s="12">
        <f t="shared" si="277"/>
        <v>57.257260787031449</v>
      </c>
      <c r="AB635" s="7" t="str">
        <f t="shared" si="278"/>
        <v/>
      </c>
      <c r="AC635" s="12">
        <f t="shared" si="272"/>
        <v>57.900002000000001</v>
      </c>
      <c r="AD635" s="13" t="str">
        <f t="shared" si="294"/>
        <v/>
      </c>
      <c r="AE635" s="12">
        <f t="shared" si="271"/>
        <v>58.097999600000001</v>
      </c>
      <c r="AF635" s="12">
        <f t="shared" si="274"/>
        <v>57.082800120000002</v>
      </c>
      <c r="AG635" s="7" t="str">
        <f t="shared" si="279"/>
        <v/>
      </c>
      <c r="AH635" s="12">
        <f t="shared" si="273"/>
        <v>57.900002000000001</v>
      </c>
      <c r="AI635" s="13" t="str">
        <f t="shared" si="267"/>
        <v/>
      </c>
      <c r="AK635" s="12">
        <f t="shared" si="280"/>
        <v>2.1163998399999997</v>
      </c>
      <c r="AL635" s="12">
        <f t="shared" si="281"/>
        <v>-2.9872000800000151</v>
      </c>
      <c r="AM635" s="7" t="str">
        <f t="shared" si="282"/>
        <v/>
      </c>
      <c r="AN635" s="7" t="str">
        <f t="shared" si="283"/>
        <v/>
      </c>
      <c r="AO635" s="12">
        <f t="shared" si="289"/>
        <v>0.70124483587505182</v>
      </c>
      <c r="AP635" s="12">
        <f t="shared" si="290"/>
        <v>-1.7211467295619869</v>
      </c>
      <c r="AQ635" s="7" t="str">
        <f t="shared" si="284"/>
        <v/>
      </c>
      <c r="AR635" s="7" t="str">
        <f t="shared" si="285"/>
        <v/>
      </c>
      <c r="AS635" s="12">
        <f t="shared" si="291"/>
        <v>1.0151994799999997</v>
      </c>
      <c r="AT635" s="12">
        <f t="shared" si="292"/>
        <v>-2.1163998399999997</v>
      </c>
      <c r="AU635" s="7" t="str">
        <f t="shared" si="286"/>
        <v/>
      </c>
      <c r="AV635" s="7" t="str">
        <f t="shared" si="287"/>
        <v/>
      </c>
    </row>
    <row r="636" spans="12:48" x14ac:dyDescent="0.25">
      <c r="L636" s="11">
        <v>43664</v>
      </c>
      <c r="M636" s="7">
        <v>56.599997999999999</v>
      </c>
      <c r="N636" s="7">
        <v>57.32</v>
      </c>
      <c r="O636" s="7">
        <v>54.720001000000003</v>
      </c>
      <c r="P636" s="7">
        <v>55.299999</v>
      </c>
      <c r="Q636" s="7">
        <v>504432</v>
      </c>
      <c r="R636" s="12">
        <f t="shared" si="268"/>
        <v>55.299999</v>
      </c>
      <c r="S636" s="12">
        <v>55.959460706594662</v>
      </c>
      <c r="T636" s="12">
        <v>55.299999</v>
      </c>
      <c r="U636" s="12">
        <f t="shared" si="288"/>
        <v>57.897999600000006</v>
      </c>
      <c r="V636" s="12">
        <f t="shared" si="275"/>
        <v>56.84280012</v>
      </c>
      <c r="W636" s="7" t="str">
        <f t="shared" si="269"/>
        <v/>
      </c>
      <c r="X636" s="12">
        <f t="shared" si="276"/>
        <v>57.830002</v>
      </c>
      <c r="Y636" s="13" t="str">
        <f t="shared" si="293"/>
        <v/>
      </c>
      <c r="Z636" s="12">
        <f t="shared" si="270"/>
        <v>56.970083830274611</v>
      </c>
      <c r="AA636" s="12">
        <f t="shared" si="277"/>
        <v>57.405534275541605</v>
      </c>
      <c r="AB636" s="7" t="str">
        <f t="shared" si="278"/>
        <v>SELL</v>
      </c>
      <c r="AC636" s="12">
        <f t="shared" si="272"/>
        <v>57.900002000000001</v>
      </c>
      <c r="AD636" s="13" t="str">
        <f t="shared" si="294"/>
        <v/>
      </c>
      <c r="AE636" s="12">
        <f t="shared" si="271"/>
        <v>56.981999999999992</v>
      </c>
      <c r="AF636" s="12">
        <f t="shared" si="274"/>
        <v>57.182400200000004</v>
      </c>
      <c r="AG636" s="7" t="str">
        <f t="shared" si="279"/>
        <v>SELL</v>
      </c>
      <c r="AH636" s="12">
        <f t="shared" si="273"/>
        <v>57.900002000000001</v>
      </c>
      <c r="AI636" s="13" t="str">
        <f t="shared" si="267"/>
        <v/>
      </c>
      <c r="AK636" s="12">
        <f t="shared" si="280"/>
        <v>1.055199480000006</v>
      </c>
      <c r="AL636" s="12">
        <f t="shared" si="281"/>
        <v>-2.1163998399999997</v>
      </c>
      <c r="AM636" s="7" t="str">
        <f t="shared" si="282"/>
        <v/>
      </c>
      <c r="AN636" s="7" t="str">
        <f t="shared" si="283"/>
        <v/>
      </c>
      <c r="AO636" s="12">
        <f t="shared" si="289"/>
        <v>-0.43545044526699428</v>
      </c>
      <c r="AP636" s="12">
        <f t="shared" si="290"/>
        <v>-0.70124483587505182</v>
      </c>
      <c r="AQ636" s="7">
        <f t="shared" si="284"/>
        <v>-1.1366952811420461</v>
      </c>
      <c r="AR636" s="7" t="str">
        <f t="shared" si="285"/>
        <v/>
      </c>
      <c r="AS636" s="12">
        <f t="shared" si="291"/>
        <v>-0.20040020000001135</v>
      </c>
      <c r="AT636" s="12">
        <f t="shared" si="292"/>
        <v>-1.0151994799999997</v>
      </c>
      <c r="AU636" s="7">
        <f t="shared" si="286"/>
        <v>-1.2155996800000111</v>
      </c>
      <c r="AV636" s="7" t="str">
        <f t="shared" si="287"/>
        <v/>
      </c>
    </row>
    <row r="637" spans="12:48" x14ac:dyDescent="0.25">
      <c r="L637" s="11">
        <v>43665</v>
      </c>
      <c r="M637" s="7">
        <v>55.720001000000003</v>
      </c>
      <c r="N637" s="7">
        <v>56.360000999999997</v>
      </c>
      <c r="O637" s="7">
        <v>54.990001999999997</v>
      </c>
      <c r="P637" s="7">
        <v>55.630001</v>
      </c>
      <c r="Q637" s="7">
        <v>215361</v>
      </c>
      <c r="R637" s="12">
        <f t="shared" si="268"/>
        <v>55.630001</v>
      </c>
      <c r="S637" s="12">
        <v>54.871692918918015</v>
      </c>
      <c r="T637" s="12">
        <v>54.630001</v>
      </c>
      <c r="U637" s="12">
        <f t="shared" si="288"/>
        <v>56.981999999999992</v>
      </c>
      <c r="V637" s="12">
        <f t="shared" si="275"/>
        <v>57.0224002</v>
      </c>
      <c r="W637" s="7" t="str">
        <f t="shared" si="269"/>
        <v>SELL</v>
      </c>
      <c r="X637" s="12">
        <f t="shared" si="276"/>
        <v>57.830002</v>
      </c>
      <c r="Y637" s="13" t="str">
        <f t="shared" si="293"/>
        <v/>
      </c>
      <c r="Z637" s="12">
        <f t="shared" si="270"/>
        <v>55.924880235551463</v>
      </c>
      <c r="AA637" s="12">
        <f t="shared" si="277"/>
        <v>57.473430797345408</v>
      </c>
      <c r="AB637" s="7" t="str">
        <f t="shared" si="278"/>
        <v/>
      </c>
      <c r="AC637" s="12">
        <f t="shared" si="272"/>
        <v>55.630001</v>
      </c>
      <c r="AD637" s="13">
        <f t="shared" si="294"/>
        <v>-3.9205542687200556E-2</v>
      </c>
      <c r="AE637" s="12">
        <f t="shared" si="271"/>
        <v>56.109999800000004</v>
      </c>
      <c r="AF637" s="12">
        <f t="shared" si="274"/>
        <v>57.300000279999992</v>
      </c>
      <c r="AG637" s="7" t="str">
        <f t="shared" si="279"/>
        <v/>
      </c>
      <c r="AH637" s="12">
        <f t="shared" si="273"/>
        <v>55.630001</v>
      </c>
      <c r="AI637" s="13">
        <f t="shared" si="267"/>
        <v>-3.9205542687200556E-2</v>
      </c>
      <c r="AK637" s="12">
        <f t="shared" si="280"/>
        <v>-4.0400200000007658E-2</v>
      </c>
      <c r="AL637" s="12">
        <f t="shared" si="281"/>
        <v>-1.055199480000006</v>
      </c>
      <c r="AM637" s="7">
        <f t="shared" si="282"/>
        <v>-1.0955996800000136</v>
      </c>
      <c r="AN637" s="7" t="str">
        <f t="shared" si="283"/>
        <v/>
      </c>
      <c r="AO637" s="12">
        <f t="shared" si="289"/>
        <v>-1.5485505617939452</v>
      </c>
      <c r="AP637" s="12">
        <f t="shared" si="290"/>
        <v>0.43545044526699428</v>
      </c>
      <c r="AQ637" s="7" t="str">
        <f t="shared" si="284"/>
        <v/>
      </c>
      <c r="AR637" s="7" t="str">
        <f t="shared" si="285"/>
        <v/>
      </c>
      <c r="AS637" s="12">
        <f t="shared" si="291"/>
        <v>-1.1900004799999877</v>
      </c>
      <c r="AT637" s="12">
        <f t="shared" si="292"/>
        <v>0.20040020000001135</v>
      </c>
      <c r="AU637" s="7" t="str">
        <f t="shared" si="286"/>
        <v/>
      </c>
      <c r="AV637" s="7" t="str">
        <f t="shared" si="287"/>
        <v/>
      </c>
    </row>
    <row r="638" spans="12:48" x14ac:dyDescent="0.25">
      <c r="L638" s="11">
        <v>43668</v>
      </c>
      <c r="M638" s="7">
        <v>56.220001000000003</v>
      </c>
      <c r="N638" s="7">
        <v>56.84</v>
      </c>
      <c r="O638" s="7">
        <v>55.720001000000003</v>
      </c>
      <c r="P638" s="7">
        <v>56.220001000000003</v>
      </c>
      <c r="Q638" s="7">
        <v>105217</v>
      </c>
      <c r="R638" s="12">
        <f t="shared" si="268"/>
        <v>56.220001000000003</v>
      </c>
      <c r="S638" s="12">
        <v>55.704484206075712</v>
      </c>
      <c r="T638" s="12">
        <v>56.220001000000003</v>
      </c>
      <c r="U638" s="12">
        <f t="shared" si="288"/>
        <v>56.3099998</v>
      </c>
      <c r="V638" s="12">
        <f t="shared" si="275"/>
        <v>57.180000279999994</v>
      </c>
      <c r="W638" s="7" t="str">
        <f t="shared" si="269"/>
        <v/>
      </c>
      <c r="X638" s="12">
        <f t="shared" si="276"/>
        <v>56.220001000000003</v>
      </c>
      <c r="Y638" s="13">
        <f t="shared" si="293"/>
        <v>-2.7840237667638323E-2</v>
      </c>
      <c r="Z638" s="12">
        <f t="shared" si="270"/>
        <v>55.995761121482175</v>
      </c>
      <c r="AA638" s="12">
        <f t="shared" si="277"/>
        <v>57.577914218733753</v>
      </c>
      <c r="AB638" s="7" t="str">
        <f t="shared" si="278"/>
        <v/>
      </c>
      <c r="AC638" s="12">
        <f t="shared" si="272"/>
        <v>55.630001</v>
      </c>
      <c r="AD638" s="13" t="str">
        <f t="shared" si="294"/>
        <v/>
      </c>
      <c r="AE638" s="12">
        <f t="shared" si="271"/>
        <v>55.94</v>
      </c>
      <c r="AF638" s="12">
        <f t="shared" si="274"/>
        <v>57.470400360000006</v>
      </c>
      <c r="AG638" s="7" t="str">
        <f t="shared" si="279"/>
        <v/>
      </c>
      <c r="AH638" s="12">
        <f t="shared" si="273"/>
        <v>55.630001</v>
      </c>
      <c r="AI638" s="13" t="str">
        <f t="shared" si="267"/>
        <v/>
      </c>
      <c r="AK638" s="12">
        <f t="shared" si="280"/>
        <v>-0.87000047999999452</v>
      </c>
      <c r="AL638" s="12">
        <f t="shared" si="281"/>
        <v>4.0400200000007658E-2</v>
      </c>
      <c r="AM638" s="7" t="str">
        <f t="shared" si="282"/>
        <v/>
      </c>
      <c r="AN638" s="7" t="str">
        <f t="shared" si="283"/>
        <v/>
      </c>
      <c r="AO638" s="12">
        <f t="shared" si="289"/>
        <v>-1.5821530972515774</v>
      </c>
      <c r="AP638" s="12">
        <f t="shared" si="290"/>
        <v>1.5485505617939452</v>
      </c>
      <c r="AQ638" s="7" t="str">
        <f t="shared" si="284"/>
        <v/>
      </c>
      <c r="AR638" s="7" t="str">
        <f t="shared" si="285"/>
        <v/>
      </c>
      <c r="AS638" s="12">
        <f t="shared" si="291"/>
        <v>-1.5304003600000087</v>
      </c>
      <c r="AT638" s="12">
        <f t="shared" si="292"/>
        <v>1.1900004799999877</v>
      </c>
      <c r="AU638" s="7" t="str">
        <f t="shared" si="286"/>
        <v/>
      </c>
      <c r="AV638" s="7" t="str">
        <f t="shared" si="287"/>
        <v/>
      </c>
    </row>
    <row r="639" spans="12:48" x14ac:dyDescent="0.25">
      <c r="L639" s="11">
        <v>43669</v>
      </c>
      <c r="M639" s="7">
        <v>56.169998</v>
      </c>
      <c r="N639" s="7">
        <v>57.470001000000003</v>
      </c>
      <c r="O639" s="7">
        <v>55.740001999999997</v>
      </c>
      <c r="P639" s="7">
        <v>56.77</v>
      </c>
      <c r="Q639" s="7">
        <v>619483</v>
      </c>
      <c r="R639" s="12">
        <f t="shared" si="268"/>
        <v>56.77</v>
      </c>
      <c r="S639" s="12">
        <v>56.393210813897703</v>
      </c>
      <c r="T639" s="12">
        <v>57.77</v>
      </c>
      <c r="U639" s="12">
        <f t="shared" si="288"/>
        <v>56.14</v>
      </c>
      <c r="V639" s="12">
        <f t="shared" si="275"/>
        <v>57.350400360000002</v>
      </c>
      <c r="W639" s="7" t="str">
        <f t="shared" si="269"/>
        <v/>
      </c>
      <c r="X639" s="12">
        <f t="shared" si="276"/>
        <v>56.220001000000003</v>
      </c>
      <c r="Y639" s="13" t="str">
        <f t="shared" si="293"/>
        <v/>
      </c>
      <c r="Z639" s="12">
        <f t="shared" si="270"/>
        <v>55.544600956071847</v>
      </c>
      <c r="AA639" s="12">
        <f t="shared" si="277"/>
        <v>57.628411446665631</v>
      </c>
      <c r="AB639" s="7" t="str">
        <f t="shared" si="278"/>
        <v/>
      </c>
      <c r="AC639" s="12">
        <f t="shared" si="272"/>
        <v>55.630001</v>
      </c>
      <c r="AD639" s="13" t="str">
        <f t="shared" si="294"/>
        <v/>
      </c>
      <c r="AE639" s="12">
        <f t="shared" si="271"/>
        <v>56.160000400000001</v>
      </c>
      <c r="AF639" s="12">
        <f t="shared" si="274"/>
        <v>57.708400400000002</v>
      </c>
      <c r="AG639" s="7" t="str">
        <f t="shared" si="279"/>
        <v/>
      </c>
      <c r="AH639" s="12">
        <f t="shared" si="273"/>
        <v>55.630001</v>
      </c>
      <c r="AI639" s="13" t="str">
        <f t="shared" si="267"/>
        <v/>
      </c>
      <c r="AK639" s="12">
        <f t="shared" si="280"/>
        <v>-1.2104003600000013</v>
      </c>
      <c r="AL639" s="12">
        <f t="shared" si="281"/>
        <v>0.87000047999999452</v>
      </c>
      <c r="AM639" s="7" t="str">
        <f t="shared" si="282"/>
        <v/>
      </c>
      <c r="AN639" s="7" t="str">
        <f t="shared" si="283"/>
        <v/>
      </c>
      <c r="AO639" s="12">
        <f t="shared" si="289"/>
        <v>-2.083810490593784</v>
      </c>
      <c r="AP639" s="12">
        <f t="shared" si="290"/>
        <v>1.5821530972515774</v>
      </c>
      <c r="AQ639" s="7" t="str">
        <f t="shared" si="284"/>
        <v/>
      </c>
      <c r="AR639" s="7" t="str">
        <f t="shared" si="285"/>
        <v/>
      </c>
      <c r="AS639" s="12">
        <f t="shared" si="291"/>
        <v>-1.5484000000000009</v>
      </c>
      <c r="AT639" s="12">
        <f t="shared" si="292"/>
        <v>1.5304003600000087</v>
      </c>
      <c r="AU639" s="7" t="str">
        <f t="shared" si="286"/>
        <v/>
      </c>
      <c r="AV639" s="7" t="str">
        <f t="shared" si="287"/>
        <v/>
      </c>
    </row>
    <row r="640" spans="12:48" x14ac:dyDescent="0.25">
      <c r="L640" s="11">
        <v>43670</v>
      </c>
      <c r="M640" s="7">
        <v>57.23</v>
      </c>
      <c r="N640" s="7">
        <v>57.639999000000003</v>
      </c>
      <c r="O640" s="7">
        <v>55.330002</v>
      </c>
      <c r="P640" s="7">
        <v>55.880001</v>
      </c>
      <c r="Q640" s="7">
        <v>521876</v>
      </c>
      <c r="R640" s="12">
        <f t="shared" si="268"/>
        <v>55.880001</v>
      </c>
      <c r="S640" s="12">
        <v>54.794156134873155</v>
      </c>
      <c r="T640" s="12">
        <v>56.880001</v>
      </c>
      <c r="U640" s="12">
        <f t="shared" si="288"/>
        <v>55.960000399999998</v>
      </c>
      <c r="V640" s="12">
        <f t="shared" si="275"/>
        <v>57.508400399999999</v>
      </c>
      <c r="W640" s="7" t="str">
        <f t="shared" si="269"/>
        <v/>
      </c>
      <c r="X640" s="12">
        <f t="shared" si="276"/>
        <v>56.220001000000003</v>
      </c>
      <c r="Y640" s="13" t="str">
        <f t="shared" si="293"/>
        <v/>
      </c>
      <c r="Z640" s="12">
        <f t="shared" si="270"/>
        <v>55.395663216899173</v>
      </c>
      <c r="AA640" s="12">
        <f t="shared" si="277"/>
        <v>57.719580373402188</v>
      </c>
      <c r="AB640" s="7" t="str">
        <f t="shared" si="278"/>
        <v/>
      </c>
      <c r="AC640" s="12">
        <f t="shared" si="272"/>
        <v>55.630001</v>
      </c>
      <c r="AD640" s="13" t="str">
        <f t="shared" si="294"/>
        <v/>
      </c>
      <c r="AE640" s="12">
        <f t="shared" si="271"/>
        <v>56.304000599999995</v>
      </c>
      <c r="AF640" s="12">
        <f t="shared" si="274"/>
        <v>57.833200320000003</v>
      </c>
      <c r="AG640" s="7" t="str">
        <f t="shared" si="279"/>
        <v/>
      </c>
      <c r="AH640" s="12">
        <f t="shared" si="273"/>
        <v>55.630001</v>
      </c>
      <c r="AI640" s="13" t="str">
        <f t="shared" si="267"/>
        <v/>
      </c>
      <c r="AK640" s="12">
        <f t="shared" si="280"/>
        <v>-1.5484000000000009</v>
      </c>
      <c r="AL640" s="12">
        <f t="shared" si="281"/>
        <v>1.2104003600000013</v>
      </c>
      <c r="AM640" s="7" t="str">
        <f t="shared" si="282"/>
        <v/>
      </c>
      <c r="AN640" s="7" t="str">
        <f t="shared" si="283"/>
        <v/>
      </c>
      <c r="AO640" s="12">
        <f t="shared" si="289"/>
        <v>-2.3239171565030148</v>
      </c>
      <c r="AP640" s="12">
        <f t="shared" si="290"/>
        <v>2.083810490593784</v>
      </c>
      <c r="AQ640" s="7" t="str">
        <f t="shared" si="284"/>
        <v/>
      </c>
      <c r="AR640" s="7" t="str">
        <f t="shared" si="285"/>
        <v/>
      </c>
      <c r="AS640" s="12">
        <f t="shared" si="291"/>
        <v>-1.5291997200000083</v>
      </c>
      <c r="AT640" s="12">
        <f t="shared" si="292"/>
        <v>1.5484000000000009</v>
      </c>
      <c r="AU640" s="7" t="str">
        <f t="shared" si="286"/>
        <v/>
      </c>
      <c r="AV640" s="7" t="str">
        <f t="shared" si="287"/>
        <v/>
      </c>
    </row>
    <row r="641" spans="12:48" x14ac:dyDescent="0.25">
      <c r="L641" s="11">
        <v>43671</v>
      </c>
      <c r="M641" s="7">
        <v>55.900002000000001</v>
      </c>
      <c r="N641" s="7">
        <v>56.990001999999997</v>
      </c>
      <c r="O641" s="7">
        <v>55.810001</v>
      </c>
      <c r="P641" s="7">
        <v>56.02</v>
      </c>
      <c r="Q641" s="7">
        <v>745248</v>
      </c>
      <c r="R641" s="12">
        <f t="shared" si="268"/>
        <v>56.02</v>
      </c>
      <c r="S641" s="12">
        <v>55.214772010731295</v>
      </c>
      <c r="T641" s="12">
        <v>56.02</v>
      </c>
      <c r="U641" s="12">
        <f t="shared" si="288"/>
        <v>56.104000599999992</v>
      </c>
      <c r="V641" s="12">
        <f t="shared" si="275"/>
        <v>57.593200320000008</v>
      </c>
      <c r="W641" s="7" t="str">
        <f t="shared" si="269"/>
        <v/>
      </c>
      <c r="X641" s="12">
        <f t="shared" si="276"/>
        <v>56.220001000000003</v>
      </c>
      <c r="Y641" s="13" t="str">
        <f t="shared" si="293"/>
        <v/>
      </c>
      <c r="Z641" s="12">
        <f t="shared" si="270"/>
        <v>55.480492399741969</v>
      </c>
      <c r="AA641" s="12">
        <f t="shared" si="277"/>
        <v>57.744535729137588</v>
      </c>
      <c r="AB641" s="7" t="str">
        <f t="shared" si="278"/>
        <v/>
      </c>
      <c r="AC641" s="12">
        <f t="shared" si="272"/>
        <v>55.630001</v>
      </c>
      <c r="AD641" s="13" t="str">
        <f t="shared" si="294"/>
        <v/>
      </c>
      <c r="AE641" s="12">
        <f t="shared" si="271"/>
        <v>56.618000600000002</v>
      </c>
      <c r="AF641" s="12">
        <f t="shared" si="274"/>
        <v>57.930800440000006</v>
      </c>
      <c r="AG641" s="7" t="str">
        <f t="shared" si="279"/>
        <v/>
      </c>
      <c r="AH641" s="12">
        <f t="shared" si="273"/>
        <v>55.630001</v>
      </c>
      <c r="AI641" s="13" t="str">
        <f t="shared" si="267"/>
        <v/>
      </c>
      <c r="AK641" s="12">
        <f t="shared" si="280"/>
        <v>-1.4891997200000162</v>
      </c>
      <c r="AL641" s="12">
        <f t="shared" si="281"/>
        <v>1.5484000000000009</v>
      </c>
      <c r="AM641" s="7" t="str">
        <f t="shared" si="282"/>
        <v/>
      </c>
      <c r="AN641" s="7" t="str">
        <f t="shared" si="283"/>
        <v/>
      </c>
      <c r="AO641" s="12">
        <f t="shared" si="289"/>
        <v>-2.2640433293956193</v>
      </c>
      <c r="AP641" s="12">
        <f t="shared" si="290"/>
        <v>2.3239171565030148</v>
      </c>
      <c r="AQ641" s="7" t="str">
        <f t="shared" si="284"/>
        <v/>
      </c>
      <c r="AR641" s="7" t="str">
        <f t="shared" si="285"/>
        <v/>
      </c>
      <c r="AS641" s="12">
        <f t="shared" si="291"/>
        <v>-1.3127998400000038</v>
      </c>
      <c r="AT641" s="12">
        <f t="shared" si="292"/>
        <v>1.5291997200000083</v>
      </c>
      <c r="AU641" s="7" t="str">
        <f t="shared" si="286"/>
        <v/>
      </c>
      <c r="AV641" s="7" t="str">
        <f t="shared" si="287"/>
        <v/>
      </c>
    </row>
    <row r="642" spans="12:48" x14ac:dyDescent="0.25">
      <c r="L642" s="11">
        <v>43672</v>
      </c>
      <c r="M642" s="7">
        <v>55.93</v>
      </c>
      <c r="N642" s="7">
        <v>56.57</v>
      </c>
      <c r="O642" s="7">
        <v>55.68</v>
      </c>
      <c r="P642" s="7">
        <v>56.200001</v>
      </c>
      <c r="Q642" s="7">
        <v>559282</v>
      </c>
      <c r="R642" s="12">
        <f t="shared" si="268"/>
        <v>56.200001</v>
      </c>
      <c r="S642" s="12">
        <v>55.295838833131974</v>
      </c>
      <c r="T642" s="12">
        <v>56.200001</v>
      </c>
      <c r="U642" s="12">
        <f t="shared" si="288"/>
        <v>56.218000600000003</v>
      </c>
      <c r="V642" s="12">
        <f t="shared" si="275"/>
        <v>57.690800440000004</v>
      </c>
      <c r="W642" s="7" t="str">
        <f t="shared" si="269"/>
        <v/>
      </c>
      <c r="X642" s="12">
        <f t="shared" si="276"/>
        <v>56.220001000000003</v>
      </c>
      <c r="Y642" s="13" t="str">
        <f t="shared" si="293"/>
        <v/>
      </c>
      <c r="Z642" s="12">
        <f t="shared" si="270"/>
        <v>55.920010254672356</v>
      </c>
      <c r="AA642" s="12">
        <f t="shared" si="277"/>
        <v>57.77512598892492</v>
      </c>
      <c r="AB642" s="7" t="str">
        <f t="shared" si="278"/>
        <v/>
      </c>
      <c r="AC642" s="12">
        <f t="shared" si="272"/>
        <v>55.630001</v>
      </c>
      <c r="AD642" s="13" t="str">
        <f t="shared" si="294"/>
        <v/>
      </c>
      <c r="AE642" s="12">
        <f t="shared" si="271"/>
        <v>56.7480002</v>
      </c>
      <c r="AF642" s="12">
        <f t="shared" si="274"/>
        <v>57.899600319999998</v>
      </c>
      <c r="AG642" s="7" t="str">
        <f t="shared" si="279"/>
        <v/>
      </c>
      <c r="AH642" s="12">
        <f t="shared" si="273"/>
        <v>55.630001</v>
      </c>
      <c r="AI642" s="13" t="str">
        <f t="shared" si="267"/>
        <v/>
      </c>
      <c r="AK642" s="12">
        <f t="shared" si="280"/>
        <v>-1.4727998400000004</v>
      </c>
      <c r="AL642" s="12">
        <f t="shared" si="281"/>
        <v>1.4891997200000162</v>
      </c>
      <c r="AM642" s="7" t="str">
        <f t="shared" si="282"/>
        <v/>
      </c>
      <c r="AN642" s="7" t="str">
        <f t="shared" si="283"/>
        <v/>
      </c>
      <c r="AO642" s="12">
        <f t="shared" si="289"/>
        <v>-1.8551157342525642</v>
      </c>
      <c r="AP642" s="12">
        <f t="shared" si="290"/>
        <v>2.2640433293956193</v>
      </c>
      <c r="AQ642" s="7" t="str">
        <f t="shared" si="284"/>
        <v/>
      </c>
      <c r="AR642" s="7" t="str">
        <f t="shared" si="285"/>
        <v/>
      </c>
      <c r="AS642" s="12">
        <f t="shared" si="291"/>
        <v>-1.1516001199999977</v>
      </c>
      <c r="AT642" s="12">
        <f t="shared" si="292"/>
        <v>1.3127998400000038</v>
      </c>
      <c r="AU642" s="7" t="str">
        <f t="shared" si="286"/>
        <v/>
      </c>
      <c r="AV642" s="7" t="str">
        <f t="shared" si="287"/>
        <v/>
      </c>
    </row>
    <row r="643" spans="12:48" x14ac:dyDescent="0.25">
      <c r="L643" s="11">
        <v>43675</v>
      </c>
      <c r="M643" s="7">
        <v>56.200001</v>
      </c>
      <c r="N643" s="7">
        <v>57.099997999999999</v>
      </c>
      <c r="O643" s="7">
        <v>55.810001</v>
      </c>
      <c r="P643" s="7">
        <v>56.869999</v>
      </c>
      <c r="Q643" s="7">
        <v>476785</v>
      </c>
      <c r="R643" s="12">
        <f t="shared" si="268"/>
        <v>56.869999</v>
      </c>
      <c r="S643" s="12">
        <v>57.902073480727644</v>
      </c>
      <c r="T643" s="12">
        <v>56.869999</v>
      </c>
      <c r="U643" s="12">
        <f t="shared" si="288"/>
        <v>56.348000200000001</v>
      </c>
      <c r="V643" s="12">
        <f t="shared" si="275"/>
        <v>57.699600320000002</v>
      </c>
      <c r="W643" s="7" t="str">
        <f t="shared" si="269"/>
        <v/>
      </c>
      <c r="X643" s="12">
        <f t="shared" si="276"/>
        <v>56.220001000000003</v>
      </c>
      <c r="Y643" s="13" t="str">
        <f t="shared" si="293"/>
        <v/>
      </c>
      <c r="Z643" s="12">
        <f t="shared" si="270"/>
        <v>56.32034617461094</v>
      </c>
      <c r="AA643" s="12">
        <f t="shared" si="277"/>
        <v>57.784249911513626</v>
      </c>
      <c r="AB643" s="7" t="str">
        <f t="shared" si="278"/>
        <v/>
      </c>
      <c r="AC643" s="12">
        <f t="shared" si="272"/>
        <v>55.630001</v>
      </c>
      <c r="AD643" s="13" t="str">
        <f t="shared" si="294"/>
        <v/>
      </c>
      <c r="AE643" s="12">
        <f t="shared" si="271"/>
        <v>57.004000000000005</v>
      </c>
      <c r="AF643" s="12">
        <f t="shared" si="274"/>
        <v>58.004400279999999</v>
      </c>
      <c r="AG643" s="7" t="str">
        <f t="shared" si="279"/>
        <v/>
      </c>
      <c r="AH643" s="12">
        <f t="shared" si="273"/>
        <v>55.630001</v>
      </c>
      <c r="AI643" s="13" t="str">
        <f t="shared" ref="AI643:AI706" si="295">IF(AG642="SELL",AH643/AH642-1,IF(AG642="BUY",1-AH643/AH642,""))</f>
        <v/>
      </c>
      <c r="AK643" s="12">
        <f t="shared" si="280"/>
        <v>-1.3516001200000005</v>
      </c>
      <c r="AL643" s="12">
        <f t="shared" si="281"/>
        <v>1.4727998400000004</v>
      </c>
      <c r="AM643" s="7" t="str">
        <f t="shared" si="282"/>
        <v/>
      </c>
      <c r="AN643" s="7" t="str">
        <f t="shared" si="283"/>
        <v/>
      </c>
      <c r="AO643" s="12">
        <f t="shared" si="289"/>
        <v>-1.4639037369026866</v>
      </c>
      <c r="AP643" s="12">
        <f t="shared" si="290"/>
        <v>1.8551157342525642</v>
      </c>
      <c r="AQ643" s="7" t="str">
        <f t="shared" si="284"/>
        <v/>
      </c>
      <c r="AR643" s="7" t="str">
        <f t="shared" si="285"/>
        <v/>
      </c>
      <c r="AS643" s="12">
        <f t="shared" si="291"/>
        <v>-1.0004002799999938</v>
      </c>
      <c r="AT643" s="12">
        <f t="shared" si="292"/>
        <v>1.1516001199999977</v>
      </c>
      <c r="AU643" s="7" t="str">
        <f t="shared" si="286"/>
        <v/>
      </c>
      <c r="AV643" s="7" t="str">
        <f t="shared" si="287"/>
        <v/>
      </c>
    </row>
    <row r="644" spans="12:48" x14ac:dyDescent="0.25">
      <c r="L644" s="11">
        <v>43676</v>
      </c>
      <c r="M644" s="7">
        <v>57.07</v>
      </c>
      <c r="N644" s="7">
        <v>58.470001000000003</v>
      </c>
      <c r="O644" s="7">
        <v>56.959999000000003</v>
      </c>
      <c r="P644" s="7">
        <v>58.049999</v>
      </c>
      <c r="Q644" s="7">
        <v>529742</v>
      </c>
      <c r="R644" s="12">
        <f t="shared" ref="R644:R707" si="296">P644</f>
        <v>58.049999</v>
      </c>
      <c r="S644" s="12">
        <v>58.394890413590637</v>
      </c>
      <c r="T644" s="12">
        <v>59.049999</v>
      </c>
      <c r="U644" s="12">
        <f t="shared" si="288"/>
        <v>56.604000000000006</v>
      </c>
      <c r="V644" s="12">
        <f t="shared" si="275"/>
        <v>57.724400279999998</v>
      </c>
      <c r="W644" s="7" t="str">
        <f t="shared" si="269"/>
        <v/>
      </c>
      <c r="X644" s="12">
        <f t="shared" si="276"/>
        <v>56.220001000000003</v>
      </c>
      <c r="Y644" s="13" t="str">
        <f t="shared" si="293"/>
        <v/>
      </c>
      <c r="Z644" s="12">
        <f t="shared" si="270"/>
        <v>57.08090232709786</v>
      </c>
      <c r="AA644" s="12">
        <f t="shared" si="277"/>
        <v>57.740875362708032</v>
      </c>
      <c r="AB644" s="7" t="str">
        <f t="shared" si="278"/>
        <v/>
      </c>
      <c r="AC644" s="12">
        <f t="shared" si="272"/>
        <v>55.630001</v>
      </c>
      <c r="AD644" s="13" t="str">
        <f t="shared" si="294"/>
        <v/>
      </c>
      <c r="AE644" s="12">
        <f t="shared" si="271"/>
        <v>57.344000199999996</v>
      </c>
      <c r="AF644" s="12">
        <f t="shared" si="274"/>
        <v>58.031600279999992</v>
      </c>
      <c r="AG644" s="7" t="str">
        <f t="shared" si="279"/>
        <v/>
      </c>
      <c r="AH644" s="12">
        <f t="shared" si="273"/>
        <v>55.630001</v>
      </c>
      <c r="AI644" s="13" t="str">
        <f t="shared" si="295"/>
        <v/>
      </c>
      <c r="AK644" s="12">
        <f t="shared" si="280"/>
        <v>-1.1204002799999913</v>
      </c>
      <c r="AL644" s="12">
        <f t="shared" si="281"/>
        <v>1.3516001200000005</v>
      </c>
      <c r="AM644" s="7" t="str">
        <f t="shared" si="282"/>
        <v/>
      </c>
      <c r="AN644" s="7" t="str">
        <f t="shared" si="283"/>
        <v/>
      </c>
      <c r="AO644" s="12">
        <f t="shared" si="289"/>
        <v>-0.65997303561017162</v>
      </c>
      <c r="AP644" s="12">
        <f t="shared" si="290"/>
        <v>1.4639037369026866</v>
      </c>
      <c r="AQ644" s="7" t="str">
        <f t="shared" si="284"/>
        <v/>
      </c>
      <c r="AR644" s="7" t="str">
        <f t="shared" si="285"/>
        <v/>
      </c>
      <c r="AS644" s="12">
        <f t="shared" si="291"/>
        <v>-0.68760007999999573</v>
      </c>
      <c r="AT644" s="12">
        <f t="shared" si="292"/>
        <v>1.0004002799999938</v>
      </c>
      <c r="AU644" s="7" t="str">
        <f t="shared" si="286"/>
        <v/>
      </c>
      <c r="AV644" s="7" t="str">
        <f t="shared" si="287"/>
        <v/>
      </c>
    </row>
    <row r="645" spans="12:48" x14ac:dyDescent="0.25">
      <c r="L645" s="11">
        <v>43677</v>
      </c>
      <c r="M645" s="7">
        <v>58.34</v>
      </c>
      <c r="N645" s="7">
        <v>58.82</v>
      </c>
      <c r="O645" s="7">
        <v>57.810001</v>
      </c>
      <c r="P645" s="7">
        <v>58.580002</v>
      </c>
      <c r="Q645" s="7">
        <v>547401</v>
      </c>
      <c r="R645" s="12">
        <f t="shared" si="296"/>
        <v>58.580002</v>
      </c>
      <c r="S645" s="12">
        <v>58.596936897307764</v>
      </c>
      <c r="T645" s="12">
        <v>58.580002</v>
      </c>
      <c r="U645" s="12">
        <f t="shared" si="288"/>
        <v>57.144000199999994</v>
      </c>
      <c r="V645" s="12">
        <f t="shared" si="275"/>
        <v>57.751600279999991</v>
      </c>
      <c r="W645" s="7" t="str">
        <f t="shared" ref="W645:W708" si="297" xml:space="preserve"> IF(AND(U645&gt;V645,U644&lt;V644),"BUY",IF(AND(U645&lt;V645,U644&gt;V644),"SELL",""))</f>
        <v/>
      </c>
      <c r="X645" s="12">
        <f t="shared" si="276"/>
        <v>56.220001000000003</v>
      </c>
      <c r="Y645" s="13" t="str">
        <f t="shared" si="293"/>
        <v/>
      </c>
      <c r="Z645" s="12">
        <f t="shared" si="270"/>
        <v>56.504848705994263</v>
      </c>
      <c r="AA645" s="12">
        <f t="shared" si="277"/>
        <v>57.499072445816999</v>
      </c>
      <c r="AB645" s="7" t="str">
        <f t="shared" si="278"/>
        <v/>
      </c>
      <c r="AC645" s="12">
        <f t="shared" si="272"/>
        <v>55.630001</v>
      </c>
      <c r="AD645" s="13" t="str">
        <f t="shared" si="294"/>
        <v/>
      </c>
      <c r="AE645" s="12">
        <f t="shared" si="271"/>
        <v>56.930000400000004</v>
      </c>
      <c r="AF645" s="12">
        <f t="shared" si="274"/>
        <v>57.836400239999996</v>
      </c>
      <c r="AG645" s="7" t="str">
        <f t="shared" si="279"/>
        <v/>
      </c>
      <c r="AH645" s="12">
        <f t="shared" si="273"/>
        <v>55.630001</v>
      </c>
      <c r="AI645" s="13" t="str">
        <f t="shared" si="295"/>
        <v/>
      </c>
      <c r="AK645" s="12">
        <f t="shared" si="280"/>
        <v>-0.60760007999999743</v>
      </c>
      <c r="AL645" s="12">
        <f t="shared" si="281"/>
        <v>1.1204002799999913</v>
      </c>
      <c r="AM645" s="7" t="str">
        <f t="shared" si="282"/>
        <v/>
      </c>
      <c r="AN645" s="7" t="str">
        <f t="shared" si="283"/>
        <v/>
      </c>
      <c r="AO645" s="12">
        <f t="shared" si="289"/>
        <v>-0.99422373982273626</v>
      </c>
      <c r="AP645" s="12">
        <f t="shared" si="290"/>
        <v>0.65997303561017162</v>
      </c>
      <c r="AQ645" s="7" t="str">
        <f t="shared" si="284"/>
        <v/>
      </c>
      <c r="AR645" s="7" t="str">
        <f t="shared" si="285"/>
        <v/>
      </c>
      <c r="AS645" s="12">
        <f t="shared" si="291"/>
        <v>-0.90639983999999174</v>
      </c>
      <c r="AT645" s="12">
        <f t="shared" si="292"/>
        <v>0.68760007999999573</v>
      </c>
      <c r="AU645" s="7" t="str">
        <f t="shared" si="286"/>
        <v/>
      </c>
      <c r="AV645" s="7" t="str">
        <f t="shared" si="287"/>
        <v/>
      </c>
    </row>
    <row r="646" spans="12:48" x14ac:dyDescent="0.25">
      <c r="L646" s="11">
        <v>43678</v>
      </c>
      <c r="M646" s="7">
        <v>57.849997999999999</v>
      </c>
      <c r="N646" s="7">
        <v>57.990001999999997</v>
      </c>
      <c r="O646" s="7">
        <v>53.59</v>
      </c>
      <c r="P646" s="7">
        <v>53.950001</v>
      </c>
      <c r="Q646" s="7">
        <v>614001</v>
      </c>
      <c r="R646" s="12">
        <f t="shared" si="296"/>
        <v>53.950001</v>
      </c>
      <c r="S646" s="12">
        <v>52.334503905213339</v>
      </c>
      <c r="T646" s="12">
        <v>53.950001</v>
      </c>
      <c r="U646" s="12">
        <f t="shared" si="288"/>
        <v>56.730000400000009</v>
      </c>
      <c r="V646" s="12">
        <f t="shared" si="275"/>
        <v>57.596400239999994</v>
      </c>
      <c r="W646" s="7" t="str">
        <f t="shared" si="297"/>
        <v/>
      </c>
      <c r="X646" s="12">
        <f t="shared" si="276"/>
        <v>56.220001000000003</v>
      </c>
      <c r="Y646" s="13" t="str">
        <f t="shared" si="293"/>
        <v/>
      </c>
      <c r="Z646" s="12">
        <f t="shared" si="270"/>
        <v>56.378952012603705</v>
      </c>
      <c r="AA646" s="12">
        <f t="shared" si="277"/>
        <v>57.354090128528249</v>
      </c>
      <c r="AB646" s="7" t="str">
        <f t="shared" si="278"/>
        <v/>
      </c>
      <c r="AC646" s="12">
        <f t="shared" si="272"/>
        <v>55.630001</v>
      </c>
      <c r="AD646" s="13" t="str">
        <f t="shared" si="294"/>
        <v/>
      </c>
      <c r="AE646" s="12">
        <f t="shared" si="271"/>
        <v>56.822000200000005</v>
      </c>
      <c r="AF646" s="12">
        <f t="shared" si="274"/>
        <v>57.647600199999999</v>
      </c>
      <c r="AG646" s="7" t="str">
        <f t="shared" si="279"/>
        <v/>
      </c>
      <c r="AH646" s="12">
        <f t="shared" si="273"/>
        <v>55.630001</v>
      </c>
      <c r="AI646" s="13" t="str">
        <f t="shared" si="295"/>
        <v/>
      </c>
      <c r="AK646" s="12">
        <f t="shared" si="280"/>
        <v>-0.86639983999998549</v>
      </c>
      <c r="AL646" s="12">
        <f t="shared" si="281"/>
        <v>0.60760007999999743</v>
      </c>
      <c r="AM646" s="7" t="str">
        <f t="shared" si="282"/>
        <v/>
      </c>
      <c r="AN646" s="7" t="str">
        <f t="shared" si="283"/>
        <v/>
      </c>
      <c r="AO646" s="12">
        <f t="shared" si="289"/>
        <v>-0.97513811592454402</v>
      </c>
      <c r="AP646" s="12">
        <f t="shared" si="290"/>
        <v>0.99422373982273626</v>
      </c>
      <c r="AQ646" s="7" t="str">
        <f t="shared" si="284"/>
        <v/>
      </c>
      <c r="AR646" s="7" t="str">
        <f t="shared" si="285"/>
        <v/>
      </c>
      <c r="AS646" s="12">
        <f t="shared" si="291"/>
        <v>-0.82559999999999434</v>
      </c>
      <c r="AT646" s="12">
        <f t="shared" si="292"/>
        <v>0.90639983999999174</v>
      </c>
      <c r="AU646" s="7" t="str">
        <f t="shared" si="286"/>
        <v/>
      </c>
      <c r="AV646" s="7" t="str">
        <f t="shared" si="287"/>
        <v/>
      </c>
    </row>
    <row r="647" spans="12:48" x14ac:dyDescent="0.25">
      <c r="L647" s="11">
        <v>43679</v>
      </c>
      <c r="M647" s="7">
        <v>54.540000999999997</v>
      </c>
      <c r="N647" s="7">
        <v>56.049999</v>
      </c>
      <c r="O647" s="7">
        <v>54.150002000000001</v>
      </c>
      <c r="P647" s="7">
        <v>55.66</v>
      </c>
      <c r="Q647" s="7">
        <v>886748</v>
      </c>
      <c r="R647" s="12">
        <f t="shared" si="296"/>
        <v>55.66</v>
      </c>
      <c r="S647" s="12">
        <v>54.666355366179125</v>
      </c>
      <c r="T647" s="12">
        <v>55.66</v>
      </c>
      <c r="U647" s="12">
        <f t="shared" si="288"/>
        <v>56.622000200000002</v>
      </c>
      <c r="V647" s="12">
        <f t="shared" si="275"/>
        <v>57.447600199999997</v>
      </c>
      <c r="W647" s="7" t="str">
        <f t="shared" si="297"/>
        <v/>
      </c>
      <c r="X647" s="12">
        <f t="shared" si="276"/>
        <v>56.220001000000003</v>
      </c>
      <c r="Y647" s="13" t="str">
        <f t="shared" si="293"/>
        <v/>
      </c>
      <c r="Z647" s="12">
        <f t="shared" si="270"/>
        <v>55.559358979640976</v>
      </c>
      <c r="AA647" s="12">
        <f t="shared" si="277"/>
        <v>57.076502962924621</v>
      </c>
      <c r="AB647" s="7" t="str">
        <f t="shared" si="278"/>
        <v/>
      </c>
      <c r="AC647" s="12">
        <f t="shared" si="272"/>
        <v>55.630001</v>
      </c>
      <c r="AD647" s="13" t="str">
        <f t="shared" si="294"/>
        <v/>
      </c>
      <c r="AE647" s="12">
        <f t="shared" si="271"/>
        <v>56.586000199999987</v>
      </c>
      <c r="AF647" s="12">
        <f t="shared" si="274"/>
        <v>57.498000159999989</v>
      </c>
      <c r="AG647" s="7" t="str">
        <f t="shared" si="279"/>
        <v/>
      </c>
      <c r="AH647" s="12">
        <f t="shared" si="273"/>
        <v>55.630001</v>
      </c>
      <c r="AI647" s="13" t="str">
        <f t="shared" si="295"/>
        <v/>
      </c>
      <c r="AK647" s="12">
        <f t="shared" si="280"/>
        <v>-0.82559999999999434</v>
      </c>
      <c r="AL647" s="12">
        <f t="shared" si="281"/>
        <v>0.86639983999998549</v>
      </c>
      <c r="AM647" s="7" t="str">
        <f t="shared" si="282"/>
        <v/>
      </c>
      <c r="AN647" s="7" t="str">
        <f t="shared" si="283"/>
        <v/>
      </c>
      <c r="AO647" s="12">
        <f t="shared" si="289"/>
        <v>-1.5171439832836455</v>
      </c>
      <c r="AP647" s="12">
        <f t="shared" si="290"/>
        <v>0.97513811592454402</v>
      </c>
      <c r="AQ647" s="7" t="str">
        <f t="shared" si="284"/>
        <v/>
      </c>
      <c r="AR647" s="7" t="str">
        <f t="shared" si="285"/>
        <v/>
      </c>
      <c r="AS647" s="12">
        <f t="shared" si="291"/>
        <v>-0.91199996000000283</v>
      </c>
      <c r="AT647" s="12">
        <f t="shared" si="292"/>
        <v>0.82559999999999434</v>
      </c>
      <c r="AU647" s="7" t="str">
        <f t="shared" si="286"/>
        <v/>
      </c>
      <c r="AV647" s="7" t="str">
        <f t="shared" si="287"/>
        <v/>
      </c>
    </row>
    <row r="648" spans="12:48" x14ac:dyDescent="0.25">
      <c r="L648" s="11">
        <v>43682</v>
      </c>
      <c r="M648" s="7">
        <v>55.380001</v>
      </c>
      <c r="N648" s="7">
        <v>55.610000999999997</v>
      </c>
      <c r="O648" s="7">
        <v>54.220001000000003</v>
      </c>
      <c r="P648" s="7">
        <v>54.689999</v>
      </c>
      <c r="Q648" s="7">
        <v>739810</v>
      </c>
      <c r="R648" s="12">
        <f t="shared" si="296"/>
        <v>54.689999</v>
      </c>
      <c r="S648" s="12">
        <v>53.804108315914078</v>
      </c>
      <c r="T648" s="12">
        <v>55.689999</v>
      </c>
      <c r="U648" s="12">
        <f t="shared" si="288"/>
        <v>56.186000199999988</v>
      </c>
      <c r="V648" s="12">
        <f t="shared" si="275"/>
        <v>57.258000159999995</v>
      </c>
      <c r="W648" s="7" t="str">
        <f t="shared" si="297"/>
        <v/>
      </c>
      <c r="X648" s="12">
        <f t="shared" si="276"/>
        <v>56.220001000000003</v>
      </c>
      <c r="Y648" s="13" t="str">
        <f t="shared" si="293"/>
        <v/>
      </c>
      <c r="Z648" s="12">
        <f t="shared" ref="Z648:Z711" si="298">AVERAGE(S645:S649)</f>
        <v>54.575275875131879</v>
      </c>
      <c r="AA648" s="12">
        <f t="shared" si="277"/>
        <v>56.845154677420226</v>
      </c>
      <c r="AB648" s="7" t="str">
        <f t="shared" si="278"/>
        <v/>
      </c>
      <c r="AC648" s="12">
        <f t="shared" si="272"/>
        <v>55.630001</v>
      </c>
      <c r="AD648" s="13" t="str">
        <f t="shared" si="294"/>
        <v/>
      </c>
      <c r="AE648" s="12">
        <f t="shared" ref="AE648:AE711" si="299">AVERAGE(T645:T649)</f>
        <v>55.3020006</v>
      </c>
      <c r="AF648" s="12">
        <f t="shared" si="274"/>
        <v>57.264400159999994</v>
      </c>
      <c r="AG648" s="7" t="str">
        <f t="shared" si="279"/>
        <v/>
      </c>
      <c r="AH648" s="12">
        <f t="shared" si="273"/>
        <v>55.630001</v>
      </c>
      <c r="AI648" s="13" t="str">
        <f t="shared" si="295"/>
        <v/>
      </c>
      <c r="AK648" s="12">
        <f t="shared" si="280"/>
        <v>-1.0719999600000065</v>
      </c>
      <c r="AL648" s="12">
        <f t="shared" si="281"/>
        <v>0.82559999999999434</v>
      </c>
      <c r="AM648" s="7" t="str">
        <f t="shared" si="282"/>
        <v/>
      </c>
      <c r="AN648" s="7" t="str">
        <f t="shared" si="283"/>
        <v/>
      </c>
      <c r="AO648" s="12">
        <f t="shared" si="289"/>
        <v>-2.2698788022883463</v>
      </c>
      <c r="AP648" s="12">
        <f t="shared" si="290"/>
        <v>1.5171439832836455</v>
      </c>
      <c r="AQ648" s="7" t="str">
        <f t="shared" si="284"/>
        <v/>
      </c>
      <c r="AR648" s="7" t="str">
        <f t="shared" si="285"/>
        <v/>
      </c>
      <c r="AS648" s="12">
        <f t="shared" si="291"/>
        <v>-1.9623995599999944</v>
      </c>
      <c r="AT648" s="12">
        <f t="shared" si="292"/>
        <v>0.91199996000000283</v>
      </c>
      <c r="AU648" s="7" t="str">
        <f t="shared" si="286"/>
        <v/>
      </c>
      <c r="AV648" s="7" t="str">
        <f t="shared" si="287"/>
        <v/>
      </c>
    </row>
    <row r="649" spans="12:48" x14ac:dyDescent="0.25">
      <c r="L649" s="11">
        <v>43683</v>
      </c>
      <c r="M649" s="7">
        <v>54.950001</v>
      </c>
      <c r="N649" s="7">
        <v>55.419998</v>
      </c>
      <c r="O649" s="7">
        <v>53.290000999999997</v>
      </c>
      <c r="P649" s="7">
        <v>53.630001</v>
      </c>
      <c r="Q649" s="7">
        <v>823844</v>
      </c>
      <c r="R649" s="12">
        <f t="shared" si="296"/>
        <v>53.630001</v>
      </c>
      <c r="S649" s="12">
        <v>53.474474891045098</v>
      </c>
      <c r="T649" s="12">
        <v>52.630001</v>
      </c>
      <c r="U649" s="12">
        <f t="shared" si="288"/>
        <v>55.3020006</v>
      </c>
      <c r="V649" s="12">
        <f t="shared" si="275"/>
        <v>57.064400159999998</v>
      </c>
      <c r="W649" s="7" t="str">
        <f t="shared" si="297"/>
        <v/>
      </c>
      <c r="X649" s="12">
        <f t="shared" si="276"/>
        <v>56.220001000000003</v>
      </c>
      <c r="Y649" s="13" t="str">
        <f t="shared" si="293"/>
        <v/>
      </c>
      <c r="Z649" s="12">
        <f t="shared" si="298"/>
        <v>52.927696979294218</v>
      </c>
      <c r="AA649" s="12">
        <f t="shared" si="277"/>
        <v>56.50166329380113</v>
      </c>
      <c r="AB649" s="7" t="str">
        <f t="shared" si="278"/>
        <v/>
      </c>
      <c r="AC649" s="12">
        <f t="shared" ref="AC649:AC712" si="300">IF(AB648&lt;&gt;"",R649,AC648)</f>
        <v>55.630001</v>
      </c>
      <c r="AD649" s="13" t="str">
        <f t="shared" si="294"/>
        <v/>
      </c>
      <c r="AE649" s="12">
        <f t="shared" si="299"/>
        <v>54.004000199999993</v>
      </c>
      <c r="AF649" s="12">
        <f t="shared" si="274"/>
        <v>56.944400159999986</v>
      </c>
      <c r="AG649" s="7" t="str">
        <f t="shared" si="279"/>
        <v/>
      </c>
      <c r="AH649" s="12">
        <f t="shared" ref="AH649:AH712" si="301">IF(AG648&lt;&gt;"",P649,AH648)</f>
        <v>55.630001</v>
      </c>
      <c r="AI649" s="13" t="str">
        <f t="shared" si="295"/>
        <v/>
      </c>
      <c r="AK649" s="12">
        <f t="shared" si="280"/>
        <v>-1.7623995599999986</v>
      </c>
      <c r="AL649" s="12">
        <f t="shared" si="281"/>
        <v>1.0719999600000065</v>
      </c>
      <c r="AM649" s="7" t="str">
        <f t="shared" si="282"/>
        <v/>
      </c>
      <c r="AN649" s="7" t="str">
        <f t="shared" si="283"/>
        <v/>
      </c>
      <c r="AO649" s="12">
        <f t="shared" si="289"/>
        <v>-3.5739663145069116</v>
      </c>
      <c r="AP649" s="12">
        <f t="shared" si="290"/>
        <v>2.2698788022883463</v>
      </c>
      <c r="AQ649" s="7" t="str">
        <f t="shared" si="284"/>
        <v/>
      </c>
      <c r="AR649" s="7" t="str">
        <f t="shared" si="285"/>
        <v/>
      </c>
      <c r="AS649" s="12">
        <f t="shared" si="291"/>
        <v>-2.9403999599999935</v>
      </c>
      <c r="AT649" s="12">
        <f t="shared" si="292"/>
        <v>1.9623995599999944</v>
      </c>
      <c r="AU649" s="7" t="str">
        <f t="shared" si="286"/>
        <v/>
      </c>
      <c r="AV649" s="7" t="str">
        <f t="shared" si="287"/>
        <v/>
      </c>
    </row>
    <row r="650" spans="12:48" x14ac:dyDescent="0.25">
      <c r="L650" s="11">
        <v>43684</v>
      </c>
      <c r="M650" s="7">
        <v>53.419998</v>
      </c>
      <c r="N650" s="7">
        <v>53.77</v>
      </c>
      <c r="O650" s="7">
        <v>50.52</v>
      </c>
      <c r="P650" s="7">
        <v>51.09</v>
      </c>
      <c r="Q650" s="7">
        <v>682794</v>
      </c>
      <c r="R650" s="12">
        <f t="shared" si="296"/>
        <v>51.09</v>
      </c>
      <c r="S650" s="12">
        <v>50.359042418119451</v>
      </c>
      <c r="T650" s="12">
        <v>52.09</v>
      </c>
      <c r="U650" s="12">
        <f t="shared" si="288"/>
        <v>53.804000199999997</v>
      </c>
      <c r="V650" s="12">
        <f t="shared" si="275"/>
        <v>56.744400159999984</v>
      </c>
      <c r="W650" s="7" t="str">
        <f t="shared" si="297"/>
        <v/>
      </c>
      <c r="X650" s="12">
        <f t="shared" si="276"/>
        <v>56.220001000000003</v>
      </c>
      <c r="Y650" s="13" t="str">
        <f t="shared" si="293"/>
        <v/>
      </c>
      <c r="Z650" s="12">
        <f t="shared" si="298"/>
        <v>52.788049879423717</v>
      </c>
      <c r="AA650" s="12">
        <f t="shared" si="277"/>
        <v>56.313974647587131</v>
      </c>
      <c r="AB650" s="7" t="str">
        <f t="shared" si="278"/>
        <v/>
      </c>
      <c r="AC650" s="12">
        <f t="shared" si="300"/>
        <v>55.630001</v>
      </c>
      <c r="AD650" s="13" t="str">
        <f t="shared" si="294"/>
        <v/>
      </c>
      <c r="AE650" s="12">
        <f t="shared" si="299"/>
        <v>53.922000199999999</v>
      </c>
      <c r="AF650" s="12">
        <f t="shared" si="274"/>
        <v>56.836000199999987</v>
      </c>
      <c r="AG650" s="7" t="str">
        <f t="shared" si="279"/>
        <v/>
      </c>
      <c r="AH650" s="12">
        <f t="shared" si="301"/>
        <v>55.630001</v>
      </c>
      <c r="AI650" s="13" t="str">
        <f t="shared" si="295"/>
        <v/>
      </c>
      <c r="AK650" s="12">
        <f t="shared" si="280"/>
        <v>-2.9403999599999864</v>
      </c>
      <c r="AL650" s="12">
        <f t="shared" si="281"/>
        <v>1.7623995599999986</v>
      </c>
      <c r="AM650" s="7" t="str">
        <f t="shared" si="282"/>
        <v/>
      </c>
      <c r="AN650" s="7" t="str">
        <f t="shared" si="283"/>
        <v/>
      </c>
      <c r="AO650" s="12">
        <f t="shared" si="289"/>
        <v>-3.5259247681634136</v>
      </c>
      <c r="AP650" s="12">
        <f t="shared" si="290"/>
        <v>3.5739663145069116</v>
      </c>
      <c r="AQ650" s="7" t="str">
        <f t="shared" si="284"/>
        <v/>
      </c>
      <c r="AR650" s="7" t="str">
        <f t="shared" si="285"/>
        <v/>
      </c>
      <c r="AS650" s="12">
        <f t="shared" si="291"/>
        <v>-2.9139999999999873</v>
      </c>
      <c r="AT650" s="12">
        <f t="shared" si="292"/>
        <v>2.9403999599999935</v>
      </c>
      <c r="AU650" s="7" t="str">
        <f t="shared" si="286"/>
        <v/>
      </c>
      <c r="AV650" s="7" t="str">
        <f t="shared" si="287"/>
        <v/>
      </c>
    </row>
    <row r="651" spans="12:48" x14ac:dyDescent="0.25">
      <c r="L651" s="11">
        <v>43685</v>
      </c>
      <c r="M651" s="7">
        <v>52.330002</v>
      </c>
      <c r="N651" s="7">
        <v>53.060001</v>
      </c>
      <c r="O651" s="7">
        <v>51.939999</v>
      </c>
      <c r="P651" s="7">
        <v>52.540000999999997</v>
      </c>
      <c r="Q651" s="7">
        <v>1063214</v>
      </c>
      <c r="R651" s="12">
        <f t="shared" si="296"/>
        <v>52.540000999999997</v>
      </c>
      <c r="S651" s="12">
        <v>51.636268405860818</v>
      </c>
      <c r="T651" s="12">
        <v>53.540000999999997</v>
      </c>
      <c r="U651" s="12">
        <f t="shared" si="288"/>
        <v>53.522000200000001</v>
      </c>
      <c r="V651" s="12">
        <f t="shared" si="275"/>
        <v>56.596000199999992</v>
      </c>
      <c r="W651" s="7" t="str">
        <f t="shared" si="297"/>
        <v/>
      </c>
      <c r="X651" s="12">
        <f t="shared" si="276"/>
        <v>56.220001000000003</v>
      </c>
      <c r="Y651" s="13" t="str">
        <f t="shared" si="293"/>
        <v/>
      </c>
      <c r="Z651" s="12">
        <f t="shared" si="298"/>
        <v>52.628149340028855</v>
      </c>
      <c r="AA651" s="12">
        <f t="shared" si="277"/>
        <v>56.114451957990049</v>
      </c>
      <c r="AB651" s="7" t="str">
        <f t="shared" si="278"/>
        <v/>
      </c>
      <c r="AC651" s="12">
        <f t="shared" si="300"/>
        <v>55.630001</v>
      </c>
      <c r="AD651" s="13" t="str">
        <f t="shared" si="294"/>
        <v/>
      </c>
      <c r="AE651" s="12">
        <f t="shared" si="299"/>
        <v>53.890000199999996</v>
      </c>
      <c r="AF651" s="12">
        <f t="shared" si="274"/>
        <v>56.795600279999988</v>
      </c>
      <c r="AG651" s="7" t="str">
        <f t="shared" si="279"/>
        <v/>
      </c>
      <c r="AH651" s="12">
        <f t="shared" si="301"/>
        <v>55.630001</v>
      </c>
      <c r="AI651" s="13" t="str">
        <f t="shared" si="295"/>
        <v/>
      </c>
      <c r="AK651" s="12">
        <f t="shared" si="280"/>
        <v>-3.073999999999991</v>
      </c>
      <c r="AL651" s="12">
        <f t="shared" si="281"/>
        <v>2.9403999599999864</v>
      </c>
      <c r="AM651" s="7" t="str">
        <f t="shared" si="282"/>
        <v/>
      </c>
      <c r="AN651" s="7" t="str">
        <f t="shared" si="283"/>
        <v/>
      </c>
      <c r="AO651" s="12">
        <f t="shared" si="289"/>
        <v>-3.4863026179611936</v>
      </c>
      <c r="AP651" s="12">
        <f t="shared" si="290"/>
        <v>3.5259247681634136</v>
      </c>
      <c r="AQ651" s="7" t="str">
        <f t="shared" si="284"/>
        <v/>
      </c>
      <c r="AR651" s="7" t="str">
        <f t="shared" si="285"/>
        <v/>
      </c>
      <c r="AS651" s="12">
        <f t="shared" si="291"/>
        <v>-2.9056000799999921</v>
      </c>
      <c r="AT651" s="12">
        <f t="shared" si="292"/>
        <v>2.9139999999999873</v>
      </c>
      <c r="AU651" s="7" t="str">
        <f t="shared" si="286"/>
        <v/>
      </c>
      <c r="AV651" s="7" t="str">
        <f t="shared" si="287"/>
        <v/>
      </c>
    </row>
    <row r="652" spans="12:48" x14ac:dyDescent="0.25">
      <c r="L652" s="11">
        <v>43686</v>
      </c>
      <c r="M652" s="7">
        <v>52.880001</v>
      </c>
      <c r="N652" s="7">
        <v>54.919998</v>
      </c>
      <c r="O652" s="7">
        <v>52.369999</v>
      </c>
      <c r="P652" s="7">
        <v>54.5</v>
      </c>
      <c r="Q652" s="7">
        <v>724762</v>
      </c>
      <c r="R652" s="12">
        <f t="shared" si="296"/>
        <v>54.5</v>
      </c>
      <c r="S652" s="12">
        <v>53.866852669204818</v>
      </c>
      <c r="T652" s="12">
        <v>55.5</v>
      </c>
      <c r="U652" s="12">
        <f t="shared" si="288"/>
        <v>53.290000199999994</v>
      </c>
      <c r="V652" s="12">
        <f t="shared" si="275"/>
        <v>56.475600279999988</v>
      </c>
      <c r="W652" s="7" t="str">
        <f t="shared" si="297"/>
        <v/>
      </c>
      <c r="X652" s="12">
        <f t="shared" si="276"/>
        <v>56.220001000000003</v>
      </c>
      <c r="Y652" s="13" t="str">
        <f t="shared" si="293"/>
        <v/>
      </c>
      <c r="Z652" s="12">
        <f t="shared" si="298"/>
        <v>52.696001851737869</v>
      </c>
      <c r="AA652" s="12">
        <f t="shared" si="277"/>
        <v>56.036366504795666</v>
      </c>
      <c r="AB652" s="7" t="str">
        <f t="shared" si="278"/>
        <v/>
      </c>
      <c r="AC652" s="12">
        <f t="shared" si="300"/>
        <v>55.630001</v>
      </c>
      <c r="AD652" s="13" t="str">
        <f t="shared" si="294"/>
        <v/>
      </c>
      <c r="AE652" s="12">
        <f t="shared" si="299"/>
        <v>53.538000400000001</v>
      </c>
      <c r="AF652" s="12">
        <f t="shared" si="274"/>
        <v>56.646400280000009</v>
      </c>
      <c r="AG652" s="7" t="str">
        <f t="shared" si="279"/>
        <v/>
      </c>
      <c r="AH652" s="12">
        <f t="shared" si="301"/>
        <v>55.630001</v>
      </c>
      <c r="AI652" s="13" t="str">
        <f t="shared" si="295"/>
        <v/>
      </c>
      <c r="AK652" s="12">
        <f t="shared" si="280"/>
        <v>-3.1856000799999933</v>
      </c>
      <c r="AL652" s="12">
        <f t="shared" si="281"/>
        <v>3.073999999999991</v>
      </c>
      <c r="AM652" s="7" t="str">
        <f t="shared" si="282"/>
        <v/>
      </c>
      <c r="AN652" s="7" t="str">
        <f t="shared" si="283"/>
        <v/>
      </c>
      <c r="AO652" s="12">
        <f t="shared" si="289"/>
        <v>-3.3403646530577973</v>
      </c>
      <c r="AP652" s="12">
        <f t="shared" si="290"/>
        <v>3.4863026179611936</v>
      </c>
      <c r="AQ652" s="7" t="str">
        <f t="shared" si="284"/>
        <v/>
      </c>
      <c r="AR652" s="7" t="str">
        <f t="shared" si="285"/>
        <v/>
      </c>
      <c r="AS652" s="12">
        <f t="shared" si="291"/>
        <v>-3.1083998800000074</v>
      </c>
      <c r="AT652" s="12">
        <f t="shared" si="292"/>
        <v>2.9056000799999921</v>
      </c>
      <c r="AU652" s="7" t="str">
        <f t="shared" si="286"/>
        <v/>
      </c>
      <c r="AV652" s="7" t="str">
        <f t="shared" si="287"/>
        <v/>
      </c>
    </row>
    <row r="653" spans="12:48" x14ac:dyDescent="0.25">
      <c r="L653" s="11">
        <v>43689</v>
      </c>
      <c r="M653" s="7">
        <v>54.32</v>
      </c>
      <c r="N653" s="7">
        <v>55.18</v>
      </c>
      <c r="O653" s="7">
        <v>53.540000999999997</v>
      </c>
      <c r="P653" s="7">
        <v>54.93</v>
      </c>
      <c r="Q653" s="7">
        <v>726386</v>
      </c>
      <c r="R653" s="12">
        <f t="shared" si="296"/>
        <v>54.93</v>
      </c>
      <c r="S653" s="12">
        <v>54.143370874459173</v>
      </c>
      <c r="T653" s="12">
        <v>53.93</v>
      </c>
      <c r="U653" s="12">
        <f t="shared" si="288"/>
        <v>53.338000399999999</v>
      </c>
      <c r="V653" s="12">
        <f t="shared" si="275"/>
        <v>56.366400280000008</v>
      </c>
      <c r="W653" s="7" t="str">
        <f t="shared" si="297"/>
        <v/>
      </c>
      <c r="X653" s="12">
        <f t="shared" si="276"/>
        <v>56.220001000000003</v>
      </c>
      <c r="Y653" s="13" t="str">
        <f t="shared" si="293"/>
        <v/>
      </c>
      <c r="Z653" s="12">
        <f t="shared" si="298"/>
        <v>53.410925032694308</v>
      </c>
      <c r="AA653" s="12">
        <f t="shared" si="277"/>
        <v>55.986615463007155</v>
      </c>
      <c r="AB653" s="7" t="str">
        <f t="shared" si="278"/>
        <v/>
      </c>
      <c r="AC653" s="12">
        <f t="shared" si="300"/>
        <v>55.630001</v>
      </c>
      <c r="AD653" s="13" t="str">
        <f t="shared" si="294"/>
        <v/>
      </c>
      <c r="AE653" s="12">
        <f t="shared" si="299"/>
        <v>54.231999799999997</v>
      </c>
      <c r="AF653" s="12">
        <f t="shared" si="274"/>
        <v>56.537200119999994</v>
      </c>
      <c r="AG653" s="7" t="str">
        <f t="shared" si="279"/>
        <v/>
      </c>
      <c r="AH653" s="12">
        <f t="shared" si="301"/>
        <v>55.630001</v>
      </c>
      <c r="AI653" s="13" t="str">
        <f t="shared" si="295"/>
        <v/>
      </c>
      <c r="AK653" s="12">
        <f t="shared" si="280"/>
        <v>-3.0283998800000091</v>
      </c>
      <c r="AL653" s="12">
        <f t="shared" si="281"/>
        <v>3.1856000799999933</v>
      </c>
      <c r="AM653" s="7" t="str">
        <f t="shared" si="282"/>
        <v/>
      </c>
      <c r="AN653" s="7" t="str">
        <f t="shared" si="283"/>
        <v/>
      </c>
      <c r="AO653" s="12">
        <f t="shared" si="289"/>
        <v>-2.5756904303128465</v>
      </c>
      <c r="AP653" s="12">
        <f t="shared" si="290"/>
        <v>3.3403646530577973</v>
      </c>
      <c r="AQ653" s="7" t="str">
        <f t="shared" si="284"/>
        <v/>
      </c>
      <c r="AR653" s="7" t="str">
        <f t="shared" si="285"/>
        <v/>
      </c>
      <c r="AS653" s="12">
        <f t="shared" si="291"/>
        <v>-2.3052003199999973</v>
      </c>
      <c r="AT653" s="12">
        <f t="shared" si="292"/>
        <v>3.1083998800000074</v>
      </c>
      <c r="AU653" s="7" t="str">
        <f t="shared" si="286"/>
        <v/>
      </c>
      <c r="AV653" s="7" t="str">
        <f t="shared" si="287"/>
        <v/>
      </c>
    </row>
    <row r="654" spans="12:48" x14ac:dyDescent="0.25">
      <c r="L654" s="11">
        <v>43690</v>
      </c>
      <c r="M654" s="7">
        <v>54.73</v>
      </c>
      <c r="N654" s="7">
        <v>57.470001000000003</v>
      </c>
      <c r="O654" s="7">
        <v>54.209999000000003</v>
      </c>
      <c r="P654" s="7">
        <v>57.099997999999999</v>
      </c>
      <c r="Q654" s="7">
        <v>611027</v>
      </c>
      <c r="R654" s="12">
        <f t="shared" si="296"/>
        <v>57.099997999999999</v>
      </c>
      <c r="S654" s="12">
        <v>57.049090795827233</v>
      </c>
      <c r="T654" s="12">
        <v>56.099997999999999</v>
      </c>
      <c r="U654" s="12">
        <f t="shared" si="288"/>
        <v>54.031999799999994</v>
      </c>
      <c r="V654" s="12">
        <f t="shared" si="275"/>
        <v>56.337200119999999</v>
      </c>
      <c r="W654" s="7" t="str">
        <f t="shared" si="297"/>
        <v/>
      </c>
      <c r="X654" s="12">
        <f t="shared" si="276"/>
        <v>56.220001000000003</v>
      </c>
      <c r="Y654" s="13" t="str">
        <f t="shared" si="293"/>
        <v/>
      </c>
      <c r="Z654" s="12">
        <f t="shared" si="298"/>
        <v>54.419094413354742</v>
      </c>
      <c r="AA654" s="12">
        <f t="shared" si="277"/>
        <v>55.777050855690625</v>
      </c>
      <c r="AB654" s="7" t="str">
        <f t="shared" si="278"/>
        <v/>
      </c>
      <c r="AC654" s="12">
        <f t="shared" si="300"/>
        <v>55.630001</v>
      </c>
      <c r="AD654" s="13" t="str">
        <f t="shared" si="294"/>
        <v/>
      </c>
      <c r="AE654" s="12">
        <f t="shared" si="299"/>
        <v>54.659999800000001</v>
      </c>
      <c r="AF654" s="12">
        <f t="shared" si="274"/>
        <v>56.249200120000005</v>
      </c>
      <c r="AG654" s="7" t="str">
        <f t="shared" si="279"/>
        <v/>
      </c>
      <c r="AH654" s="12">
        <f t="shared" si="301"/>
        <v>55.630001</v>
      </c>
      <c r="AI654" s="13" t="str">
        <f t="shared" si="295"/>
        <v/>
      </c>
      <c r="AK654" s="12">
        <f t="shared" si="280"/>
        <v>-2.3052003200000044</v>
      </c>
      <c r="AL654" s="12">
        <f t="shared" si="281"/>
        <v>3.0283998800000091</v>
      </c>
      <c r="AM654" s="7" t="str">
        <f t="shared" si="282"/>
        <v/>
      </c>
      <c r="AN654" s="7" t="str">
        <f t="shared" si="283"/>
        <v/>
      </c>
      <c r="AO654" s="12">
        <f t="shared" si="289"/>
        <v>-1.3579564423358832</v>
      </c>
      <c r="AP654" s="12">
        <f t="shared" si="290"/>
        <v>2.5756904303128465</v>
      </c>
      <c r="AQ654" s="7" t="str">
        <f t="shared" si="284"/>
        <v/>
      </c>
      <c r="AR654" s="7" t="str">
        <f t="shared" si="285"/>
        <v/>
      </c>
      <c r="AS654" s="12">
        <f t="shared" si="291"/>
        <v>-1.5892003200000033</v>
      </c>
      <c r="AT654" s="12">
        <f t="shared" si="292"/>
        <v>2.3052003199999973</v>
      </c>
      <c r="AU654" s="7" t="str">
        <f t="shared" si="286"/>
        <v/>
      </c>
      <c r="AV654" s="7" t="str">
        <f t="shared" si="287"/>
        <v/>
      </c>
    </row>
    <row r="655" spans="12:48" x14ac:dyDescent="0.25">
      <c r="L655" s="11">
        <v>43691</v>
      </c>
      <c r="M655" s="7">
        <v>56.740001999999997</v>
      </c>
      <c r="N655" s="7">
        <v>56.849997999999999</v>
      </c>
      <c r="O655" s="7">
        <v>53.970001000000003</v>
      </c>
      <c r="P655" s="7">
        <v>55.23</v>
      </c>
      <c r="Q655" s="7">
        <v>783486</v>
      </c>
      <c r="R655" s="12">
        <f t="shared" si="296"/>
        <v>55.23</v>
      </c>
      <c r="S655" s="12">
        <v>55.399889321421703</v>
      </c>
      <c r="T655" s="12">
        <v>54.23</v>
      </c>
      <c r="U655" s="12">
        <f t="shared" si="288"/>
        <v>54.859999800000004</v>
      </c>
      <c r="V655" s="12">
        <f t="shared" si="275"/>
        <v>56.129200120000007</v>
      </c>
      <c r="W655" s="7" t="str">
        <f t="shared" si="297"/>
        <v/>
      </c>
      <c r="X655" s="12">
        <f t="shared" si="276"/>
        <v>56.220001000000003</v>
      </c>
      <c r="Y655" s="13" t="str">
        <f t="shared" si="293"/>
        <v/>
      </c>
      <c r="Z655" s="12">
        <f t="shared" si="298"/>
        <v>54.698621809381578</v>
      </c>
      <c r="AA655" s="12">
        <f t="shared" si="277"/>
        <v>55.469137846921036</v>
      </c>
      <c r="AB655" s="7" t="str">
        <f t="shared" si="278"/>
        <v/>
      </c>
      <c r="AC655" s="12">
        <f t="shared" si="300"/>
        <v>55.630001</v>
      </c>
      <c r="AD655" s="13" t="str">
        <f t="shared" si="294"/>
        <v/>
      </c>
      <c r="AE655" s="12">
        <f t="shared" si="299"/>
        <v>54.645999800000006</v>
      </c>
      <c r="AF655" s="12">
        <f t="shared" si="274"/>
        <v>55.980000119999993</v>
      </c>
      <c r="AG655" s="7" t="str">
        <f t="shared" si="279"/>
        <v/>
      </c>
      <c r="AH655" s="12">
        <f t="shared" si="301"/>
        <v>55.630001</v>
      </c>
      <c r="AI655" s="13" t="str">
        <f t="shared" si="295"/>
        <v/>
      </c>
      <c r="AK655" s="12">
        <f t="shared" si="280"/>
        <v>-1.269200320000003</v>
      </c>
      <c r="AL655" s="12">
        <f t="shared" si="281"/>
        <v>2.3052003200000044</v>
      </c>
      <c r="AM655" s="7" t="str">
        <f t="shared" si="282"/>
        <v/>
      </c>
      <c r="AN655" s="7" t="str">
        <f t="shared" si="283"/>
        <v/>
      </c>
      <c r="AO655" s="12">
        <f t="shared" si="289"/>
        <v>-0.77051603753945841</v>
      </c>
      <c r="AP655" s="12">
        <f t="shared" si="290"/>
        <v>1.3579564423358832</v>
      </c>
      <c r="AQ655" s="7" t="str">
        <f t="shared" si="284"/>
        <v/>
      </c>
      <c r="AR655" s="7" t="str">
        <f t="shared" si="285"/>
        <v/>
      </c>
      <c r="AS655" s="12">
        <f t="shared" si="291"/>
        <v>-1.334000319999987</v>
      </c>
      <c r="AT655" s="12">
        <f t="shared" si="292"/>
        <v>1.5892003200000033</v>
      </c>
      <c r="AU655" s="7" t="str">
        <f t="shared" si="286"/>
        <v/>
      </c>
      <c r="AV655" s="7" t="str">
        <f t="shared" si="287"/>
        <v/>
      </c>
    </row>
    <row r="656" spans="12:48" x14ac:dyDescent="0.25">
      <c r="L656" s="11">
        <v>43692</v>
      </c>
      <c r="M656" s="7">
        <v>54.900002000000001</v>
      </c>
      <c r="N656" s="7">
        <v>55.330002</v>
      </c>
      <c r="O656" s="7">
        <v>53.77</v>
      </c>
      <c r="P656" s="7">
        <v>54.470001000000003</v>
      </c>
      <c r="Q656" s="7">
        <v>718293</v>
      </c>
      <c r="R656" s="12">
        <f t="shared" si="296"/>
        <v>54.470001000000003</v>
      </c>
      <c r="S656" s="12">
        <v>53.033905385994984</v>
      </c>
      <c r="T656" s="12">
        <v>53.470001000000003</v>
      </c>
      <c r="U656" s="12">
        <f t="shared" si="288"/>
        <v>55.245999800000007</v>
      </c>
      <c r="V656" s="12">
        <f t="shared" si="275"/>
        <v>55.900000119999994</v>
      </c>
      <c r="W656" s="7" t="str">
        <f t="shared" si="297"/>
        <v/>
      </c>
      <c r="X656" s="12">
        <f t="shared" si="276"/>
        <v>56.220001000000003</v>
      </c>
      <c r="Y656" s="13" t="str">
        <f t="shared" si="293"/>
        <v/>
      </c>
      <c r="Z656" s="12">
        <f t="shared" si="298"/>
        <v>55.023820902386319</v>
      </c>
      <c r="AA656" s="12">
        <f t="shared" si="277"/>
        <v>55.296299697007072</v>
      </c>
      <c r="AB656" s="7" t="str">
        <f t="shared" si="278"/>
        <v/>
      </c>
      <c r="AC656" s="12">
        <f t="shared" si="300"/>
        <v>55.630001</v>
      </c>
      <c r="AD656" s="13" t="str">
        <f t="shared" si="294"/>
        <v/>
      </c>
      <c r="AE656" s="12">
        <f t="shared" si="299"/>
        <v>54.519999599999991</v>
      </c>
      <c r="AF656" s="12">
        <f t="shared" si="274"/>
        <v>55.76640012</v>
      </c>
      <c r="AG656" s="7" t="str">
        <f t="shared" si="279"/>
        <v/>
      </c>
      <c r="AH656" s="12">
        <f t="shared" si="301"/>
        <v>55.630001</v>
      </c>
      <c r="AI656" s="13" t="str">
        <f t="shared" si="295"/>
        <v/>
      </c>
      <c r="AK656" s="12">
        <f t="shared" si="280"/>
        <v>-0.65400031999998731</v>
      </c>
      <c r="AL656" s="12">
        <f t="shared" si="281"/>
        <v>1.269200320000003</v>
      </c>
      <c r="AM656" s="7" t="str">
        <f t="shared" si="282"/>
        <v/>
      </c>
      <c r="AN656" s="7" t="str">
        <f t="shared" si="283"/>
        <v/>
      </c>
      <c r="AO656" s="12">
        <f t="shared" si="289"/>
        <v>-0.27247879462075275</v>
      </c>
      <c r="AP656" s="12">
        <f t="shared" si="290"/>
        <v>0.77051603753945841</v>
      </c>
      <c r="AQ656" s="7" t="str">
        <f t="shared" si="284"/>
        <v/>
      </c>
      <c r="AR656" s="7" t="str">
        <f t="shared" si="285"/>
        <v/>
      </c>
      <c r="AS656" s="12">
        <f t="shared" si="291"/>
        <v>-1.2464005200000088</v>
      </c>
      <c r="AT656" s="12">
        <f t="shared" si="292"/>
        <v>1.334000319999987</v>
      </c>
      <c r="AU656" s="7" t="str">
        <f t="shared" si="286"/>
        <v/>
      </c>
      <c r="AV656" s="7" t="str">
        <f t="shared" si="287"/>
        <v/>
      </c>
    </row>
    <row r="657" spans="12:48" x14ac:dyDescent="0.25">
      <c r="L657" s="11">
        <v>43693</v>
      </c>
      <c r="M657" s="7">
        <v>54.740001999999997</v>
      </c>
      <c r="N657" s="7">
        <v>55.669998</v>
      </c>
      <c r="O657" s="7">
        <v>54.259998000000003</v>
      </c>
      <c r="P657" s="7">
        <v>54.869999</v>
      </c>
      <c r="Q657" s="7">
        <v>527866</v>
      </c>
      <c r="R657" s="12">
        <f t="shared" si="296"/>
        <v>54.869999</v>
      </c>
      <c r="S657" s="12">
        <v>55.492848134228517</v>
      </c>
      <c r="T657" s="12">
        <v>54.869999</v>
      </c>
      <c r="U657" s="12">
        <f t="shared" si="288"/>
        <v>55.319999599999996</v>
      </c>
      <c r="V657" s="12">
        <f t="shared" si="275"/>
        <v>55.686400120000002</v>
      </c>
      <c r="W657" s="7" t="str">
        <f t="shared" si="297"/>
        <v/>
      </c>
      <c r="X657" s="12">
        <f t="shared" si="276"/>
        <v>56.220001000000003</v>
      </c>
      <c r="Y657" s="13" t="str">
        <f t="shared" si="293"/>
        <v/>
      </c>
      <c r="Z657" s="12">
        <f t="shared" si="298"/>
        <v>55.436155658901285</v>
      </c>
      <c r="AA657" s="12">
        <f t="shared" si="277"/>
        <v>55.107281396100781</v>
      </c>
      <c r="AB657" s="7" t="str">
        <f t="shared" si="278"/>
        <v>BUY</v>
      </c>
      <c r="AC657" s="12">
        <f t="shared" si="300"/>
        <v>55.630001</v>
      </c>
      <c r="AD657" s="13" t="str">
        <f t="shared" si="294"/>
        <v/>
      </c>
      <c r="AE657" s="12">
        <f t="shared" si="299"/>
        <v>55.175999400000002</v>
      </c>
      <c r="AF657" s="12">
        <f t="shared" si="274"/>
        <v>55.631599999999992</v>
      </c>
      <c r="AG657" s="7" t="str">
        <f t="shared" si="279"/>
        <v/>
      </c>
      <c r="AH657" s="12">
        <f t="shared" si="301"/>
        <v>55.630001</v>
      </c>
      <c r="AI657" s="13" t="str">
        <f t="shared" si="295"/>
        <v/>
      </c>
      <c r="AK657" s="12">
        <f t="shared" si="280"/>
        <v>-0.36640052000000622</v>
      </c>
      <c r="AL657" s="12">
        <f t="shared" si="281"/>
        <v>0.65400031999998731</v>
      </c>
      <c r="AM657" s="7" t="str">
        <f t="shared" si="282"/>
        <v/>
      </c>
      <c r="AN657" s="7" t="str">
        <f t="shared" si="283"/>
        <v/>
      </c>
      <c r="AO657" s="12">
        <f t="shared" si="289"/>
        <v>0.32887426280050391</v>
      </c>
      <c r="AP657" s="12">
        <f t="shared" si="290"/>
        <v>0.27247879462075275</v>
      </c>
      <c r="AQ657" s="7" t="str">
        <f t="shared" si="284"/>
        <v/>
      </c>
      <c r="AR657" s="7">
        <f t="shared" si="285"/>
        <v>0.60135305742125666</v>
      </c>
      <c r="AS657" s="12">
        <f t="shared" si="291"/>
        <v>-0.4556005999999897</v>
      </c>
      <c r="AT657" s="12">
        <f t="shared" si="292"/>
        <v>1.2464005200000088</v>
      </c>
      <c r="AU657" s="7" t="str">
        <f t="shared" si="286"/>
        <v/>
      </c>
      <c r="AV657" s="7" t="str">
        <f t="shared" si="287"/>
        <v/>
      </c>
    </row>
    <row r="658" spans="12:48" x14ac:dyDescent="0.25">
      <c r="L658" s="11">
        <v>43696</v>
      </c>
      <c r="M658" s="7">
        <v>54.959999000000003</v>
      </c>
      <c r="N658" s="7">
        <v>56.41</v>
      </c>
      <c r="O658" s="7">
        <v>54.84</v>
      </c>
      <c r="P658" s="7">
        <v>56.209999000000003</v>
      </c>
      <c r="Q658" s="7">
        <v>168345</v>
      </c>
      <c r="R658" s="12">
        <f t="shared" si="296"/>
        <v>56.209999000000003</v>
      </c>
      <c r="S658" s="12">
        <v>56.205044657033987</v>
      </c>
      <c r="T658" s="12">
        <v>57.209999000000003</v>
      </c>
      <c r="U658" s="12">
        <f t="shared" si="288"/>
        <v>55.575999400000001</v>
      </c>
      <c r="V658" s="12">
        <f t="shared" si="275"/>
        <v>55.551599999999986</v>
      </c>
      <c r="W658" s="7" t="str">
        <f t="shared" si="297"/>
        <v>BUY</v>
      </c>
      <c r="X658" s="12">
        <f t="shared" si="276"/>
        <v>56.220001000000003</v>
      </c>
      <c r="Y658" s="13" t="str">
        <f t="shared" si="293"/>
        <v/>
      </c>
      <c r="Z658" s="12">
        <f t="shared" si="298"/>
        <v>55.142061099750968</v>
      </c>
      <c r="AA658" s="12">
        <f t="shared" si="277"/>
        <v>55.088873860734054</v>
      </c>
      <c r="AB658" s="7" t="str">
        <f t="shared" si="278"/>
        <v/>
      </c>
      <c r="AC658" s="12">
        <f t="shared" si="300"/>
        <v>56.209999000000003</v>
      </c>
      <c r="AD658" s="13">
        <f t="shared" si="294"/>
        <v>-1.0425992981736742E-2</v>
      </c>
      <c r="AE658" s="12">
        <f t="shared" si="299"/>
        <v>55.223999800000001</v>
      </c>
      <c r="AF658" s="12">
        <f t="shared" si="274"/>
        <v>55.540400039999987</v>
      </c>
      <c r="AG658" s="7" t="str">
        <f t="shared" si="279"/>
        <v/>
      </c>
      <c r="AH658" s="12">
        <f t="shared" si="301"/>
        <v>55.630001</v>
      </c>
      <c r="AI658" s="13" t="str">
        <f t="shared" si="295"/>
        <v/>
      </c>
      <c r="AK658" s="12">
        <f t="shared" si="280"/>
        <v>2.4399400000014282E-2</v>
      </c>
      <c r="AL658" s="12">
        <f t="shared" si="281"/>
        <v>0.36640052000000622</v>
      </c>
      <c r="AM658" s="7" t="str">
        <f t="shared" si="282"/>
        <v/>
      </c>
      <c r="AN658" s="7">
        <f t="shared" si="283"/>
        <v>0.39079992000002051</v>
      </c>
      <c r="AO658" s="12">
        <f t="shared" si="289"/>
        <v>5.3187239016914134E-2</v>
      </c>
      <c r="AP658" s="12">
        <f t="shared" si="290"/>
        <v>-0.32887426280050391</v>
      </c>
      <c r="AQ658" s="7" t="str">
        <f t="shared" si="284"/>
        <v/>
      </c>
      <c r="AR658" s="7" t="str">
        <f t="shared" si="285"/>
        <v/>
      </c>
      <c r="AS658" s="12">
        <f t="shared" si="291"/>
        <v>-0.3164002399999859</v>
      </c>
      <c r="AT658" s="12">
        <f t="shared" si="292"/>
        <v>0.4556005999999897</v>
      </c>
      <c r="AU658" s="7" t="str">
        <f t="shared" si="286"/>
        <v/>
      </c>
      <c r="AV658" s="7" t="str">
        <f t="shared" si="287"/>
        <v/>
      </c>
    </row>
    <row r="659" spans="12:48" x14ac:dyDescent="0.25">
      <c r="L659" s="11">
        <v>43697</v>
      </c>
      <c r="M659" s="7">
        <v>56.099997999999999</v>
      </c>
      <c r="N659" s="7">
        <v>56.599997999999999</v>
      </c>
      <c r="O659" s="7">
        <v>55.279998999999997</v>
      </c>
      <c r="P659" s="7">
        <v>56.34</v>
      </c>
      <c r="Q659" s="7">
        <v>113571</v>
      </c>
      <c r="R659" s="12">
        <f t="shared" si="296"/>
        <v>56.34</v>
      </c>
      <c r="S659" s="12">
        <v>55.578618000075657</v>
      </c>
      <c r="T659" s="12">
        <v>56.34</v>
      </c>
      <c r="U659" s="12">
        <f t="shared" si="288"/>
        <v>55.423999800000004</v>
      </c>
      <c r="V659" s="12">
        <f t="shared" si="275"/>
        <v>55.500400039999988</v>
      </c>
      <c r="W659" s="7" t="str">
        <f t="shared" si="297"/>
        <v>SELL</v>
      </c>
      <c r="X659" s="12">
        <f t="shared" si="276"/>
        <v>56.34</v>
      </c>
      <c r="Y659" s="13">
        <f t="shared" si="293"/>
        <v>-2.1344538930192503E-3</v>
      </c>
      <c r="Z659" s="12">
        <f t="shared" si="298"/>
        <v>55.029437982514466</v>
      </c>
      <c r="AA659" s="12">
        <f t="shared" si="277"/>
        <v>55.000346531666629</v>
      </c>
      <c r="AB659" s="7" t="str">
        <f t="shared" si="278"/>
        <v/>
      </c>
      <c r="AC659" s="12">
        <f t="shared" si="300"/>
        <v>56.209999000000003</v>
      </c>
      <c r="AD659" s="13" t="str">
        <f t="shared" si="294"/>
        <v/>
      </c>
      <c r="AE659" s="12">
        <f t="shared" si="299"/>
        <v>55.513999800000001</v>
      </c>
      <c r="AF659" s="12">
        <f t="shared" si="274"/>
        <v>55.536400079999993</v>
      </c>
      <c r="AG659" s="7" t="str">
        <f t="shared" si="279"/>
        <v/>
      </c>
      <c r="AH659" s="12">
        <f t="shared" si="301"/>
        <v>55.630001</v>
      </c>
      <c r="AI659" s="13" t="str">
        <f t="shared" si="295"/>
        <v/>
      </c>
      <c r="AK659" s="12">
        <f t="shared" si="280"/>
        <v>-7.640023999998391E-2</v>
      </c>
      <c r="AL659" s="12">
        <f t="shared" si="281"/>
        <v>-2.4399400000014282E-2</v>
      </c>
      <c r="AM659" s="7">
        <f t="shared" si="282"/>
        <v>-0.10079963999999819</v>
      </c>
      <c r="AN659" s="7" t="str">
        <f t="shared" si="283"/>
        <v/>
      </c>
      <c r="AO659" s="12">
        <f t="shared" si="289"/>
        <v>2.9091450847836597E-2</v>
      </c>
      <c r="AP659" s="12">
        <f t="shared" si="290"/>
        <v>-5.3187239016914134E-2</v>
      </c>
      <c r="AQ659" s="7" t="str">
        <f t="shared" si="284"/>
        <v/>
      </c>
      <c r="AR659" s="7" t="str">
        <f t="shared" si="285"/>
        <v/>
      </c>
      <c r="AS659" s="12">
        <f t="shared" si="291"/>
        <v>-2.2400279999992279E-2</v>
      </c>
      <c r="AT659" s="12">
        <f t="shared" si="292"/>
        <v>0.3164002399999859</v>
      </c>
      <c r="AU659" s="7" t="str">
        <f t="shared" si="286"/>
        <v/>
      </c>
      <c r="AV659" s="7" t="str">
        <f t="shared" si="287"/>
        <v/>
      </c>
    </row>
    <row r="660" spans="12:48" x14ac:dyDescent="0.25">
      <c r="L660" s="11">
        <v>43698</v>
      </c>
      <c r="M660" s="7">
        <v>56.049999</v>
      </c>
      <c r="N660" s="7">
        <v>57.130001</v>
      </c>
      <c r="O660" s="7">
        <v>55.549999</v>
      </c>
      <c r="P660" s="7">
        <v>55.68</v>
      </c>
      <c r="Q660" s="7">
        <v>659258</v>
      </c>
      <c r="R660" s="12">
        <f t="shared" si="296"/>
        <v>55.68</v>
      </c>
      <c r="S660" s="12">
        <v>54.836773735239191</v>
      </c>
      <c r="T660" s="12">
        <v>55.68</v>
      </c>
      <c r="U660" s="12">
        <f t="shared" si="288"/>
        <v>55.513999800000001</v>
      </c>
      <c r="V660" s="12">
        <f t="shared" si="275"/>
        <v>55.456400079999995</v>
      </c>
      <c r="W660" s="7" t="str">
        <f t="shared" si="297"/>
        <v>BUY</v>
      </c>
      <c r="X660" s="12">
        <f t="shared" si="276"/>
        <v>55.68</v>
      </c>
      <c r="Y660" s="13">
        <f t="shared" si="293"/>
        <v>-1.1714589989350488E-2</v>
      </c>
      <c r="Z660" s="12">
        <f t="shared" si="298"/>
        <v>55.204135237189327</v>
      </c>
      <c r="AA660" s="12">
        <f t="shared" si="277"/>
        <v>54.918263769777624</v>
      </c>
      <c r="AB660" s="7" t="str">
        <f t="shared" si="278"/>
        <v/>
      </c>
      <c r="AC660" s="12">
        <f t="shared" si="300"/>
        <v>56.209999000000003</v>
      </c>
      <c r="AD660" s="13" t="str">
        <f t="shared" si="294"/>
        <v/>
      </c>
      <c r="AE660" s="12">
        <f t="shared" si="299"/>
        <v>55.889999200000013</v>
      </c>
      <c r="AF660" s="12">
        <f t="shared" si="274"/>
        <v>55.538400039999985</v>
      </c>
      <c r="AG660" s="7" t="str">
        <f t="shared" si="279"/>
        <v>BUY</v>
      </c>
      <c r="AH660" s="12">
        <f t="shared" si="301"/>
        <v>55.630001</v>
      </c>
      <c r="AI660" s="13" t="str">
        <f t="shared" si="295"/>
        <v/>
      </c>
      <c r="AK660" s="12">
        <f t="shared" si="280"/>
        <v>5.7599720000006016E-2</v>
      </c>
      <c r="AL660" s="12">
        <f t="shared" si="281"/>
        <v>7.640023999998391E-2</v>
      </c>
      <c r="AM660" s="7" t="str">
        <f t="shared" si="282"/>
        <v/>
      </c>
      <c r="AN660" s="7">
        <f t="shared" si="283"/>
        <v>0.13399995999998993</v>
      </c>
      <c r="AO660" s="12">
        <f t="shared" si="289"/>
        <v>0.28587146741170244</v>
      </c>
      <c r="AP660" s="12">
        <f t="shared" si="290"/>
        <v>-2.9091450847836597E-2</v>
      </c>
      <c r="AQ660" s="7" t="str">
        <f t="shared" si="284"/>
        <v/>
      </c>
      <c r="AR660" s="7" t="str">
        <f t="shared" si="285"/>
        <v/>
      </c>
      <c r="AS660" s="12">
        <f t="shared" si="291"/>
        <v>0.35159916000002767</v>
      </c>
      <c r="AT660" s="12">
        <f t="shared" si="292"/>
        <v>2.2400279999992279E-2</v>
      </c>
      <c r="AU660" s="7" t="str">
        <f t="shared" si="286"/>
        <v/>
      </c>
      <c r="AV660" s="7">
        <f t="shared" si="287"/>
        <v>0.37399944000001994</v>
      </c>
    </row>
    <row r="661" spans="12:48" x14ac:dyDescent="0.25">
      <c r="L661" s="11">
        <v>43699</v>
      </c>
      <c r="M661" s="7">
        <v>55.939999</v>
      </c>
      <c r="N661" s="7">
        <v>56.459999000000003</v>
      </c>
      <c r="O661" s="7">
        <v>54.849997999999999</v>
      </c>
      <c r="P661" s="7">
        <v>55.349997999999999</v>
      </c>
      <c r="Q661" s="7">
        <v>704035</v>
      </c>
      <c r="R661" s="12">
        <f t="shared" si="296"/>
        <v>55.349997999999999</v>
      </c>
      <c r="S661" s="12">
        <v>53.90739165936931</v>
      </c>
      <c r="T661" s="12">
        <v>55.349997999999999</v>
      </c>
      <c r="U661" s="12">
        <f t="shared" si="288"/>
        <v>55.68999920000001</v>
      </c>
      <c r="V661" s="12">
        <f t="shared" si="275"/>
        <v>55.458400039999987</v>
      </c>
      <c r="W661" s="7" t="str">
        <f t="shared" si="297"/>
        <v/>
      </c>
      <c r="X661" s="12">
        <f t="shared" si="276"/>
        <v>55.349997999999999</v>
      </c>
      <c r="Y661" s="13">
        <f t="shared" si="293"/>
        <v>5.9267600574712809E-3</v>
      </c>
      <c r="Z661" s="12">
        <f t="shared" si="298"/>
        <v>54.826474625308194</v>
      </c>
      <c r="AA661" s="12">
        <f t="shared" si="277"/>
        <v>54.867577856013824</v>
      </c>
      <c r="AB661" s="7" t="str">
        <f t="shared" si="278"/>
        <v>SELL</v>
      </c>
      <c r="AC661" s="12">
        <f t="shared" si="300"/>
        <v>56.209999000000003</v>
      </c>
      <c r="AD661" s="13" t="str">
        <f t="shared" si="294"/>
        <v/>
      </c>
      <c r="AE661" s="12">
        <f t="shared" si="299"/>
        <v>55.749999000000003</v>
      </c>
      <c r="AF661" s="12">
        <f t="shared" si="274"/>
        <v>55.519999919999989</v>
      </c>
      <c r="AG661" s="7" t="str">
        <f t="shared" si="279"/>
        <v/>
      </c>
      <c r="AH661" s="12">
        <f t="shared" si="301"/>
        <v>55.349997999999999</v>
      </c>
      <c r="AI661" s="13">
        <f t="shared" si="295"/>
        <v>5.033309274972031E-3</v>
      </c>
      <c r="AK661" s="12">
        <f t="shared" si="280"/>
        <v>0.23159916000002312</v>
      </c>
      <c r="AL661" s="12">
        <f t="shared" si="281"/>
        <v>-5.7599720000006016E-2</v>
      </c>
      <c r="AM661" s="7" t="str">
        <f t="shared" si="282"/>
        <v/>
      </c>
      <c r="AN661" s="7" t="str">
        <f t="shared" si="283"/>
        <v/>
      </c>
      <c r="AO661" s="12">
        <f t="shared" si="289"/>
        <v>-4.1103230705630267E-2</v>
      </c>
      <c r="AP661" s="12">
        <f t="shared" si="290"/>
        <v>-0.28587146741170244</v>
      </c>
      <c r="AQ661" s="7">
        <f t="shared" si="284"/>
        <v>-0.32697469811733271</v>
      </c>
      <c r="AR661" s="7" t="str">
        <f t="shared" si="285"/>
        <v/>
      </c>
      <c r="AS661" s="12">
        <f t="shared" si="291"/>
        <v>0.22999908000001312</v>
      </c>
      <c r="AT661" s="12">
        <f t="shared" si="292"/>
        <v>-0.35159916000002767</v>
      </c>
      <c r="AU661" s="7" t="str">
        <f t="shared" si="286"/>
        <v/>
      </c>
      <c r="AV661" s="7" t="str">
        <f t="shared" si="287"/>
        <v/>
      </c>
    </row>
    <row r="662" spans="12:48" x14ac:dyDescent="0.25">
      <c r="L662" s="11">
        <v>43700</v>
      </c>
      <c r="M662" s="7">
        <v>55.349997999999999</v>
      </c>
      <c r="N662" s="7">
        <v>55.599997999999999</v>
      </c>
      <c r="O662" s="7">
        <v>53.240001999999997</v>
      </c>
      <c r="P662" s="7">
        <v>54.169998</v>
      </c>
      <c r="Q662" s="7">
        <v>621573</v>
      </c>
      <c r="R662" s="12">
        <f t="shared" si="296"/>
        <v>54.169998</v>
      </c>
      <c r="S662" s="12">
        <v>53.604545074822852</v>
      </c>
      <c r="T662" s="12">
        <v>54.169998</v>
      </c>
      <c r="U662" s="12">
        <f t="shared" si="288"/>
        <v>55.549999</v>
      </c>
      <c r="V662" s="12">
        <f t="shared" si="275"/>
        <v>55.399999919999992</v>
      </c>
      <c r="W662" s="7" t="str">
        <f t="shared" si="297"/>
        <v/>
      </c>
      <c r="X662" s="12">
        <f t="shared" si="276"/>
        <v>55.349997999999999</v>
      </c>
      <c r="Y662" s="13" t="str">
        <f t="shared" si="293"/>
        <v/>
      </c>
      <c r="Z662" s="12">
        <f t="shared" si="298"/>
        <v>54.222169135116886</v>
      </c>
      <c r="AA662" s="12">
        <f t="shared" si="277"/>
        <v>54.766739176013878</v>
      </c>
      <c r="AB662" s="7" t="str">
        <f t="shared" si="278"/>
        <v/>
      </c>
      <c r="AC662" s="12">
        <f t="shared" si="300"/>
        <v>54.169998</v>
      </c>
      <c r="AD662" s="13">
        <f t="shared" si="294"/>
        <v>-3.6292493084726818E-2</v>
      </c>
      <c r="AE662" s="12">
        <f t="shared" si="299"/>
        <v>55.035999000000004</v>
      </c>
      <c r="AF662" s="12">
        <f t="shared" si="274"/>
        <v>55.416799839999996</v>
      </c>
      <c r="AG662" s="7" t="str">
        <f t="shared" si="279"/>
        <v>SELL</v>
      </c>
      <c r="AH662" s="12">
        <f t="shared" si="301"/>
        <v>55.349997999999999</v>
      </c>
      <c r="AI662" s="13" t="str">
        <f t="shared" si="295"/>
        <v/>
      </c>
      <c r="AK662" s="12">
        <f t="shared" si="280"/>
        <v>0.14999908000000772</v>
      </c>
      <c r="AL662" s="12">
        <f t="shared" si="281"/>
        <v>-0.23159916000002312</v>
      </c>
      <c r="AM662" s="7" t="str">
        <f t="shared" si="282"/>
        <v/>
      </c>
      <c r="AN662" s="7" t="str">
        <f t="shared" si="283"/>
        <v/>
      </c>
      <c r="AO662" s="12">
        <f t="shared" si="289"/>
        <v>-0.54457004089699268</v>
      </c>
      <c r="AP662" s="12">
        <f t="shared" si="290"/>
        <v>4.1103230705630267E-2</v>
      </c>
      <c r="AQ662" s="7" t="str">
        <f t="shared" si="284"/>
        <v/>
      </c>
      <c r="AR662" s="7" t="str">
        <f t="shared" si="285"/>
        <v/>
      </c>
      <c r="AS662" s="12">
        <f t="shared" si="291"/>
        <v>-0.38080083999999204</v>
      </c>
      <c r="AT662" s="12">
        <f t="shared" si="292"/>
        <v>-0.22999908000001312</v>
      </c>
      <c r="AU662" s="7">
        <f t="shared" si="286"/>
        <v>-0.61079992000000516</v>
      </c>
      <c r="AV662" s="7" t="str">
        <f t="shared" si="287"/>
        <v/>
      </c>
    </row>
    <row r="663" spans="12:48" x14ac:dyDescent="0.25">
      <c r="L663" s="11">
        <v>43703</v>
      </c>
      <c r="M663" s="7">
        <v>53.25</v>
      </c>
      <c r="N663" s="7">
        <v>55.259998000000003</v>
      </c>
      <c r="O663" s="7">
        <v>52.959999000000003</v>
      </c>
      <c r="P663" s="7">
        <v>53.639999000000003</v>
      </c>
      <c r="Q663" s="7">
        <v>807151</v>
      </c>
      <c r="R663" s="12">
        <f t="shared" si="296"/>
        <v>53.639999000000003</v>
      </c>
      <c r="S663" s="12">
        <v>53.183517206077369</v>
      </c>
      <c r="T663" s="12">
        <v>53.639999000000003</v>
      </c>
      <c r="U663" s="12">
        <f t="shared" si="288"/>
        <v>55.035999000000004</v>
      </c>
      <c r="V663" s="12">
        <f t="shared" si="275"/>
        <v>55.296799839999991</v>
      </c>
      <c r="W663" s="7" t="str">
        <f t="shared" si="297"/>
        <v>SELL</v>
      </c>
      <c r="X663" s="12">
        <f t="shared" si="276"/>
        <v>55.349997999999999</v>
      </c>
      <c r="Y663" s="13" t="str">
        <f t="shared" si="293"/>
        <v/>
      </c>
      <c r="Z663" s="12">
        <f t="shared" si="298"/>
        <v>54.241078143179742</v>
      </c>
      <c r="AA663" s="12">
        <f t="shared" si="277"/>
        <v>54.737937265073569</v>
      </c>
      <c r="AB663" s="7" t="str">
        <f t="shared" si="278"/>
        <v/>
      </c>
      <c r="AC663" s="12">
        <f t="shared" si="300"/>
        <v>54.169998</v>
      </c>
      <c r="AD663" s="13" t="str">
        <f t="shared" si="294"/>
        <v/>
      </c>
      <c r="AE663" s="12">
        <f t="shared" si="299"/>
        <v>54.753999</v>
      </c>
      <c r="AF663" s="12">
        <f t="shared" si="274"/>
        <v>55.303199840000005</v>
      </c>
      <c r="AG663" s="7" t="str">
        <f t="shared" si="279"/>
        <v/>
      </c>
      <c r="AH663" s="12">
        <f t="shared" si="301"/>
        <v>53.639999000000003</v>
      </c>
      <c r="AI663" s="13">
        <f t="shared" si="295"/>
        <v>-3.0894291992566991E-2</v>
      </c>
      <c r="AK663" s="12">
        <f t="shared" si="280"/>
        <v>-0.26080083999998749</v>
      </c>
      <c r="AL663" s="12">
        <f t="shared" si="281"/>
        <v>-0.14999908000000772</v>
      </c>
      <c r="AM663" s="7">
        <f t="shared" si="282"/>
        <v>-0.41079991999999521</v>
      </c>
      <c r="AN663" s="7" t="str">
        <f t="shared" si="283"/>
        <v/>
      </c>
      <c r="AO663" s="12">
        <f t="shared" si="289"/>
        <v>-0.49685912189382719</v>
      </c>
      <c r="AP663" s="12">
        <f t="shared" si="290"/>
        <v>0.54457004089699268</v>
      </c>
      <c r="AQ663" s="7" t="str">
        <f t="shared" si="284"/>
        <v/>
      </c>
      <c r="AR663" s="7" t="str">
        <f t="shared" si="285"/>
        <v/>
      </c>
      <c r="AS663" s="12">
        <f t="shared" si="291"/>
        <v>-0.54920084000000458</v>
      </c>
      <c r="AT663" s="12">
        <f t="shared" si="292"/>
        <v>0.38080083999999204</v>
      </c>
      <c r="AU663" s="7" t="str">
        <f t="shared" si="286"/>
        <v/>
      </c>
      <c r="AV663" s="7" t="str">
        <f t="shared" si="287"/>
        <v/>
      </c>
    </row>
    <row r="664" spans="12:48" x14ac:dyDescent="0.25">
      <c r="L664" s="11">
        <v>43704</v>
      </c>
      <c r="M664" s="7">
        <v>53.759998000000003</v>
      </c>
      <c r="N664" s="7">
        <v>55.720001000000003</v>
      </c>
      <c r="O664" s="7">
        <v>53.689999</v>
      </c>
      <c r="P664" s="7">
        <v>54.93</v>
      </c>
      <c r="Q664" s="7">
        <v>679022</v>
      </c>
      <c r="R664" s="12">
        <f t="shared" si="296"/>
        <v>54.93</v>
      </c>
      <c r="S664" s="12">
        <v>55.673163040389987</v>
      </c>
      <c r="T664" s="12">
        <v>54.93</v>
      </c>
      <c r="U664" s="12">
        <f t="shared" si="288"/>
        <v>54.753999</v>
      </c>
      <c r="V664" s="12">
        <f t="shared" si="275"/>
        <v>55.223199840000007</v>
      </c>
      <c r="W664" s="7" t="str">
        <f t="shared" si="297"/>
        <v/>
      </c>
      <c r="X664" s="12">
        <f t="shared" si="276"/>
        <v>54.93</v>
      </c>
      <c r="Y664" s="13">
        <f t="shared" si="293"/>
        <v>-7.5880400212480215E-3</v>
      </c>
      <c r="Z664" s="12">
        <f t="shared" si="298"/>
        <v>54.294723993722471</v>
      </c>
      <c r="AA664" s="12">
        <f t="shared" si="277"/>
        <v>54.750371139196751</v>
      </c>
      <c r="AB664" s="7" t="str">
        <f t="shared" si="278"/>
        <v/>
      </c>
      <c r="AC664" s="12">
        <f t="shared" si="300"/>
        <v>54.169998</v>
      </c>
      <c r="AD664" s="13" t="str">
        <f t="shared" si="294"/>
        <v/>
      </c>
      <c r="AE664" s="12">
        <f t="shared" si="299"/>
        <v>54.97399879999999</v>
      </c>
      <c r="AF664" s="12">
        <f t="shared" si="274"/>
        <v>55.29919976</v>
      </c>
      <c r="AG664" s="7" t="str">
        <f t="shared" si="279"/>
        <v/>
      </c>
      <c r="AH664" s="12">
        <f t="shared" si="301"/>
        <v>53.639999000000003</v>
      </c>
      <c r="AI664" s="13" t="str">
        <f t="shared" si="295"/>
        <v/>
      </c>
      <c r="AK664" s="12">
        <f t="shared" si="280"/>
        <v>-0.46920084000000628</v>
      </c>
      <c r="AL664" s="12">
        <f t="shared" si="281"/>
        <v>0.26080083999998749</v>
      </c>
      <c r="AM664" s="7" t="str">
        <f t="shared" si="282"/>
        <v/>
      </c>
      <c r="AN664" s="7" t="str">
        <f t="shared" si="283"/>
        <v/>
      </c>
      <c r="AO664" s="12">
        <f t="shared" si="289"/>
        <v>-0.45564714547428053</v>
      </c>
      <c r="AP664" s="12">
        <f t="shared" si="290"/>
        <v>0.49685912189382719</v>
      </c>
      <c r="AQ664" s="7" t="str">
        <f t="shared" si="284"/>
        <v/>
      </c>
      <c r="AR664" s="7" t="str">
        <f t="shared" si="285"/>
        <v/>
      </c>
      <c r="AS664" s="12">
        <f t="shared" si="291"/>
        <v>-0.32520096000001075</v>
      </c>
      <c r="AT664" s="12">
        <f t="shared" si="292"/>
        <v>0.54920084000000458</v>
      </c>
      <c r="AU664" s="7" t="str">
        <f t="shared" si="286"/>
        <v/>
      </c>
      <c r="AV664" s="7" t="str">
        <f t="shared" si="287"/>
        <v/>
      </c>
    </row>
    <row r="665" spans="12:48" x14ac:dyDescent="0.25">
      <c r="L665" s="11">
        <v>43705</v>
      </c>
      <c r="M665" s="7">
        <v>55.709999000000003</v>
      </c>
      <c r="N665" s="7">
        <v>56.75</v>
      </c>
      <c r="O665" s="7">
        <v>55.34</v>
      </c>
      <c r="P665" s="7">
        <v>55.779998999999997</v>
      </c>
      <c r="Q665" s="7">
        <v>596624</v>
      </c>
      <c r="R665" s="12">
        <f t="shared" si="296"/>
        <v>55.779998999999997</v>
      </c>
      <c r="S665" s="12">
        <v>55.105002987952801</v>
      </c>
      <c r="T665" s="12">
        <v>56.779998999999997</v>
      </c>
      <c r="U665" s="12">
        <f t="shared" si="288"/>
        <v>54.773998799999994</v>
      </c>
      <c r="V665" s="12">
        <f t="shared" si="275"/>
        <v>55.219199760000002</v>
      </c>
      <c r="W665" s="7" t="str">
        <f t="shared" si="297"/>
        <v/>
      </c>
      <c r="X665" s="12">
        <f t="shared" si="276"/>
        <v>54.93</v>
      </c>
      <c r="Y665" s="13" t="str">
        <f t="shared" si="293"/>
        <v/>
      </c>
      <c r="Z665" s="12">
        <f t="shared" si="298"/>
        <v>54.960708416873125</v>
      </c>
      <c r="AA665" s="12">
        <f t="shared" si="277"/>
        <v>54.8312728097724</v>
      </c>
      <c r="AB665" s="7" t="str">
        <f t="shared" si="278"/>
        <v>BUY</v>
      </c>
      <c r="AC665" s="12">
        <f t="shared" si="300"/>
        <v>54.169998</v>
      </c>
      <c r="AD665" s="13" t="str">
        <f t="shared" si="294"/>
        <v/>
      </c>
      <c r="AE665" s="12">
        <f t="shared" si="299"/>
        <v>55.245999000000005</v>
      </c>
      <c r="AF665" s="12">
        <f t="shared" si="274"/>
        <v>55.326799720000011</v>
      </c>
      <c r="AG665" s="7" t="str">
        <f t="shared" si="279"/>
        <v/>
      </c>
      <c r="AH665" s="12">
        <f t="shared" si="301"/>
        <v>53.639999000000003</v>
      </c>
      <c r="AI665" s="13" t="str">
        <f t="shared" si="295"/>
        <v/>
      </c>
      <c r="AK665" s="12">
        <f t="shared" si="280"/>
        <v>-0.44520096000000819</v>
      </c>
      <c r="AL665" s="12">
        <f t="shared" si="281"/>
        <v>0.46920084000000628</v>
      </c>
      <c r="AM665" s="7" t="str">
        <f t="shared" si="282"/>
        <v/>
      </c>
      <c r="AN665" s="7" t="str">
        <f t="shared" si="283"/>
        <v/>
      </c>
      <c r="AO665" s="12">
        <f t="shared" si="289"/>
        <v>0.12943560710072433</v>
      </c>
      <c r="AP665" s="12">
        <f t="shared" si="290"/>
        <v>0.45564714547428053</v>
      </c>
      <c r="AQ665" s="7" t="str">
        <f t="shared" si="284"/>
        <v/>
      </c>
      <c r="AR665" s="7">
        <f t="shared" si="285"/>
        <v>0.58508275257500486</v>
      </c>
      <c r="AS665" s="12">
        <f t="shared" si="291"/>
        <v>-8.0800720000006265E-2</v>
      </c>
      <c r="AT665" s="12">
        <f t="shared" si="292"/>
        <v>0.32520096000001075</v>
      </c>
      <c r="AU665" s="7" t="str">
        <f t="shared" si="286"/>
        <v/>
      </c>
      <c r="AV665" s="7" t="str">
        <f t="shared" si="287"/>
        <v/>
      </c>
    </row>
    <row r="666" spans="12:48" x14ac:dyDescent="0.25">
      <c r="L666" s="11">
        <v>43706</v>
      </c>
      <c r="M666" s="7">
        <v>55.880001</v>
      </c>
      <c r="N666" s="7">
        <v>56.889999000000003</v>
      </c>
      <c r="O666" s="7">
        <v>55.43</v>
      </c>
      <c r="P666" s="7">
        <v>56.709999000000003</v>
      </c>
      <c r="Q666" s="7">
        <v>674048</v>
      </c>
      <c r="R666" s="12">
        <f t="shared" si="296"/>
        <v>56.709999000000003</v>
      </c>
      <c r="S666" s="12">
        <v>57.237313775122615</v>
      </c>
      <c r="T666" s="12">
        <v>56.709999000000003</v>
      </c>
      <c r="U666" s="12">
        <f t="shared" si="288"/>
        <v>55.045999000000009</v>
      </c>
      <c r="V666" s="12">
        <f t="shared" si="275"/>
        <v>55.246799720000006</v>
      </c>
      <c r="W666" s="7" t="str">
        <f t="shared" si="297"/>
        <v/>
      </c>
      <c r="X666" s="12">
        <f t="shared" si="276"/>
        <v>54.93</v>
      </c>
      <c r="Y666" s="13" t="str">
        <f t="shared" si="293"/>
        <v/>
      </c>
      <c r="Z666" s="12">
        <f t="shared" si="298"/>
        <v>55.28210669587137</v>
      </c>
      <c r="AA666" s="12">
        <f t="shared" si="277"/>
        <v>54.827900715239686</v>
      </c>
      <c r="AB666" s="7" t="str">
        <f t="shared" si="278"/>
        <v/>
      </c>
      <c r="AC666" s="12">
        <f t="shared" si="300"/>
        <v>56.709999000000003</v>
      </c>
      <c r="AD666" s="13">
        <f t="shared" si="294"/>
        <v>-4.6889442381002233E-2</v>
      </c>
      <c r="AE666" s="12">
        <f t="shared" si="299"/>
        <v>55.231998999999995</v>
      </c>
      <c r="AF666" s="12">
        <f t="shared" si="274"/>
        <v>55.242799599999998</v>
      </c>
      <c r="AG666" s="7" t="str">
        <f t="shared" si="279"/>
        <v/>
      </c>
      <c r="AH666" s="12">
        <f t="shared" si="301"/>
        <v>53.639999000000003</v>
      </c>
      <c r="AI666" s="13" t="str">
        <f t="shared" si="295"/>
        <v/>
      </c>
      <c r="AK666" s="12">
        <f t="shared" si="280"/>
        <v>-0.2008007199999966</v>
      </c>
      <c r="AL666" s="12">
        <f t="shared" si="281"/>
        <v>0.44520096000000819</v>
      </c>
      <c r="AM666" s="7" t="str">
        <f t="shared" si="282"/>
        <v/>
      </c>
      <c r="AN666" s="7" t="str">
        <f t="shared" si="283"/>
        <v/>
      </c>
      <c r="AO666" s="12">
        <f t="shared" si="289"/>
        <v>0.45420598063168427</v>
      </c>
      <c r="AP666" s="12">
        <f t="shared" si="290"/>
        <v>-0.12943560710072433</v>
      </c>
      <c r="AQ666" s="7" t="str">
        <f t="shared" si="284"/>
        <v/>
      </c>
      <c r="AR666" s="7" t="str">
        <f t="shared" si="285"/>
        <v/>
      </c>
      <c r="AS666" s="12">
        <f t="shared" si="291"/>
        <v>-1.0800600000003158E-2</v>
      </c>
      <c r="AT666" s="12">
        <f t="shared" si="292"/>
        <v>8.0800720000006265E-2</v>
      </c>
      <c r="AU666" s="7" t="str">
        <f t="shared" si="286"/>
        <v/>
      </c>
      <c r="AV666" s="7" t="str">
        <f t="shared" si="287"/>
        <v/>
      </c>
    </row>
    <row r="667" spans="12:48" x14ac:dyDescent="0.25">
      <c r="L667" s="11">
        <v>43707</v>
      </c>
      <c r="M667" s="7">
        <v>56.630001</v>
      </c>
      <c r="N667" s="7">
        <v>56.720001000000003</v>
      </c>
      <c r="O667" s="7">
        <v>54.549999</v>
      </c>
      <c r="P667" s="7">
        <v>55.099997999999999</v>
      </c>
      <c r="Q667" s="7">
        <v>630760</v>
      </c>
      <c r="R667" s="12">
        <f t="shared" si="296"/>
        <v>55.099997999999999</v>
      </c>
      <c r="S667" s="12">
        <v>55.211536469814064</v>
      </c>
      <c r="T667" s="12">
        <v>54.099997999999999</v>
      </c>
      <c r="U667" s="12">
        <f t="shared" si="288"/>
        <v>55.231998999999995</v>
      </c>
      <c r="V667" s="12">
        <f t="shared" si="275"/>
        <v>55.202799599999999</v>
      </c>
      <c r="W667" s="7" t="str">
        <f t="shared" si="297"/>
        <v>BUY</v>
      </c>
      <c r="X667" s="12">
        <f t="shared" si="276"/>
        <v>54.93</v>
      </c>
      <c r="Y667" s="13" t="str">
        <f t="shared" si="293"/>
        <v/>
      </c>
      <c r="Z667" s="12">
        <f t="shared" si="298"/>
        <v>55.428284664345618</v>
      </c>
      <c r="AA667" s="12">
        <f t="shared" si="277"/>
        <v>54.668394057948518</v>
      </c>
      <c r="AB667" s="7" t="str">
        <f t="shared" si="278"/>
        <v/>
      </c>
      <c r="AC667" s="12">
        <f t="shared" si="300"/>
        <v>56.709999000000003</v>
      </c>
      <c r="AD667" s="13" t="str">
        <f t="shared" si="294"/>
        <v/>
      </c>
      <c r="AE667" s="12">
        <f t="shared" si="299"/>
        <v>55.491999</v>
      </c>
      <c r="AF667" s="12">
        <f t="shared" si="274"/>
        <v>55.165599600000007</v>
      </c>
      <c r="AG667" s="7" t="str">
        <f t="shared" si="279"/>
        <v>BUY</v>
      </c>
      <c r="AH667" s="12">
        <f t="shared" si="301"/>
        <v>53.639999000000003</v>
      </c>
      <c r="AI667" s="13" t="str">
        <f t="shared" si="295"/>
        <v/>
      </c>
      <c r="AK667" s="12">
        <f t="shared" si="280"/>
        <v>2.919939999999599E-2</v>
      </c>
      <c r="AL667" s="12">
        <f t="shared" si="281"/>
        <v>0.2008007199999966</v>
      </c>
      <c r="AM667" s="7" t="str">
        <f t="shared" si="282"/>
        <v/>
      </c>
      <c r="AN667" s="7">
        <f t="shared" si="283"/>
        <v>0.23000011999999259</v>
      </c>
      <c r="AO667" s="12">
        <f t="shared" si="289"/>
        <v>0.75989060639710004</v>
      </c>
      <c r="AP667" s="12">
        <f t="shared" si="290"/>
        <v>-0.45420598063168427</v>
      </c>
      <c r="AQ667" s="7" t="str">
        <f t="shared" si="284"/>
        <v/>
      </c>
      <c r="AR667" s="7" t="str">
        <f t="shared" si="285"/>
        <v/>
      </c>
      <c r="AS667" s="12">
        <f t="shared" si="291"/>
        <v>0.32639939999999257</v>
      </c>
      <c r="AT667" s="12">
        <f t="shared" si="292"/>
        <v>1.0800600000003158E-2</v>
      </c>
      <c r="AU667" s="7" t="str">
        <f t="shared" si="286"/>
        <v/>
      </c>
      <c r="AV667" s="7">
        <f t="shared" si="287"/>
        <v>0.33719999999999573</v>
      </c>
    </row>
    <row r="668" spans="12:48" x14ac:dyDescent="0.25">
      <c r="L668" s="11">
        <v>43711</v>
      </c>
      <c r="M668" s="7">
        <v>55</v>
      </c>
      <c r="N668" s="7">
        <v>55.240001999999997</v>
      </c>
      <c r="O668" s="7">
        <v>52.84</v>
      </c>
      <c r="P668" s="7">
        <v>53.939999</v>
      </c>
      <c r="Q668" s="7">
        <v>708268</v>
      </c>
      <c r="R668" s="12">
        <f t="shared" si="296"/>
        <v>53.939999</v>
      </c>
      <c r="S668" s="12">
        <v>53.914407048448638</v>
      </c>
      <c r="T668" s="12">
        <v>54.939999</v>
      </c>
      <c r="U668" s="12">
        <f t="shared" si="288"/>
        <v>55.291998999999997</v>
      </c>
      <c r="V668" s="12">
        <f t="shared" si="275"/>
        <v>55.085599600000002</v>
      </c>
      <c r="W668" s="7" t="str">
        <f t="shared" si="297"/>
        <v/>
      </c>
      <c r="X668" s="12">
        <f t="shared" si="276"/>
        <v>53.939999</v>
      </c>
      <c r="Y668" s="13">
        <f t="shared" si="293"/>
        <v>1.8022956490078235E-2</v>
      </c>
      <c r="Z668" s="12">
        <f t="shared" si="298"/>
        <v>55.605498244079499</v>
      </c>
      <c r="AA668" s="12">
        <f t="shared" si="277"/>
        <v>54.594967678967265</v>
      </c>
      <c r="AB668" s="7" t="str">
        <f t="shared" si="278"/>
        <v/>
      </c>
      <c r="AC668" s="12">
        <f t="shared" si="300"/>
        <v>56.709999000000003</v>
      </c>
      <c r="AD668" s="13" t="str">
        <f t="shared" si="294"/>
        <v/>
      </c>
      <c r="AE668" s="12">
        <f t="shared" si="299"/>
        <v>55.757998599999993</v>
      </c>
      <c r="AF668" s="12">
        <f t="shared" ref="AF668:AF731" si="302">AVERAGE(T645:T669)</f>
        <v>55.053999560000001</v>
      </c>
      <c r="AG668" s="7" t="str">
        <f t="shared" si="279"/>
        <v/>
      </c>
      <c r="AH668" s="12">
        <f t="shared" si="301"/>
        <v>53.939999</v>
      </c>
      <c r="AI668" s="13">
        <f t="shared" si="295"/>
        <v>-5.5928412675771977E-3</v>
      </c>
      <c r="AK668" s="12">
        <f t="shared" si="280"/>
        <v>0.20639939999999513</v>
      </c>
      <c r="AL668" s="12">
        <f t="shared" si="281"/>
        <v>-2.919939999999599E-2</v>
      </c>
      <c r="AM668" s="7" t="str">
        <f t="shared" si="282"/>
        <v/>
      </c>
      <c r="AN668" s="7" t="str">
        <f t="shared" si="283"/>
        <v/>
      </c>
      <c r="AO668" s="12">
        <f t="shared" si="289"/>
        <v>1.0105305651122336</v>
      </c>
      <c r="AP668" s="12">
        <f t="shared" si="290"/>
        <v>-0.75989060639710004</v>
      </c>
      <c r="AQ668" s="7" t="str">
        <f t="shared" si="284"/>
        <v/>
      </c>
      <c r="AR668" s="7" t="str">
        <f t="shared" si="285"/>
        <v/>
      </c>
      <c r="AS668" s="12">
        <f t="shared" si="291"/>
        <v>0.70399903999999225</v>
      </c>
      <c r="AT668" s="12">
        <f t="shared" si="292"/>
        <v>-0.32639939999999257</v>
      </c>
      <c r="AU668" s="7" t="str">
        <f t="shared" si="286"/>
        <v/>
      </c>
      <c r="AV668" s="7" t="str">
        <f t="shared" si="287"/>
        <v/>
      </c>
    </row>
    <row r="669" spans="12:48" x14ac:dyDescent="0.25">
      <c r="L669" s="11">
        <v>43712</v>
      </c>
      <c r="M669" s="7">
        <v>53.919998</v>
      </c>
      <c r="N669" s="7">
        <v>56.580002</v>
      </c>
      <c r="O669" s="7">
        <v>53.84</v>
      </c>
      <c r="P669" s="7">
        <v>56.259998000000003</v>
      </c>
      <c r="Q669" s="7">
        <v>970804</v>
      </c>
      <c r="R669" s="12">
        <f t="shared" si="296"/>
        <v>56.259998000000003</v>
      </c>
      <c r="S669" s="12">
        <v>56.55923093905939</v>
      </c>
      <c r="T669" s="12">
        <v>56.259998000000003</v>
      </c>
      <c r="U669" s="12">
        <f t="shared" si="288"/>
        <v>55.557998599999998</v>
      </c>
      <c r="V669" s="12">
        <f t="shared" ref="V669:V732" si="303">AVERAGE(P645:P669)</f>
        <v>55.013999560000002</v>
      </c>
      <c r="W669" s="7" t="str">
        <f t="shared" si="297"/>
        <v/>
      </c>
      <c r="X669" s="12">
        <f t="shared" ref="X669:X732" si="304">IF(W668&lt;&gt;"",R669,X668)</f>
        <v>53.939999</v>
      </c>
      <c r="Y669" s="13" t="str">
        <f t="shared" si="293"/>
        <v/>
      </c>
      <c r="Z669" s="12">
        <f t="shared" si="298"/>
        <v>55.693057150056504</v>
      </c>
      <c r="AA669" s="12">
        <f t="shared" ref="AA669:AA732" si="305">AVERAGE(S646:S670)</f>
        <v>54.47280210378846</v>
      </c>
      <c r="AB669" s="7" t="str">
        <f t="shared" si="278"/>
        <v/>
      </c>
      <c r="AC669" s="12">
        <f t="shared" si="300"/>
        <v>56.709999000000003</v>
      </c>
      <c r="AD669" s="13" t="str">
        <f t="shared" si="294"/>
        <v/>
      </c>
      <c r="AE669" s="12">
        <f t="shared" si="299"/>
        <v>55.461998600000001</v>
      </c>
      <c r="AF669" s="12">
        <f t="shared" si="302"/>
        <v>54.922799439999999</v>
      </c>
      <c r="AG669" s="7" t="str">
        <f t="shared" si="279"/>
        <v/>
      </c>
      <c r="AH669" s="12">
        <f t="shared" si="301"/>
        <v>53.939999</v>
      </c>
      <c r="AI669" s="13" t="str">
        <f t="shared" si="295"/>
        <v/>
      </c>
      <c r="AK669" s="12">
        <f t="shared" si="280"/>
        <v>0.54399903999999566</v>
      </c>
      <c r="AL669" s="12">
        <f t="shared" si="281"/>
        <v>-0.20639939999999513</v>
      </c>
      <c r="AM669" s="7" t="str">
        <f t="shared" si="282"/>
        <v/>
      </c>
      <c r="AN669" s="7" t="str">
        <f t="shared" si="283"/>
        <v/>
      </c>
      <c r="AO669" s="12">
        <f t="shared" si="289"/>
        <v>1.2202550462680435</v>
      </c>
      <c r="AP669" s="12">
        <f t="shared" si="290"/>
        <v>-1.0105305651122336</v>
      </c>
      <c r="AQ669" s="7" t="str">
        <f t="shared" si="284"/>
        <v/>
      </c>
      <c r="AR669" s="7" t="str">
        <f t="shared" si="285"/>
        <v/>
      </c>
      <c r="AS669" s="12">
        <f t="shared" si="291"/>
        <v>0.53919916000000256</v>
      </c>
      <c r="AT669" s="12">
        <f t="shared" si="292"/>
        <v>-0.70399903999999225</v>
      </c>
      <c r="AU669" s="7" t="str">
        <f t="shared" si="286"/>
        <v/>
      </c>
      <c r="AV669" s="7" t="str">
        <f t="shared" si="287"/>
        <v/>
      </c>
    </row>
    <row r="670" spans="12:48" x14ac:dyDescent="0.25">
      <c r="L670" s="11">
        <v>43713</v>
      </c>
      <c r="M670" s="7">
        <v>55.950001</v>
      </c>
      <c r="N670" s="7">
        <v>57.759998000000003</v>
      </c>
      <c r="O670" s="7">
        <v>55.75</v>
      </c>
      <c r="P670" s="7">
        <v>56.299999</v>
      </c>
      <c r="Q670" s="7">
        <v>682298</v>
      </c>
      <c r="R670" s="12">
        <f t="shared" si="296"/>
        <v>56.299999</v>
      </c>
      <c r="S670" s="12">
        <v>55.542797517837805</v>
      </c>
      <c r="T670" s="12">
        <v>55.299999</v>
      </c>
      <c r="U670" s="12">
        <f t="shared" si="288"/>
        <v>55.661998600000004</v>
      </c>
      <c r="V670" s="12">
        <f t="shared" si="303"/>
        <v>54.922799439999999</v>
      </c>
      <c r="W670" s="7" t="str">
        <f t="shared" si="297"/>
        <v/>
      </c>
      <c r="X670" s="12">
        <f t="shared" si="304"/>
        <v>53.939999</v>
      </c>
      <c r="Y670" s="13" t="str">
        <f t="shared" si="293"/>
        <v/>
      </c>
      <c r="Z670" s="12">
        <f t="shared" si="298"/>
        <v>55.526614527317165</v>
      </c>
      <c r="AA670" s="12">
        <f t="shared" si="305"/>
        <v>54.635625974036977</v>
      </c>
      <c r="AB670" s="7" t="str">
        <f t="shared" ref="AB670:AB733" si="306" xml:space="preserve"> IF(AND(Z670&gt;AA670,Z669&lt;AA669),"BUY",IF(AND(Z670&lt;AA670,Z669&gt;AA669),"SELL",""))</f>
        <v/>
      </c>
      <c r="AC670" s="12">
        <f t="shared" si="300"/>
        <v>56.709999000000003</v>
      </c>
      <c r="AD670" s="13" t="str">
        <f t="shared" si="294"/>
        <v/>
      </c>
      <c r="AE670" s="12">
        <f t="shared" si="299"/>
        <v>55.22399879999999</v>
      </c>
      <c r="AF670" s="12">
        <f t="shared" si="302"/>
        <v>54.985599399999991</v>
      </c>
      <c r="AG670" s="7" t="str">
        <f t="shared" ref="AG670:AG733" si="307" xml:space="preserve"> IF(AND(AE670&gt;AF670,AE669&lt;AF669),"BUY",IF(AND(AE670&lt;AF670,AE669&gt;AF669),"SELL",""))</f>
        <v/>
      </c>
      <c r="AH670" s="12">
        <f t="shared" si="301"/>
        <v>53.939999</v>
      </c>
      <c r="AI670" s="13" t="str">
        <f t="shared" si="295"/>
        <v/>
      </c>
      <c r="AK670" s="12">
        <f t="shared" ref="AK670:AK733" si="308">U670-V670</f>
        <v>0.73919916000000541</v>
      </c>
      <c r="AL670" s="12">
        <f t="shared" ref="AL670:AL733" si="309">V669-U669</f>
        <v>-0.54399903999999566</v>
      </c>
      <c r="AM670" s="7" t="str">
        <f t="shared" ref="AM670:AM733" si="310">IF(AND(AK670&lt;0,AL670&lt;0),SUM(AK670:AL670),"")</f>
        <v/>
      </c>
      <c r="AN670" s="7" t="str">
        <f t="shared" ref="AN670:AN733" si="311">IF(AND(AK670&gt;0,AL670&gt;0),SUM(AK670:AL670),"")</f>
        <v/>
      </c>
      <c r="AO670" s="12">
        <f t="shared" si="289"/>
        <v>0.890988553280188</v>
      </c>
      <c r="AP670" s="12">
        <f t="shared" si="290"/>
        <v>-1.2202550462680435</v>
      </c>
      <c r="AQ670" s="7" t="str">
        <f t="shared" ref="AQ670:AQ733" si="312">IF(AND(AO670&lt;0,AP670&lt;0),SUM(AO670:AP670),"")</f>
        <v/>
      </c>
      <c r="AR670" s="7" t="str">
        <f t="shared" ref="AR670:AR733" si="313">IF(AND(AO670&gt;0,AP670&gt;0),SUM(AO670:AP670),"")</f>
        <v/>
      </c>
      <c r="AS670" s="12">
        <f t="shared" si="291"/>
        <v>0.23839939999999871</v>
      </c>
      <c r="AT670" s="12">
        <f t="shared" si="292"/>
        <v>-0.53919916000000256</v>
      </c>
      <c r="AU670" s="7" t="str">
        <f t="shared" ref="AU670:AU733" si="314">IF(AND(AS670&lt;0,AT670&lt;0),SUM(AS670:AT670),"")</f>
        <v/>
      </c>
      <c r="AV670" s="7" t="str">
        <f t="shared" ref="AV670:AV733" si="315">IF(AND(AS670&gt;0,AT670&gt;0),SUM(AS670:AT670),"")</f>
        <v/>
      </c>
    </row>
    <row r="671" spans="12:48" x14ac:dyDescent="0.25">
      <c r="L671" s="11">
        <v>43714</v>
      </c>
      <c r="M671" s="7">
        <v>56.189999</v>
      </c>
      <c r="N671" s="7">
        <v>56.950001</v>
      </c>
      <c r="O671" s="7">
        <v>54.830002</v>
      </c>
      <c r="P671" s="7">
        <v>56.52</v>
      </c>
      <c r="Q671" s="7">
        <v>712466</v>
      </c>
      <c r="R671" s="12">
        <f t="shared" si="296"/>
        <v>56.52</v>
      </c>
      <c r="S671" s="12">
        <v>56.405100661425941</v>
      </c>
      <c r="T671" s="12">
        <v>55.52</v>
      </c>
      <c r="U671" s="12">
        <f t="shared" si="288"/>
        <v>55.623998799999995</v>
      </c>
      <c r="V671" s="12">
        <f t="shared" si="303"/>
        <v>55.02559939999999</v>
      </c>
      <c r="W671" s="7" t="str">
        <f t="shared" si="297"/>
        <v/>
      </c>
      <c r="X671" s="12">
        <f t="shared" si="304"/>
        <v>53.939999</v>
      </c>
      <c r="Y671" s="13" t="str">
        <f t="shared" si="293"/>
        <v/>
      </c>
      <c r="Z671" s="12">
        <f t="shared" si="298"/>
        <v>55.93223642037907</v>
      </c>
      <c r="AA671" s="12">
        <f t="shared" si="305"/>
        <v>54.738557596794763</v>
      </c>
      <c r="AB671" s="7" t="str">
        <f t="shared" si="306"/>
        <v/>
      </c>
      <c r="AC671" s="12">
        <f t="shared" si="300"/>
        <v>56.709999000000003</v>
      </c>
      <c r="AD671" s="13" t="str">
        <f t="shared" si="294"/>
        <v/>
      </c>
      <c r="AE671" s="12">
        <f t="shared" si="299"/>
        <v>55.973998800000004</v>
      </c>
      <c r="AF671" s="12">
        <f t="shared" si="302"/>
        <v>55.073199319999993</v>
      </c>
      <c r="AG671" s="7" t="str">
        <f t="shared" si="307"/>
        <v/>
      </c>
      <c r="AH671" s="12">
        <f t="shared" si="301"/>
        <v>53.939999</v>
      </c>
      <c r="AI671" s="13" t="str">
        <f t="shared" si="295"/>
        <v/>
      </c>
      <c r="AK671" s="12">
        <f t="shared" si="308"/>
        <v>0.59839940000000524</v>
      </c>
      <c r="AL671" s="12">
        <f t="shared" si="309"/>
        <v>-0.73919916000000541</v>
      </c>
      <c r="AM671" s="7" t="str">
        <f t="shared" si="310"/>
        <v/>
      </c>
      <c r="AN671" s="7" t="str">
        <f t="shared" si="311"/>
        <v/>
      </c>
      <c r="AO671" s="12">
        <f t="shared" si="289"/>
        <v>1.1936788235843068</v>
      </c>
      <c r="AP671" s="12">
        <f t="shared" si="290"/>
        <v>-0.890988553280188</v>
      </c>
      <c r="AQ671" s="7" t="str">
        <f t="shared" si="312"/>
        <v/>
      </c>
      <c r="AR671" s="7" t="str">
        <f t="shared" si="313"/>
        <v/>
      </c>
      <c r="AS671" s="12">
        <f t="shared" si="291"/>
        <v>0.90079948000001053</v>
      </c>
      <c r="AT671" s="12">
        <f t="shared" si="292"/>
        <v>-0.23839939999999871</v>
      </c>
      <c r="AU671" s="7" t="str">
        <f t="shared" si="314"/>
        <v/>
      </c>
      <c r="AV671" s="7" t="str">
        <f t="shared" si="315"/>
        <v/>
      </c>
    </row>
    <row r="672" spans="12:48" x14ac:dyDescent="0.25">
      <c r="L672" s="11">
        <v>43717</v>
      </c>
      <c r="M672" s="7">
        <v>56.799999</v>
      </c>
      <c r="N672" s="7">
        <v>58.16</v>
      </c>
      <c r="O672" s="7">
        <v>56.580002</v>
      </c>
      <c r="P672" s="7">
        <v>57.849997999999999</v>
      </c>
      <c r="Q672" s="7">
        <v>714294</v>
      </c>
      <c r="R672" s="12">
        <f t="shared" si="296"/>
        <v>57.849997999999999</v>
      </c>
      <c r="S672" s="12">
        <v>57.239645935123583</v>
      </c>
      <c r="T672" s="12">
        <v>57.849997999999999</v>
      </c>
      <c r="U672" s="12">
        <f t="shared" si="288"/>
        <v>56.173998800000007</v>
      </c>
      <c r="V672" s="12">
        <f t="shared" si="303"/>
        <v>55.113199319999993</v>
      </c>
      <c r="W672" s="7" t="str">
        <f t="shared" si="297"/>
        <v/>
      </c>
      <c r="X672" s="12">
        <f t="shared" si="304"/>
        <v>53.939999</v>
      </c>
      <c r="Y672" s="13" t="str">
        <f t="shared" si="293"/>
        <v/>
      </c>
      <c r="Z672" s="12">
        <f t="shared" si="298"/>
        <v>56.452424263889839</v>
      </c>
      <c r="AA672" s="12">
        <f t="shared" si="305"/>
        <v>54.847007114798295</v>
      </c>
      <c r="AB672" s="7" t="str">
        <f t="shared" si="306"/>
        <v/>
      </c>
      <c r="AC672" s="12">
        <f t="shared" si="300"/>
        <v>56.709999000000003</v>
      </c>
      <c r="AD672" s="13" t="str">
        <f t="shared" si="294"/>
        <v/>
      </c>
      <c r="AE672" s="12">
        <f t="shared" si="299"/>
        <v>56.465999400000008</v>
      </c>
      <c r="AF672" s="12">
        <f t="shared" si="302"/>
        <v>55.14159944</v>
      </c>
      <c r="AG672" s="7" t="str">
        <f t="shared" si="307"/>
        <v/>
      </c>
      <c r="AH672" s="12">
        <f t="shared" si="301"/>
        <v>53.939999</v>
      </c>
      <c r="AI672" s="13" t="str">
        <f t="shared" si="295"/>
        <v/>
      </c>
      <c r="AK672" s="12">
        <f t="shared" si="308"/>
        <v>1.0607994800000142</v>
      </c>
      <c r="AL672" s="12">
        <f t="shared" si="309"/>
        <v>-0.59839940000000524</v>
      </c>
      <c r="AM672" s="7" t="str">
        <f t="shared" si="310"/>
        <v/>
      </c>
      <c r="AN672" s="7" t="str">
        <f t="shared" si="311"/>
        <v/>
      </c>
      <c r="AO672" s="12">
        <f t="shared" si="289"/>
        <v>1.6054171490915436</v>
      </c>
      <c r="AP672" s="12">
        <f t="shared" si="290"/>
        <v>-1.1936788235843068</v>
      </c>
      <c r="AQ672" s="7" t="str">
        <f t="shared" si="312"/>
        <v/>
      </c>
      <c r="AR672" s="7" t="str">
        <f t="shared" si="313"/>
        <v/>
      </c>
      <c r="AS672" s="12">
        <f t="shared" si="291"/>
        <v>1.324399960000008</v>
      </c>
      <c r="AT672" s="12">
        <f t="shared" si="292"/>
        <v>-0.90079948000001053</v>
      </c>
      <c r="AU672" s="7" t="str">
        <f t="shared" si="314"/>
        <v/>
      </c>
      <c r="AV672" s="7" t="str">
        <f t="shared" si="315"/>
        <v/>
      </c>
    </row>
    <row r="673" spans="12:48" x14ac:dyDescent="0.25">
      <c r="L673" s="11">
        <v>43718</v>
      </c>
      <c r="M673" s="7">
        <v>58.029998999999997</v>
      </c>
      <c r="N673" s="7">
        <v>58.759998000000003</v>
      </c>
      <c r="O673" s="7">
        <v>57.200001</v>
      </c>
      <c r="P673" s="7">
        <v>57.400002000000001</v>
      </c>
      <c r="Q673" s="7">
        <v>646993</v>
      </c>
      <c r="R673" s="12">
        <f t="shared" si="296"/>
        <v>57.400002000000001</v>
      </c>
      <c r="S673" s="12">
        <v>56.515346266002496</v>
      </c>
      <c r="T673" s="12">
        <v>57.400002000000001</v>
      </c>
      <c r="U673" s="12">
        <f t="shared" si="288"/>
        <v>56.865999400000007</v>
      </c>
      <c r="V673" s="12">
        <f t="shared" si="303"/>
        <v>55.221599439999999</v>
      </c>
      <c r="W673" s="7" t="str">
        <f t="shared" si="297"/>
        <v/>
      </c>
      <c r="X673" s="12">
        <f t="shared" si="304"/>
        <v>53.939999</v>
      </c>
      <c r="Y673" s="13" t="str">
        <f t="shared" si="293"/>
        <v/>
      </c>
      <c r="Z673" s="12">
        <f t="shared" si="298"/>
        <v>56.431104094861965</v>
      </c>
      <c r="AA673" s="12">
        <f t="shared" si="305"/>
        <v>54.966133322913294</v>
      </c>
      <c r="AB673" s="7" t="str">
        <f t="shared" si="306"/>
        <v/>
      </c>
      <c r="AC673" s="12">
        <f t="shared" si="300"/>
        <v>56.709999000000003</v>
      </c>
      <c r="AD673" s="13" t="str">
        <f t="shared" si="294"/>
        <v/>
      </c>
      <c r="AE673" s="12">
        <f t="shared" si="299"/>
        <v>56.563999799999998</v>
      </c>
      <c r="AF673" s="12">
        <f t="shared" si="302"/>
        <v>55.306399400000004</v>
      </c>
      <c r="AG673" s="7" t="str">
        <f t="shared" si="307"/>
        <v/>
      </c>
      <c r="AH673" s="12">
        <f t="shared" si="301"/>
        <v>53.939999</v>
      </c>
      <c r="AI673" s="13" t="str">
        <f t="shared" si="295"/>
        <v/>
      </c>
      <c r="AK673" s="12">
        <f t="shared" si="308"/>
        <v>1.6443999600000083</v>
      </c>
      <c r="AL673" s="12">
        <f t="shared" si="309"/>
        <v>-1.0607994800000142</v>
      </c>
      <c r="AM673" s="7" t="str">
        <f t="shared" si="310"/>
        <v/>
      </c>
      <c r="AN673" s="7" t="str">
        <f t="shared" si="311"/>
        <v/>
      </c>
      <c r="AO673" s="12">
        <f t="shared" si="289"/>
        <v>1.4649707719486713</v>
      </c>
      <c r="AP673" s="12">
        <f t="shared" si="290"/>
        <v>-1.6054171490915436</v>
      </c>
      <c r="AQ673" s="7" t="str">
        <f t="shared" si="312"/>
        <v/>
      </c>
      <c r="AR673" s="7" t="str">
        <f t="shared" si="313"/>
        <v/>
      </c>
      <c r="AS673" s="12">
        <f t="shared" si="291"/>
        <v>1.2576003999999941</v>
      </c>
      <c r="AT673" s="12">
        <f t="shared" si="292"/>
        <v>-1.324399960000008</v>
      </c>
      <c r="AU673" s="7" t="str">
        <f t="shared" si="314"/>
        <v/>
      </c>
      <c r="AV673" s="7" t="str">
        <f t="shared" si="315"/>
        <v/>
      </c>
    </row>
    <row r="674" spans="12:48" x14ac:dyDescent="0.25">
      <c r="L674" s="11">
        <v>43719</v>
      </c>
      <c r="M674" s="7">
        <v>57.889999000000003</v>
      </c>
      <c r="N674" s="7">
        <v>58.299999</v>
      </c>
      <c r="O674" s="7">
        <v>55.610000999999997</v>
      </c>
      <c r="P674" s="7">
        <v>55.75</v>
      </c>
      <c r="Q674" s="7">
        <v>755472</v>
      </c>
      <c r="R674" s="12">
        <f t="shared" si="296"/>
        <v>55.75</v>
      </c>
      <c r="S674" s="12">
        <v>56.452630093919964</v>
      </c>
      <c r="T674" s="12">
        <v>56.75</v>
      </c>
      <c r="U674" s="12">
        <f t="shared" si="288"/>
        <v>56.763999800000001</v>
      </c>
      <c r="V674" s="12">
        <f t="shared" si="303"/>
        <v>55.306399400000004</v>
      </c>
      <c r="W674" s="7" t="str">
        <f t="shared" si="297"/>
        <v/>
      </c>
      <c r="X674" s="12">
        <f t="shared" si="304"/>
        <v>53.939999</v>
      </c>
      <c r="Y674" s="13" t="str">
        <f t="shared" si="293"/>
        <v/>
      </c>
      <c r="Z674" s="12">
        <f t="shared" si="298"/>
        <v>56.345739324574865</v>
      </c>
      <c r="AA674" s="12">
        <f t="shared" si="305"/>
        <v>55.156410572844607</v>
      </c>
      <c r="AB674" s="7" t="str">
        <f t="shared" si="306"/>
        <v/>
      </c>
      <c r="AC674" s="12">
        <f t="shared" si="300"/>
        <v>56.709999000000003</v>
      </c>
      <c r="AD674" s="13" t="str">
        <f t="shared" si="294"/>
        <v/>
      </c>
      <c r="AE674" s="12">
        <f t="shared" si="299"/>
        <v>56.322000000000003</v>
      </c>
      <c r="AF674" s="12">
        <f t="shared" si="302"/>
        <v>55.386399400000002</v>
      </c>
      <c r="AG674" s="7" t="str">
        <f t="shared" si="307"/>
        <v/>
      </c>
      <c r="AH674" s="12">
        <f t="shared" si="301"/>
        <v>53.939999</v>
      </c>
      <c r="AI674" s="13" t="str">
        <f t="shared" si="295"/>
        <v/>
      </c>
      <c r="AK674" s="12">
        <f t="shared" si="308"/>
        <v>1.4576003999999969</v>
      </c>
      <c r="AL674" s="12">
        <f t="shared" si="309"/>
        <v>-1.6443999600000083</v>
      </c>
      <c r="AM674" s="7" t="str">
        <f t="shared" si="310"/>
        <v/>
      </c>
      <c r="AN674" s="7" t="str">
        <f t="shared" si="311"/>
        <v/>
      </c>
      <c r="AO674" s="12">
        <f t="shared" si="289"/>
        <v>1.1893287517302582</v>
      </c>
      <c r="AP674" s="12">
        <f t="shared" si="290"/>
        <v>-1.4649707719486713</v>
      </c>
      <c r="AQ674" s="7" t="str">
        <f t="shared" si="312"/>
        <v/>
      </c>
      <c r="AR674" s="7" t="str">
        <f t="shared" si="313"/>
        <v/>
      </c>
      <c r="AS674" s="12">
        <f t="shared" si="291"/>
        <v>0.93560060000000078</v>
      </c>
      <c r="AT674" s="12">
        <f t="shared" si="292"/>
        <v>-1.2576003999999941</v>
      </c>
      <c r="AU674" s="7" t="str">
        <f t="shared" si="314"/>
        <v/>
      </c>
      <c r="AV674" s="7" t="str">
        <f t="shared" si="315"/>
        <v/>
      </c>
    </row>
    <row r="675" spans="12:48" x14ac:dyDescent="0.25">
      <c r="L675" s="11">
        <v>43720</v>
      </c>
      <c r="M675" s="7">
        <v>55.93</v>
      </c>
      <c r="N675" s="7">
        <v>56.34</v>
      </c>
      <c r="O675" s="7">
        <v>54</v>
      </c>
      <c r="P675" s="7">
        <v>55.09</v>
      </c>
      <c r="Q675" s="7">
        <v>858772</v>
      </c>
      <c r="R675" s="12">
        <f t="shared" si="296"/>
        <v>55.09</v>
      </c>
      <c r="S675" s="12">
        <v>55.115973666402347</v>
      </c>
      <c r="T675" s="12">
        <v>54.09</v>
      </c>
      <c r="U675" s="12">
        <f t="shared" si="288"/>
        <v>56.522000000000006</v>
      </c>
      <c r="V675" s="12">
        <f t="shared" si="303"/>
        <v>55.4663994</v>
      </c>
      <c r="W675" s="7" t="str">
        <f t="shared" si="297"/>
        <v/>
      </c>
      <c r="X675" s="12">
        <f t="shared" si="304"/>
        <v>53.939999</v>
      </c>
      <c r="Y675" s="13" t="str">
        <f t="shared" si="293"/>
        <v/>
      </c>
      <c r="Z675" s="12">
        <f t="shared" si="298"/>
        <v>55.818681371083144</v>
      </c>
      <c r="AA675" s="12">
        <f t="shared" si="305"/>
        <v>55.241752272368871</v>
      </c>
      <c r="AB675" s="7" t="str">
        <f t="shared" si="306"/>
        <v/>
      </c>
      <c r="AC675" s="12">
        <f t="shared" si="300"/>
        <v>56.709999000000003</v>
      </c>
      <c r="AD675" s="13" t="str">
        <f t="shared" si="294"/>
        <v/>
      </c>
      <c r="AE675" s="12">
        <f t="shared" si="299"/>
        <v>56.187999599999998</v>
      </c>
      <c r="AF675" s="12">
        <f t="shared" si="302"/>
        <v>55.438799279999991</v>
      </c>
      <c r="AG675" s="7" t="str">
        <f t="shared" si="307"/>
        <v/>
      </c>
      <c r="AH675" s="12">
        <f t="shared" si="301"/>
        <v>53.939999</v>
      </c>
      <c r="AI675" s="13" t="str">
        <f t="shared" si="295"/>
        <v/>
      </c>
      <c r="AK675" s="12">
        <f t="shared" si="308"/>
        <v>1.0556006000000053</v>
      </c>
      <c r="AL675" s="12">
        <f t="shared" si="309"/>
        <v>-1.4576003999999969</v>
      </c>
      <c r="AM675" s="7" t="str">
        <f t="shared" si="310"/>
        <v/>
      </c>
      <c r="AN675" s="7" t="str">
        <f t="shared" si="311"/>
        <v/>
      </c>
      <c r="AO675" s="12">
        <f t="shared" si="289"/>
        <v>0.57692909871427389</v>
      </c>
      <c r="AP675" s="12">
        <f t="shared" si="290"/>
        <v>-1.1893287517302582</v>
      </c>
      <c r="AQ675" s="7" t="str">
        <f t="shared" si="312"/>
        <v/>
      </c>
      <c r="AR675" s="7" t="str">
        <f t="shared" si="313"/>
        <v/>
      </c>
      <c r="AS675" s="12">
        <f t="shared" si="291"/>
        <v>0.74920032000000703</v>
      </c>
      <c r="AT675" s="12">
        <f t="shared" si="292"/>
        <v>-0.93560060000000078</v>
      </c>
      <c r="AU675" s="7" t="str">
        <f t="shared" si="314"/>
        <v/>
      </c>
      <c r="AV675" s="7" t="str">
        <f t="shared" si="315"/>
        <v/>
      </c>
    </row>
    <row r="676" spans="12:48" x14ac:dyDescent="0.25">
      <c r="L676" s="11">
        <v>43721</v>
      </c>
      <c r="M676" s="7">
        <v>55.150002000000001</v>
      </c>
      <c r="N676" s="7">
        <v>55.68</v>
      </c>
      <c r="O676" s="7">
        <v>54.439999</v>
      </c>
      <c r="P676" s="7">
        <v>54.849997999999999</v>
      </c>
      <c r="Q676" s="7">
        <v>845977</v>
      </c>
      <c r="R676" s="12">
        <f t="shared" si="296"/>
        <v>54.849997999999999</v>
      </c>
      <c r="S676" s="12">
        <v>53.769810893967318</v>
      </c>
      <c r="T676" s="12">
        <v>54.849997999999999</v>
      </c>
      <c r="U676" s="12">
        <f t="shared" si="288"/>
        <v>56.187999599999998</v>
      </c>
      <c r="V676" s="12">
        <f t="shared" si="303"/>
        <v>55.558799279999995</v>
      </c>
      <c r="W676" s="7" t="str">
        <f t="shared" si="297"/>
        <v/>
      </c>
      <c r="X676" s="12">
        <f t="shared" si="304"/>
        <v>53.939999</v>
      </c>
      <c r="Y676" s="13" t="str">
        <f t="shared" si="293"/>
        <v/>
      </c>
      <c r="Z676" s="12">
        <f t="shared" si="298"/>
        <v>57.043908821226616</v>
      </c>
      <c r="AA676" s="12">
        <f t="shared" si="305"/>
        <v>55.621709493034324</v>
      </c>
      <c r="AB676" s="7" t="str">
        <f t="shared" si="306"/>
        <v/>
      </c>
      <c r="AC676" s="12">
        <f t="shared" si="300"/>
        <v>56.709999000000003</v>
      </c>
      <c r="AD676" s="13" t="str">
        <f t="shared" si="294"/>
        <v/>
      </c>
      <c r="AE676" s="12">
        <f t="shared" si="299"/>
        <v>56.998000400000002</v>
      </c>
      <c r="AF676" s="12">
        <f t="shared" si="302"/>
        <v>55.694799359999998</v>
      </c>
      <c r="AG676" s="7" t="str">
        <f t="shared" si="307"/>
        <v/>
      </c>
      <c r="AH676" s="12">
        <f t="shared" si="301"/>
        <v>53.939999</v>
      </c>
      <c r="AI676" s="13" t="str">
        <f t="shared" si="295"/>
        <v/>
      </c>
      <c r="AK676" s="12">
        <f t="shared" si="308"/>
        <v>0.62920032000000248</v>
      </c>
      <c r="AL676" s="12">
        <f t="shared" si="309"/>
        <v>-1.0556006000000053</v>
      </c>
      <c r="AM676" s="7" t="str">
        <f t="shared" si="310"/>
        <v/>
      </c>
      <c r="AN676" s="7" t="str">
        <f t="shared" si="311"/>
        <v/>
      </c>
      <c r="AO676" s="12">
        <f t="shared" si="289"/>
        <v>1.422199328192292</v>
      </c>
      <c r="AP676" s="12">
        <f t="shared" si="290"/>
        <v>-0.57692909871427389</v>
      </c>
      <c r="AQ676" s="7" t="str">
        <f t="shared" si="312"/>
        <v/>
      </c>
      <c r="AR676" s="7" t="str">
        <f t="shared" si="313"/>
        <v/>
      </c>
      <c r="AS676" s="12">
        <f t="shared" si="291"/>
        <v>1.3032010400000047</v>
      </c>
      <c r="AT676" s="12">
        <f t="shared" si="292"/>
        <v>-0.74920032000000703</v>
      </c>
      <c r="AU676" s="7" t="str">
        <f t="shared" si="314"/>
        <v/>
      </c>
      <c r="AV676" s="7" t="str">
        <f t="shared" si="315"/>
        <v/>
      </c>
    </row>
    <row r="677" spans="12:48" x14ac:dyDescent="0.25">
      <c r="L677" s="11">
        <v>43724</v>
      </c>
      <c r="M677" s="7">
        <v>61.48</v>
      </c>
      <c r="N677" s="7">
        <v>63.380001</v>
      </c>
      <c r="O677" s="7">
        <v>58.77</v>
      </c>
      <c r="P677" s="7">
        <v>62.900002000000001</v>
      </c>
      <c r="Q677" s="7">
        <v>599470</v>
      </c>
      <c r="R677" s="12">
        <f t="shared" si="296"/>
        <v>62.900002000000001</v>
      </c>
      <c r="S677" s="12">
        <v>63.365783185840932</v>
      </c>
      <c r="T677" s="12">
        <v>61.900002000000001</v>
      </c>
      <c r="U677" s="12">
        <f t="shared" si="288"/>
        <v>57.198000399999998</v>
      </c>
      <c r="V677" s="12">
        <f t="shared" si="303"/>
        <v>55.89479936</v>
      </c>
      <c r="W677" s="7" t="str">
        <f t="shared" si="297"/>
        <v/>
      </c>
      <c r="X677" s="12">
        <f t="shared" si="304"/>
        <v>53.939999</v>
      </c>
      <c r="Y677" s="13" t="str">
        <f t="shared" si="293"/>
        <v/>
      </c>
      <c r="Z677" s="12">
        <f t="shared" si="298"/>
        <v>57.60945212150385</v>
      </c>
      <c r="AA677" s="12">
        <f t="shared" si="305"/>
        <v>55.829697168751501</v>
      </c>
      <c r="AB677" s="7" t="str">
        <f t="shared" si="306"/>
        <v/>
      </c>
      <c r="AC677" s="12">
        <f t="shared" si="300"/>
        <v>56.709999000000003</v>
      </c>
      <c r="AD677" s="13" t="str">
        <f t="shared" si="294"/>
        <v/>
      </c>
      <c r="AE677" s="12">
        <f t="shared" si="299"/>
        <v>57.585999999999999</v>
      </c>
      <c r="AF677" s="12">
        <f t="shared" si="302"/>
        <v>55.951199360000004</v>
      </c>
      <c r="AG677" s="7" t="str">
        <f t="shared" si="307"/>
        <v/>
      </c>
      <c r="AH677" s="12">
        <f t="shared" si="301"/>
        <v>53.939999</v>
      </c>
      <c r="AI677" s="13" t="str">
        <f t="shared" si="295"/>
        <v/>
      </c>
      <c r="AK677" s="12">
        <f t="shared" si="308"/>
        <v>1.3032010399999976</v>
      </c>
      <c r="AL677" s="12">
        <f t="shared" si="309"/>
        <v>-0.62920032000000248</v>
      </c>
      <c r="AM677" s="7" t="str">
        <f t="shared" si="310"/>
        <v/>
      </c>
      <c r="AN677" s="7" t="str">
        <f t="shared" si="311"/>
        <v/>
      </c>
      <c r="AO677" s="12">
        <f t="shared" si="289"/>
        <v>1.7797549527523486</v>
      </c>
      <c r="AP677" s="12">
        <f t="shared" si="290"/>
        <v>-1.422199328192292</v>
      </c>
      <c r="AQ677" s="7" t="str">
        <f t="shared" si="312"/>
        <v/>
      </c>
      <c r="AR677" s="7" t="str">
        <f t="shared" si="313"/>
        <v/>
      </c>
      <c r="AS677" s="12">
        <f t="shared" si="291"/>
        <v>1.6348006399999946</v>
      </c>
      <c r="AT677" s="12">
        <f t="shared" si="292"/>
        <v>-1.3032010400000047</v>
      </c>
      <c r="AU677" s="7" t="str">
        <f t="shared" si="314"/>
        <v/>
      </c>
      <c r="AV677" s="7" t="str">
        <f t="shared" si="315"/>
        <v/>
      </c>
    </row>
    <row r="678" spans="12:48" x14ac:dyDescent="0.25">
      <c r="L678" s="11">
        <v>43725</v>
      </c>
      <c r="M678" s="7">
        <v>61.959999000000003</v>
      </c>
      <c r="N678" s="7">
        <v>62.59</v>
      </c>
      <c r="O678" s="7">
        <v>58.459999000000003</v>
      </c>
      <c r="P678" s="7">
        <v>59.34</v>
      </c>
      <c r="Q678" s="7">
        <v>1404916</v>
      </c>
      <c r="R678" s="12">
        <f t="shared" si="296"/>
        <v>59.34</v>
      </c>
      <c r="S678" s="12">
        <v>59.34306276738868</v>
      </c>
      <c r="T678" s="12">
        <v>60.34</v>
      </c>
      <c r="U678" s="12">
        <f t="shared" si="288"/>
        <v>57.585999999999999</v>
      </c>
      <c r="V678" s="12">
        <f t="shared" si="303"/>
        <v>56.071199360000001</v>
      </c>
      <c r="W678" s="7" t="str">
        <f t="shared" si="297"/>
        <v/>
      </c>
      <c r="X678" s="12">
        <f t="shared" si="304"/>
        <v>53.939999</v>
      </c>
      <c r="Y678" s="13" t="str">
        <f t="shared" si="293"/>
        <v/>
      </c>
      <c r="Z678" s="12">
        <f t="shared" si="298"/>
        <v>58.107683038041571</v>
      </c>
      <c r="AA678" s="12">
        <f t="shared" si="305"/>
        <v>55.905484923982748</v>
      </c>
      <c r="AB678" s="7" t="str">
        <f t="shared" si="306"/>
        <v/>
      </c>
      <c r="AC678" s="12">
        <f t="shared" si="300"/>
        <v>56.709999000000003</v>
      </c>
      <c r="AD678" s="13" t="str">
        <f t="shared" si="294"/>
        <v/>
      </c>
      <c r="AE678" s="12">
        <f t="shared" si="299"/>
        <v>57.658000200000004</v>
      </c>
      <c r="AF678" s="12">
        <f t="shared" si="302"/>
        <v>55.991599479999998</v>
      </c>
      <c r="AG678" s="7" t="str">
        <f t="shared" si="307"/>
        <v/>
      </c>
      <c r="AH678" s="12">
        <f t="shared" si="301"/>
        <v>53.939999</v>
      </c>
      <c r="AI678" s="13" t="str">
        <f t="shared" si="295"/>
        <v/>
      </c>
      <c r="AK678" s="12">
        <f t="shared" si="308"/>
        <v>1.5148006399999971</v>
      </c>
      <c r="AL678" s="12">
        <f t="shared" si="309"/>
        <v>-1.3032010399999976</v>
      </c>
      <c r="AM678" s="7" t="str">
        <f t="shared" si="310"/>
        <v/>
      </c>
      <c r="AN678" s="7" t="str">
        <f t="shared" si="311"/>
        <v/>
      </c>
      <c r="AO678" s="12">
        <f t="shared" si="289"/>
        <v>2.2021981140588238</v>
      </c>
      <c r="AP678" s="12">
        <f t="shared" si="290"/>
        <v>-1.7797549527523486</v>
      </c>
      <c r="AQ678" s="7" t="str">
        <f t="shared" si="312"/>
        <v/>
      </c>
      <c r="AR678" s="7" t="str">
        <f t="shared" si="313"/>
        <v/>
      </c>
      <c r="AS678" s="12">
        <f t="shared" si="291"/>
        <v>1.6664007200000057</v>
      </c>
      <c r="AT678" s="12">
        <f t="shared" si="292"/>
        <v>-1.6348006399999946</v>
      </c>
      <c r="AU678" s="7" t="str">
        <f t="shared" si="314"/>
        <v/>
      </c>
      <c r="AV678" s="7" t="str">
        <f t="shared" si="315"/>
        <v/>
      </c>
    </row>
    <row r="679" spans="12:48" x14ac:dyDescent="0.25">
      <c r="L679" s="11">
        <v>43726</v>
      </c>
      <c r="M679" s="7">
        <v>58.810001</v>
      </c>
      <c r="N679" s="7">
        <v>59.43</v>
      </c>
      <c r="O679" s="7">
        <v>57.669998</v>
      </c>
      <c r="P679" s="7">
        <v>58.110000999999997</v>
      </c>
      <c r="Q679" s="7">
        <v>993237</v>
      </c>
      <c r="R679" s="12">
        <f t="shared" si="296"/>
        <v>58.110000999999997</v>
      </c>
      <c r="S679" s="12">
        <v>58.943784676608537</v>
      </c>
      <c r="T679" s="12">
        <v>57.110000999999997</v>
      </c>
      <c r="U679" s="12">
        <f t="shared" si="288"/>
        <v>58.058000200000002</v>
      </c>
      <c r="V679" s="12">
        <f t="shared" si="303"/>
        <v>56.111599479999995</v>
      </c>
      <c r="W679" s="7" t="str">
        <f t="shared" si="297"/>
        <v/>
      </c>
      <c r="X679" s="12">
        <f t="shared" si="304"/>
        <v>53.939999</v>
      </c>
      <c r="Y679" s="13" t="str">
        <f t="shared" si="293"/>
        <v/>
      </c>
      <c r="Z679" s="12">
        <f t="shared" si="298"/>
        <v>58.549303092918286</v>
      </c>
      <c r="AA679" s="12">
        <f t="shared" si="305"/>
        <v>55.98245230875731</v>
      </c>
      <c r="AB679" s="7" t="str">
        <f t="shared" si="306"/>
        <v/>
      </c>
      <c r="AC679" s="12">
        <f t="shared" si="300"/>
        <v>56.709999000000003</v>
      </c>
      <c r="AD679" s="13" t="str">
        <f t="shared" si="294"/>
        <v/>
      </c>
      <c r="AE679" s="12">
        <f t="shared" si="299"/>
        <v>58.666000399999994</v>
      </c>
      <c r="AF679" s="12">
        <f t="shared" si="302"/>
        <v>56.187599519999985</v>
      </c>
      <c r="AG679" s="7" t="str">
        <f t="shared" si="307"/>
        <v/>
      </c>
      <c r="AH679" s="12">
        <f t="shared" si="301"/>
        <v>53.939999</v>
      </c>
      <c r="AI679" s="13" t="str">
        <f t="shared" si="295"/>
        <v/>
      </c>
      <c r="AK679" s="12">
        <f t="shared" si="308"/>
        <v>1.9464007200000069</v>
      </c>
      <c r="AL679" s="12">
        <f t="shared" si="309"/>
        <v>-1.5148006399999971</v>
      </c>
      <c r="AM679" s="7" t="str">
        <f t="shared" si="310"/>
        <v/>
      </c>
      <c r="AN679" s="7" t="str">
        <f t="shared" si="311"/>
        <v/>
      </c>
      <c r="AO679" s="12">
        <f t="shared" si="289"/>
        <v>2.5668507841609767</v>
      </c>
      <c r="AP679" s="12">
        <f t="shared" si="290"/>
        <v>-2.2021981140588238</v>
      </c>
      <c r="AQ679" s="7" t="str">
        <f t="shared" si="312"/>
        <v/>
      </c>
      <c r="AR679" s="7" t="str">
        <f t="shared" si="313"/>
        <v/>
      </c>
      <c r="AS679" s="12">
        <f t="shared" si="291"/>
        <v>2.4784008800000095</v>
      </c>
      <c r="AT679" s="12">
        <f t="shared" si="292"/>
        <v>-1.6664007200000057</v>
      </c>
      <c r="AU679" s="7" t="str">
        <f t="shared" si="314"/>
        <v/>
      </c>
      <c r="AV679" s="7" t="str">
        <f t="shared" si="315"/>
        <v/>
      </c>
    </row>
    <row r="680" spans="12:48" x14ac:dyDescent="0.25">
      <c r="L680" s="11">
        <v>43727</v>
      </c>
      <c r="M680" s="7">
        <v>58.200001</v>
      </c>
      <c r="N680" s="7">
        <v>59.540000999999997</v>
      </c>
      <c r="O680" s="7">
        <v>58.009998000000003</v>
      </c>
      <c r="P680" s="7">
        <v>58.130001</v>
      </c>
      <c r="Q680" s="7">
        <v>216961</v>
      </c>
      <c r="R680" s="12">
        <f t="shared" si="296"/>
        <v>58.130001</v>
      </c>
      <c r="S680" s="12">
        <v>57.324073940785922</v>
      </c>
      <c r="T680" s="12">
        <v>59.130001</v>
      </c>
      <c r="U680" s="12">
        <f t="shared" si="288"/>
        <v>58.666000399999994</v>
      </c>
      <c r="V680" s="12">
        <f t="shared" si="303"/>
        <v>56.227599519999984</v>
      </c>
      <c r="W680" s="7" t="str">
        <f t="shared" si="297"/>
        <v/>
      </c>
      <c r="X680" s="12">
        <f t="shared" si="304"/>
        <v>53.939999</v>
      </c>
      <c r="Y680" s="13" t="str">
        <f t="shared" si="293"/>
        <v/>
      </c>
      <c r="Z680" s="12">
        <f t="shared" si="298"/>
        <v>59.65433185428968</v>
      </c>
      <c r="AA680" s="12">
        <f t="shared" si="305"/>
        <v>56.232894281350482</v>
      </c>
      <c r="AB680" s="7" t="str">
        <f t="shared" si="306"/>
        <v/>
      </c>
      <c r="AC680" s="12">
        <f t="shared" si="300"/>
        <v>56.709999000000003</v>
      </c>
      <c r="AD680" s="13" t="str">
        <f t="shared" si="294"/>
        <v/>
      </c>
      <c r="AE680" s="12">
        <f t="shared" si="299"/>
        <v>59.514000800000005</v>
      </c>
      <c r="AF680" s="12">
        <f t="shared" si="302"/>
        <v>56.412399479999998</v>
      </c>
      <c r="AG680" s="7" t="str">
        <f t="shared" si="307"/>
        <v/>
      </c>
      <c r="AH680" s="12">
        <f t="shared" si="301"/>
        <v>53.939999</v>
      </c>
      <c r="AI680" s="13" t="str">
        <f t="shared" si="295"/>
        <v/>
      </c>
      <c r="AK680" s="12">
        <f t="shared" si="308"/>
        <v>2.4384008800000103</v>
      </c>
      <c r="AL680" s="12">
        <f t="shared" si="309"/>
        <v>-1.9464007200000069</v>
      </c>
      <c r="AM680" s="7" t="str">
        <f t="shared" si="310"/>
        <v/>
      </c>
      <c r="AN680" s="7" t="str">
        <f t="shared" si="311"/>
        <v/>
      </c>
      <c r="AO680" s="12">
        <f t="shared" si="289"/>
        <v>3.4214375729391975</v>
      </c>
      <c r="AP680" s="12">
        <f t="shared" si="290"/>
        <v>-2.5668507841609767</v>
      </c>
      <c r="AQ680" s="7" t="str">
        <f t="shared" si="312"/>
        <v/>
      </c>
      <c r="AR680" s="7" t="str">
        <f t="shared" si="313"/>
        <v/>
      </c>
      <c r="AS680" s="12">
        <f t="shared" si="291"/>
        <v>3.1016013200000074</v>
      </c>
      <c r="AT680" s="12">
        <f t="shared" si="292"/>
        <v>-2.4784008800000095</v>
      </c>
      <c r="AU680" s="7" t="str">
        <f t="shared" si="314"/>
        <v/>
      </c>
      <c r="AV680" s="7" t="str">
        <f t="shared" si="315"/>
        <v/>
      </c>
    </row>
    <row r="681" spans="12:48" x14ac:dyDescent="0.25">
      <c r="L681" s="11">
        <v>43728</v>
      </c>
      <c r="M681" s="7">
        <v>58.650002000000001</v>
      </c>
      <c r="N681" s="7">
        <v>59.099997999999999</v>
      </c>
      <c r="O681" s="7">
        <v>57.790000999999997</v>
      </c>
      <c r="P681" s="7">
        <v>58.09</v>
      </c>
      <c r="Q681" s="7">
        <v>112327</v>
      </c>
      <c r="R681" s="12">
        <f t="shared" si="296"/>
        <v>58.09</v>
      </c>
      <c r="S681" s="12">
        <v>59.29495470082437</v>
      </c>
      <c r="T681" s="12">
        <v>59.09</v>
      </c>
      <c r="U681" s="12">
        <f t="shared" si="288"/>
        <v>59.314000800000009</v>
      </c>
      <c r="V681" s="12">
        <f t="shared" si="303"/>
        <v>56.372399479999991</v>
      </c>
      <c r="W681" s="7" t="str">
        <f t="shared" si="297"/>
        <v/>
      </c>
      <c r="X681" s="12">
        <f t="shared" si="304"/>
        <v>53.939999</v>
      </c>
      <c r="Y681" s="13" t="str">
        <f t="shared" si="293"/>
        <v/>
      </c>
      <c r="Z681" s="12">
        <f t="shared" si="298"/>
        <v>58.497237348563978</v>
      </c>
      <c r="AA681" s="12">
        <f t="shared" si="305"/>
        <v>56.31639278226983</v>
      </c>
      <c r="AB681" s="7" t="str">
        <f t="shared" si="306"/>
        <v/>
      </c>
      <c r="AC681" s="12">
        <f t="shared" si="300"/>
        <v>56.709999000000003</v>
      </c>
      <c r="AD681" s="13" t="str">
        <f t="shared" si="294"/>
        <v/>
      </c>
      <c r="AE681" s="12">
        <f t="shared" si="299"/>
        <v>58.662000200000001</v>
      </c>
      <c r="AF681" s="12">
        <f t="shared" si="302"/>
        <v>56.523199479999995</v>
      </c>
      <c r="AG681" s="7" t="str">
        <f t="shared" si="307"/>
        <v/>
      </c>
      <c r="AH681" s="12">
        <f t="shared" si="301"/>
        <v>53.939999</v>
      </c>
      <c r="AI681" s="13" t="str">
        <f t="shared" si="295"/>
        <v/>
      </c>
      <c r="AK681" s="12">
        <f t="shared" si="308"/>
        <v>2.9416013200000179</v>
      </c>
      <c r="AL681" s="12">
        <f t="shared" si="309"/>
        <v>-2.4384008800000103</v>
      </c>
      <c r="AM681" s="7" t="str">
        <f t="shared" si="310"/>
        <v/>
      </c>
      <c r="AN681" s="7" t="str">
        <f t="shared" si="311"/>
        <v/>
      </c>
      <c r="AO681" s="12">
        <f t="shared" si="289"/>
        <v>2.180844566294148</v>
      </c>
      <c r="AP681" s="12">
        <f t="shared" si="290"/>
        <v>-3.4214375729391975</v>
      </c>
      <c r="AQ681" s="7" t="str">
        <f t="shared" si="312"/>
        <v/>
      </c>
      <c r="AR681" s="7" t="str">
        <f t="shared" si="313"/>
        <v/>
      </c>
      <c r="AS681" s="12">
        <f t="shared" si="291"/>
        <v>2.1388007200000061</v>
      </c>
      <c r="AT681" s="12">
        <f t="shared" si="292"/>
        <v>-3.1016013200000074</v>
      </c>
      <c r="AU681" s="7" t="str">
        <f t="shared" si="314"/>
        <v/>
      </c>
      <c r="AV681" s="7" t="str">
        <f t="shared" si="315"/>
        <v/>
      </c>
    </row>
    <row r="682" spans="12:48" x14ac:dyDescent="0.25">
      <c r="L682" s="11">
        <v>43731</v>
      </c>
      <c r="M682" s="7">
        <v>59.25</v>
      </c>
      <c r="N682" s="7">
        <v>59.389999000000003</v>
      </c>
      <c r="O682" s="7">
        <v>57.369999</v>
      </c>
      <c r="P682" s="7">
        <v>58.639999000000003</v>
      </c>
      <c r="Q682" s="7">
        <v>576019</v>
      </c>
      <c r="R682" s="12">
        <f t="shared" si="296"/>
        <v>58.639999000000003</v>
      </c>
      <c r="S682" s="12">
        <v>57.580310657212401</v>
      </c>
      <c r="T682" s="12">
        <v>57.639999000000003</v>
      </c>
      <c r="U682" s="12">
        <f t="shared" si="288"/>
        <v>58.462000199999999</v>
      </c>
      <c r="V682" s="12">
        <f t="shared" si="303"/>
        <v>56.523199479999995</v>
      </c>
      <c r="W682" s="7" t="str">
        <f t="shared" si="297"/>
        <v/>
      </c>
      <c r="X682" s="12">
        <f t="shared" si="304"/>
        <v>53.939999</v>
      </c>
      <c r="Y682" s="13" t="str">
        <f t="shared" si="293"/>
        <v/>
      </c>
      <c r="Z682" s="12">
        <f t="shared" si="298"/>
        <v>57.920689899788655</v>
      </c>
      <c r="AA682" s="12">
        <f t="shared" si="305"/>
        <v>56.326604016928968</v>
      </c>
      <c r="AB682" s="7" t="str">
        <f t="shared" si="306"/>
        <v/>
      </c>
      <c r="AC682" s="12">
        <f t="shared" si="300"/>
        <v>56.709999000000003</v>
      </c>
      <c r="AD682" s="13" t="str">
        <f t="shared" si="294"/>
        <v/>
      </c>
      <c r="AE682" s="12">
        <f t="shared" si="299"/>
        <v>58.052000400000011</v>
      </c>
      <c r="AF682" s="12">
        <f t="shared" si="302"/>
        <v>56.526399559999987</v>
      </c>
      <c r="AG682" s="7" t="str">
        <f t="shared" si="307"/>
        <v/>
      </c>
      <c r="AH682" s="12">
        <f t="shared" si="301"/>
        <v>53.939999</v>
      </c>
      <c r="AI682" s="13" t="str">
        <f t="shared" si="295"/>
        <v/>
      </c>
      <c r="AK682" s="12">
        <f t="shared" si="308"/>
        <v>1.9388007200000033</v>
      </c>
      <c r="AL682" s="12">
        <f t="shared" si="309"/>
        <v>-2.9416013200000179</v>
      </c>
      <c r="AM682" s="7" t="str">
        <f t="shared" si="310"/>
        <v/>
      </c>
      <c r="AN682" s="7" t="str">
        <f t="shared" si="311"/>
        <v/>
      </c>
      <c r="AO682" s="12">
        <f t="shared" si="289"/>
        <v>1.5940858828596873</v>
      </c>
      <c r="AP682" s="12">
        <f t="shared" si="290"/>
        <v>-2.180844566294148</v>
      </c>
      <c r="AQ682" s="7" t="str">
        <f t="shared" si="312"/>
        <v/>
      </c>
      <c r="AR682" s="7" t="str">
        <f t="shared" si="313"/>
        <v/>
      </c>
      <c r="AS682" s="12">
        <f t="shared" si="291"/>
        <v>1.525600840000024</v>
      </c>
      <c r="AT682" s="12">
        <f t="shared" si="292"/>
        <v>-2.1388007200000061</v>
      </c>
      <c r="AU682" s="7" t="str">
        <f t="shared" si="314"/>
        <v/>
      </c>
      <c r="AV682" s="7" t="str">
        <f t="shared" si="315"/>
        <v/>
      </c>
    </row>
    <row r="683" spans="12:48" x14ac:dyDescent="0.25">
      <c r="L683" s="11">
        <v>43732</v>
      </c>
      <c r="M683" s="7">
        <v>58.439999</v>
      </c>
      <c r="N683" s="7">
        <v>58.490001999999997</v>
      </c>
      <c r="O683" s="7">
        <v>56.689999</v>
      </c>
      <c r="P683" s="7">
        <v>57.290000999999997</v>
      </c>
      <c r="Q683" s="7">
        <v>526785</v>
      </c>
      <c r="R683" s="12">
        <f t="shared" si="296"/>
        <v>57.290000999999997</v>
      </c>
      <c r="S683" s="12">
        <v>56.460325523512012</v>
      </c>
      <c r="T683" s="12">
        <v>57.290000999999997</v>
      </c>
      <c r="U683" s="12">
        <f t="shared" si="288"/>
        <v>58.052000400000011</v>
      </c>
      <c r="V683" s="12">
        <f t="shared" si="303"/>
        <v>56.566399559999994</v>
      </c>
      <c r="W683" s="7" t="str">
        <f t="shared" si="297"/>
        <v/>
      </c>
      <c r="X683" s="12">
        <f t="shared" si="304"/>
        <v>53.939999</v>
      </c>
      <c r="Y683" s="13" t="str">
        <f t="shared" si="293"/>
        <v/>
      </c>
      <c r="Z683" s="12">
        <f t="shared" si="298"/>
        <v>57.050836599187562</v>
      </c>
      <c r="AA683" s="12">
        <f t="shared" si="305"/>
        <v>56.287240023870062</v>
      </c>
      <c r="AB683" s="7" t="str">
        <f t="shared" si="306"/>
        <v/>
      </c>
      <c r="AC683" s="12">
        <f t="shared" si="300"/>
        <v>56.709999000000003</v>
      </c>
      <c r="AD683" s="13" t="str">
        <f t="shared" si="294"/>
        <v/>
      </c>
      <c r="AE683" s="12">
        <f t="shared" si="299"/>
        <v>58.128000599999993</v>
      </c>
      <c r="AF683" s="12">
        <f t="shared" si="302"/>
        <v>56.572399639999993</v>
      </c>
      <c r="AG683" s="7" t="str">
        <f t="shared" si="307"/>
        <v/>
      </c>
      <c r="AH683" s="12">
        <f t="shared" si="301"/>
        <v>53.939999</v>
      </c>
      <c r="AI683" s="13" t="str">
        <f t="shared" si="295"/>
        <v/>
      </c>
      <c r="AK683" s="12">
        <f t="shared" si="308"/>
        <v>1.4856008400000178</v>
      </c>
      <c r="AL683" s="12">
        <f t="shared" si="309"/>
        <v>-1.9388007200000033</v>
      </c>
      <c r="AM683" s="7" t="str">
        <f t="shared" si="310"/>
        <v/>
      </c>
      <c r="AN683" s="7" t="str">
        <f t="shared" si="311"/>
        <v/>
      </c>
      <c r="AO683" s="12">
        <f t="shared" si="289"/>
        <v>0.76359657531750003</v>
      </c>
      <c r="AP683" s="12">
        <f t="shared" si="290"/>
        <v>-1.5940858828596873</v>
      </c>
      <c r="AQ683" s="7" t="str">
        <f t="shared" si="312"/>
        <v/>
      </c>
      <c r="AR683" s="7" t="str">
        <f t="shared" si="313"/>
        <v/>
      </c>
      <c r="AS683" s="12">
        <f t="shared" si="291"/>
        <v>1.5556009599999996</v>
      </c>
      <c r="AT683" s="12">
        <f t="shared" si="292"/>
        <v>-1.525600840000024</v>
      </c>
      <c r="AU683" s="7" t="str">
        <f t="shared" si="314"/>
        <v/>
      </c>
      <c r="AV683" s="7" t="str">
        <f t="shared" si="315"/>
        <v/>
      </c>
    </row>
    <row r="684" spans="12:48" x14ac:dyDescent="0.25">
      <c r="L684" s="11">
        <v>43733</v>
      </c>
      <c r="M684" s="7">
        <v>56.700001</v>
      </c>
      <c r="N684" s="7">
        <v>57.02</v>
      </c>
      <c r="O684" s="7">
        <v>55.549999</v>
      </c>
      <c r="P684" s="7">
        <v>56.490001999999997</v>
      </c>
      <c r="Q684" s="7">
        <v>591529</v>
      </c>
      <c r="R684" s="12">
        <f t="shared" si="296"/>
        <v>56.490001999999997</v>
      </c>
      <c r="S684" s="12">
        <v>54.59451817360307</v>
      </c>
      <c r="T684" s="12">
        <v>57.490001999999997</v>
      </c>
      <c r="U684" s="12">
        <f t="shared" si="288"/>
        <v>57.728000599999994</v>
      </c>
      <c r="V684" s="12">
        <f t="shared" si="303"/>
        <v>56.572399639999993</v>
      </c>
      <c r="W684" s="7" t="str">
        <f t="shared" si="297"/>
        <v/>
      </c>
      <c r="X684" s="12">
        <f t="shared" si="304"/>
        <v>53.939999</v>
      </c>
      <c r="Y684" s="13" t="str">
        <f t="shared" si="293"/>
        <v/>
      </c>
      <c r="Z684" s="12">
        <f t="shared" si="298"/>
        <v>57.106211004258569</v>
      </c>
      <c r="AA684" s="12">
        <f t="shared" si="305"/>
        <v>56.39780691310613</v>
      </c>
      <c r="AB684" s="7" t="str">
        <f t="shared" si="306"/>
        <v/>
      </c>
      <c r="AC684" s="12">
        <f t="shared" si="300"/>
        <v>56.709999000000003</v>
      </c>
      <c r="AD684" s="13" t="str">
        <f t="shared" si="294"/>
        <v/>
      </c>
      <c r="AE684" s="12">
        <f t="shared" si="299"/>
        <v>57.784000400000004</v>
      </c>
      <c r="AF684" s="12">
        <f t="shared" si="302"/>
        <v>56.641599640000003</v>
      </c>
      <c r="AG684" s="7" t="str">
        <f t="shared" si="307"/>
        <v/>
      </c>
      <c r="AH684" s="12">
        <f t="shared" si="301"/>
        <v>53.939999</v>
      </c>
      <c r="AI684" s="13" t="str">
        <f t="shared" si="295"/>
        <v/>
      </c>
      <c r="AK684" s="12">
        <f t="shared" si="308"/>
        <v>1.155600960000001</v>
      </c>
      <c r="AL684" s="12">
        <f t="shared" si="309"/>
        <v>-1.4856008400000178</v>
      </c>
      <c r="AM684" s="7" t="str">
        <f t="shared" si="310"/>
        <v/>
      </c>
      <c r="AN684" s="7" t="str">
        <f t="shared" si="311"/>
        <v/>
      </c>
      <c r="AO684" s="12">
        <f t="shared" si="289"/>
        <v>0.7084040911524383</v>
      </c>
      <c r="AP684" s="12">
        <f t="shared" si="290"/>
        <v>-0.76359657531750003</v>
      </c>
      <c r="AQ684" s="7" t="str">
        <f t="shared" si="312"/>
        <v/>
      </c>
      <c r="AR684" s="7" t="str">
        <f t="shared" si="313"/>
        <v/>
      </c>
      <c r="AS684" s="12">
        <f t="shared" si="291"/>
        <v>1.142400760000001</v>
      </c>
      <c r="AT684" s="12">
        <f t="shared" si="292"/>
        <v>-1.5556009599999996</v>
      </c>
      <c r="AU684" s="7" t="str">
        <f t="shared" si="314"/>
        <v/>
      </c>
      <c r="AV684" s="7" t="str">
        <f t="shared" si="315"/>
        <v/>
      </c>
    </row>
    <row r="685" spans="12:48" x14ac:dyDescent="0.25">
      <c r="L685" s="11">
        <v>43734</v>
      </c>
      <c r="M685" s="7">
        <v>56.689999</v>
      </c>
      <c r="N685" s="7">
        <v>56.84</v>
      </c>
      <c r="O685" s="7">
        <v>55.41</v>
      </c>
      <c r="P685" s="7">
        <v>56.41</v>
      </c>
      <c r="Q685" s="7">
        <v>563550</v>
      </c>
      <c r="R685" s="12">
        <f t="shared" si="296"/>
        <v>56.41</v>
      </c>
      <c r="S685" s="12">
        <v>57.600945966140984</v>
      </c>
      <c r="T685" s="12">
        <v>57.41</v>
      </c>
      <c r="U685" s="12">
        <f t="shared" si="288"/>
        <v>57.384000400000005</v>
      </c>
      <c r="V685" s="12">
        <f t="shared" si="303"/>
        <v>56.601599640000003</v>
      </c>
      <c r="W685" s="7" t="str">
        <f t="shared" si="297"/>
        <v/>
      </c>
      <c r="X685" s="12">
        <f t="shared" si="304"/>
        <v>53.939999</v>
      </c>
      <c r="Y685" s="13" t="str">
        <f t="shared" si="293"/>
        <v/>
      </c>
      <c r="Z685" s="12">
        <f t="shared" si="298"/>
        <v>56.544211910162481</v>
      </c>
      <c r="AA685" s="12">
        <f t="shared" si="305"/>
        <v>56.500909615945119</v>
      </c>
      <c r="AB685" s="7" t="str">
        <f t="shared" si="306"/>
        <v/>
      </c>
      <c r="AC685" s="12">
        <f t="shared" si="300"/>
        <v>56.709999000000003</v>
      </c>
      <c r="AD685" s="13" t="str">
        <f t="shared" si="294"/>
        <v/>
      </c>
      <c r="AE685" s="12">
        <f t="shared" si="299"/>
        <v>56.948000399999998</v>
      </c>
      <c r="AF685" s="12">
        <f t="shared" si="302"/>
        <v>56.623999720000008</v>
      </c>
      <c r="AG685" s="7" t="str">
        <f t="shared" si="307"/>
        <v/>
      </c>
      <c r="AH685" s="12">
        <f t="shared" si="301"/>
        <v>53.939999</v>
      </c>
      <c r="AI685" s="13" t="str">
        <f t="shared" si="295"/>
        <v/>
      </c>
      <c r="AK685" s="12">
        <f t="shared" si="308"/>
        <v>0.78240076000000158</v>
      </c>
      <c r="AL685" s="12">
        <f t="shared" si="309"/>
        <v>-1.155600960000001</v>
      </c>
      <c r="AM685" s="7" t="str">
        <f t="shared" si="310"/>
        <v/>
      </c>
      <c r="AN685" s="7" t="str">
        <f t="shared" si="311"/>
        <v/>
      </c>
      <c r="AO685" s="12">
        <f t="shared" si="289"/>
        <v>4.3302294217362203E-2</v>
      </c>
      <c r="AP685" s="12">
        <f t="shared" si="290"/>
        <v>-0.7084040911524383</v>
      </c>
      <c r="AQ685" s="7" t="str">
        <f t="shared" si="312"/>
        <v/>
      </c>
      <c r="AR685" s="7" t="str">
        <f t="shared" si="313"/>
        <v/>
      </c>
      <c r="AS685" s="12">
        <f t="shared" si="291"/>
        <v>0.32400067999999038</v>
      </c>
      <c r="AT685" s="12">
        <f t="shared" si="292"/>
        <v>-1.142400760000001</v>
      </c>
      <c r="AU685" s="7" t="str">
        <f t="shared" si="314"/>
        <v/>
      </c>
      <c r="AV685" s="7" t="str">
        <f t="shared" si="315"/>
        <v/>
      </c>
    </row>
    <row r="686" spans="12:48" x14ac:dyDescent="0.25">
      <c r="L686" s="11">
        <v>43735</v>
      </c>
      <c r="M686" s="7">
        <v>56.509998000000003</v>
      </c>
      <c r="N686" s="7">
        <v>56.759998000000003</v>
      </c>
      <c r="O686" s="7">
        <v>54.75</v>
      </c>
      <c r="P686" s="7">
        <v>55.91</v>
      </c>
      <c r="Q686" s="7">
        <v>599653</v>
      </c>
      <c r="R686" s="12">
        <f t="shared" si="296"/>
        <v>55.91</v>
      </c>
      <c r="S686" s="12">
        <v>56.484959230343968</v>
      </c>
      <c r="T686" s="12">
        <v>54.91</v>
      </c>
      <c r="U686" s="12">
        <f t="shared" si="288"/>
        <v>56.948000399999998</v>
      </c>
      <c r="V686" s="12">
        <f t="shared" si="303"/>
        <v>56.623999720000008</v>
      </c>
      <c r="W686" s="7" t="str">
        <f t="shared" si="297"/>
        <v/>
      </c>
      <c r="X686" s="12">
        <f t="shared" si="304"/>
        <v>53.939999</v>
      </c>
      <c r="Y686" s="13" t="str">
        <f t="shared" si="293"/>
        <v/>
      </c>
      <c r="Z686" s="12">
        <f t="shared" si="298"/>
        <v>56.066493313503294</v>
      </c>
      <c r="AA686" s="12">
        <f t="shared" si="305"/>
        <v>56.564396519908861</v>
      </c>
      <c r="AB686" s="7" t="str">
        <f t="shared" si="306"/>
        <v>SELL</v>
      </c>
      <c r="AC686" s="12">
        <f t="shared" si="300"/>
        <v>56.709999000000003</v>
      </c>
      <c r="AD686" s="13" t="str">
        <f t="shared" si="294"/>
        <v/>
      </c>
      <c r="AE686" s="12">
        <f t="shared" si="299"/>
        <v>56.234000600000002</v>
      </c>
      <c r="AF686" s="12">
        <f t="shared" si="302"/>
        <v>56.619999800000002</v>
      </c>
      <c r="AG686" s="7" t="str">
        <f t="shared" si="307"/>
        <v>SELL</v>
      </c>
      <c r="AH686" s="12">
        <f t="shared" si="301"/>
        <v>53.939999</v>
      </c>
      <c r="AI686" s="13" t="str">
        <f t="shared" si="295"/>
        <v/>
      </c>
      <c r="AK686" s="12">
        <f t="shared" si="308"/>
        <v>0.32400067999999038</v>
      </c>
      <c r="AL686" s="12">
        <f t="shared" si="309"/>
        <v>-0.78240076000000158</v>
      </c>
      <c r="AM686" s="7" t="str">
        <f t="shared" si="310"/>
        <v/>
      </c>
      <c r="AN686" s="7" t="str">
        <f t="shared" si="311"/>
        <v/>
      </c>
      <c r="AO686" s="12">
        <f t="shared" si="289"/>
        <v>-0.49790320640556729</v>
      </c>
      <c r="AP686" s="12">
        <f t="shared" si="290"/>
        <v>-4.3302294217362203E-2</v>
      </c>
      <c r="AQ686" s="7">
        <f t="shared" si="312"/>
        <v>-0.54120550062292949</v>
      </c>
      <c r="AR686" s="7" t="str">
        <f t="shared" si="313"/>
        <v/>
      </c>
      <c r="AS686" s="12">
        <f t="shared" si="291"/>
        <v>-0.38599920000000054</v>
      </c>
      <c r="AT686" s="12">
        <f t="shared" si="292"/>
        <v>-0.32400067999999038</v>
      </c>
      <c r="AU686" s="7">
        <f t="shared" si="314"/>
        <v>-0.70999987999999092</v>
      </c>
      <c r="AV686" s="7" t="str">
        <f t="shared" si="315"/>
        <v/>
      </c>
    </row>
    <row r="687" spans="12:48" x14ac:dyDescent="0.25">
      <c r="L687" s="11">
        <v>43738</v>
      </c>
      <c r="M687" s="7">
        <v>56.540000999999997</v>
      </c>
      <c r="N687" s="7">
        <v>56.57</v>
      </c>
      <c r="O687" s="7">
        <v>53.98</v>
      </c>
      <c r="P687" s="7">
        <v>54.07</v>
      </c>
      <c r="Q687" s="7">
        <v>712966</v>
      </c>
      <c r="R687" s="12">
        <f t="shared" si="296"/>
        <v>54.07</v>
      </c>
      <c r="S687" s="12">
        <v>55.191717673916415</v>
      </c>
      <c r="T687" s="12">
        <v>54.07</v>
      </c>
      <c r="U687" s="12">
        <f t="shared" si="288"/>
        <v>56.034000599999999</v>
      </c>
      <c r="V687" s="12">
        <f t="shared" si="303"/>
        <v>56.619999800000002</v>
      </c>
      <c r="W687" s="7" t="str">
        <f t="shared" si="297"/>
        <v>SELL</v>
      </c>
      <c r="X687" s="12">
        <f t="shared" si="304"/>
        <v>53.939999</v>
      </c>
      <c r="Y687" s="13" t="str">
        <f t="shared" si="293"/>
        <v/>
      </c>
      <c r="Z687" s="12">
        <f t="shared" si="298"/>
        <v>55.555978720802671</v>
      </c>
      <c r="AA687" s="12">
        <f t="shared" si="305"/>
        <v>56.593365934066121</v>
      </c>
      <c r="AB687" s="7" t="str">
        <f t="shared" si="306"/>
        <v/>
      </c>
      <c r="AC687" s="12">
        <f t="shared" si="300"/>
        <v>54.07</v>
      </c>
      <c r="AD687" s="13">
        <f t="shared" si="294"/>
        <v>-4.6552619406676432E-2</v>
      </c>
      <c r="AE687" s="12">
        <f t="shared" si="299"/>
        <v>55.500000200000002</v>
      </c>
      <c r="AF687" s="12">
        <f t="shared" si="302"/>
        <v>56.619199800000018</v>
      </c>
      <c r="AG687" s="7" t="str">
        <f t="shared" si="307"/>
        <v/>
      </c>
      <c r="AH687" s="12">
        <f t="shared" si="301"/>
        <v>54.07</v>
      </c>
      <c r="AI687" s="13">
        <f t="shared" si="295"/>
        <v>2.4101038637394101E-3</v>
      </c>
      <c r="AK687" s="12">
        <f t="shared" si="308"/>
        <v>-0.58599920000000338</v>
      </c>
      <c r="AL687" s="12">
        <f t="shared" si="309"/>
        <v>-0.32400067999999038</v>
      </c>
      <c r="AM687" s="7">
        <f t="shared" si="310"/>
        <v>-0.90999987999999377</v>
      </c>
      <c r="AN687" s="7" t="str">
        <f t="shared" si="311"/>
        <v/>
      </c>
      <c r="AO687" s="12">
        <f t="shared" si="289"/>
        <v>-1.0373872132634503</v>
      </c>
      <c r="AP687" s="12">
        <f t="shared" si="290"/>
        <v>0.49790320640556729</v>
      </c>
      <c r="AQ687" s="7" t="str">
        <f t="shared" si="312"/>
        <v/>
      </c>
      <c r="AR687" s="7" t="str">
        <f t="shared" si="313"/>
        <v/>
      </c>
      <c r="AS687" s="12">
        <f t="shared" si="291"/>
        <v>-1.1191996000000159</v>
      </c>
      <c r="AT687" s="12">
        <f t="shared" si="292"/>
        <v>0.38599920000000054</v>
      </c>
      <c r="AU687" s="7" t="str">
        <f t="shared" si="314"/>
        <v/>
      </c>
      <c r="AV687" s="7" t="str">
        <f t="shared" si="315"/>
        <v/>
      </c>
    </row>
    <row r="688" spans="12:48" x14ac:dyDescent="0.25">
      <c r="L688" s="11">
        <v>43739</v>
      </c>
      <c r="M688" s="7">
        <v>54.279998999999997</v>
      </c>
      <c r="N688" s="7">
        <v>54.84</v>
      </c>
      <c r="O688" s="7">
        <v>53.049999</v>
      </c>
      <c r="P688" s="7">
        <v>53.619999</v>
      </c>
      <c r="Q688" s="7">
        <v>532522</v>
      </c>
      <c r="R688" s="12">
        <f t="shared" si="296"/>
        <v>53.619999</v>
      </c>
      <c r="S688" s="12">
        <v>53.907752560008944</v>
      </c>
      <c r="T688" s="12">
        <v>53.619999</v>
      </c>
      <c r="U688" s="12">
        <f t="shared" ref="U688:U751" si="316">AVERAGE(P684:P688)</f>
        <v>55.300000199999999</v>
      </c>
      <c r="V688" s="12">
        <f t="shared" si="303"/>
        <v>56.619199800000018</v>
      </c>
      <c r="W688" s="7" t="str">
        <f t="shared" si="297"/>
        <v/>
      </c>
      <c r="X688" s="12">
        <f t="shared" si="304"/>
        <v>53.619999</v>
      </c>
      <c r="Y688" s="13">
        <f t="shared" si="293"/>
        <v>-5.932517722145314E-3</v>
      </c>
      <c r="Z688" s="12">
        <f t="shared" si="298"/>
        <v>55.060697497125794</v>
      </c>
      <c r="AA688" s="12">
        <f t="shared" si="305"/>
        <v>56.451163894659274</v>
      </c>
      <c r="AB688" s="7" t="str">
        <f t="shared" si="306"/>
        <v/>
      </c>
      <c r="AC688" s="12">
        <f t="shared" si="300"/>
        <v>54.07</v>
      </c>
      <c r="AD688" s="13" t="str">
        <f t="shared" si="294"/>
        <v/>
      </c>
      <c r="AE688" s="12">
        <f t="shared" si="299"/>
        <v>54.729999599999999</v>
      </c>
      <c r="AF688" s="12">
        <f t="shared" si="302"/>
        <v>56.567599760000014</v>
      </c>
      <c r="AG688" s="7" t="str">
        <f t="shared" si="307"/>
        <v/>
      </c>
      <c r="AH688" s="12">
        <f t="shared" si="301"/>
        <v>54.07</v>
      </c>
      <c r="AI688" s="13" t="str">
        <f t="shared" si="295"/>
        <v/>
      </c>
      <c r="AK688" s="12">
        <f t="shared" si="308"/>
        <v>-1.3191996000000188</v>
      </c>
      <c r="AL688" s="12">
        <f t="shared" si="309"/>
        <v>0.58599920000000338</v>
      </c>
      <c r="AM688" s="7" t="str">
        <f t="shared" si="310"/>
        <v/>
      </c>
      <c r="AN688" s="7" t="str">
        <f t="shared" si="311"/>
        <v/>
      </c>
      <c r="AO688" s="12">
        <f t="shared" ref="AO688:AO751" si="317">Z688-AA688</f>
        <v>-1.3904663975334799</v>
      </c>
      <c r="AP688" s="12">
        <f t="shared" ref="AP688:AP751" si="318">AA687-Z687</f>
        <v>1.0373872132634503</v>
      </c>
      <c r="AQ688" s="7" t="str">
        <f t="shared" si="312"/>
        <v/>
      </c>
      <c r="AR688" s="7" t="str">
        <f t="shared" si="313"/>
        <v/>
      </c>
      <c r="AS688" s="12">
        <f t="shared" ref="AS688:AS751" si="319">AE688-AF688</f>
        <v>-1.8376001600000151</v>
      </c>
      <c r="AT688" s="12">
        <f t="shared" ref="AT688:AT751" si="320">AF687-AE687</f>
        <v>1.1191996000000159</v>
      </c>
      <c r="AU688" s="7" t="str">
        <f t="shared" si="314"/>
        <v/>
      </c>
      <c r="AV688" s="7" t="str">
        <f t="shared" si="315"/>
        <v/>
      </c>
    </row>
    <row r="689" spans="12:48" x14ac:dyDescent="0.25">
      <c r="L689" s="11">
        <v>43740</v>
      </c>
      <c r="M689" s="7">
        <v>54</v>
      </c>
      <c r="N689" s="7">
        <v>54.419998</v>
      </c>
      <c r="O689" s="7">
        <v>52.169998</v>
      </c>
      <c r="P689" s="7">
        <v>52.639999000000003</v>
      </c>
      <c r="Q689" s="7">
        <v>589176</v>
      </c>
      <c r="R689" s="12">
        <f t="shared" si="296"/>
        <v>52.639999000000003</v>
      </c>
      <c r="S689" s="12">
        <v>52.118112055218681</v>
      </c>
      <c r="T689" s="12">
        <v>53.639999000000003</v>
      </c>
      <c r="U689" s="12">
        <f t="shared" si="316"/>
        <v>54.529999599999996</v>
      </c>
      <c r="V689" s="12">
        <f t="shared" si="303"/>
        <v>56.527599760000015</v>
      </c>
      <c r="W689" s="7" t="str">
        <f t="shared" si="297"/>
        <v/>
      </c>
      <c r="X689" s="12">
        <f t="shared" si="304"/>
        <v>53.619999</v>
      </c>
      <c r="Y689" s="13" t="str">
        <f t="shared" ref="Y689:Y752" si="321">IF(W688="SELL",X689/X688-1,IF(W688="BUY",1-X689/X688,""))</f>
        <v/>
      </c>
      <c r="Z689" s="12">
        <f t="shared" si="298"/>
        <v>53.860460463918081</v>
      </c>
      <c r="AA689" s="12">
        <f t="shared" si="305"/>
        <v>56.310954207145258</v>
      </c>
      <c r="AB689" s="7" t="str">
        <f t="shared" si="306"/>
        <v/>
      </c>
      <c r="AC689" s="12">
        <f t="shared" si="300"/>
        <v>54.07</v>
      </c>
      <c r="AD689" s="13" t="str">
        <f t="shared" ref="AD689:AD752" si="322">IF(AB688="SELL",AC689/AC688-1,IF(AB688="BUY",1-AC689/AC688,""))</f>
        <v/>
      </c>
      <c r="AE689" s="12">
        <f t="shared" si="299"/>
        <v>53.9379998</v>
      </c>
      <c r="AF689" s="12">
        <f t="shared" si="302"/>
        <v>56.434399840000005</v>
      </c>
      <c r="AG689" s="7" t="str">
        <f t="shared" si="307"/>
        <v/>
      </c>
      <c r="AH689" s="12">
        <f t="shared" si="301"/>
        <v>54.07</v>
      </c>
      <c r="AI689" s="13" t="str">
        <f t="shared" si="295"/>
        <v/>
      </c>
      <c r="AK689" s="12">
        <f t="shared" si="308"/>
        <v>-1.9976001600000188</v>
      </c>
      <c r="AL689" s="12">
        <f t="shared" si="309"/>
        <v>1.3191996000000188</v>
      </c>
      <c r="AM689" s="7" t="str">
        <f t="shared" si="310"/>
        <v/>
      </c>
      <c r="AN689" s="7" t="str">
        <f t="shared" si="311"/>
        <v/>
      </c>
      <c r="AO689" s="12">
        <f t="shared" si="317"/>
        <v>-2.4504937432271774</v>
      </c>
      <c r="AP689" s="12">
        <f t="shared" si="318"/>
        <v>1.3904663975334799</v>
      </c>
      <c r="AQ689" s="7" t="str">
        <f t="shared" si="312"/>
        <v/>
      </c>
      <c r="AR689" s="7" t="str">
        <f t="shared" si="313"/>
        <v/>
      </c>
      <c r="AS689" s="12">
        <f t="shared" si="319"/>
        <v>-2.4964000400000046</v>
      </c>
      <c r="AT689" s="12">
        <f t="shared" si="320"/>
        <v>1.8376001600000151</v>
      </c>
      <c r="AU689" s="7" t="str">
        <f t="shared" si="314"/>
        <v/>
      </c>
      <c r="AV689" s="7" t="str">
        <f t="shared" si="315"/>
        <v/>
      </c>
    </row>
    <row r="690" spans="12:48" x14ac:dyDescent="0.25">
      <c r="L690" s="11">
        <v>43741</v>
      </c>
      <c r="M690" s="7">
        <v>52.470001000000003</v>
      </c>
      <c r="N690" s="7">
        <v>52.91</v>
      </c>
      <c r="O690" s="7">
        <v>50.990001999999997</v>
      </c>
      <c r="P690" s="7">
        <v>52.450001</v>
      </c>
      <c r="Q690" s="7">
        <v>590306</v>
      </c>
      <c r="R690" s="12">
        <f t="shared" si="296"/>
        <v>52.450001</v>
      </c>
      <c r="S690" s="12">
        <v>51.599760800102395</v>
      </c>
      <c r="T690" s="12">
        <v>53.450001</v>
      </c>
      <c r="U690" s="12">
        <f t="shared" si="316"/>
        <v>53.737999799999997</v>
      </c>
      <c r="V690" s="12">
        <f t="shared" si="303"/>
        <v>56.394399840000005</v>
      </c>
      <c r="W690" s="7" t="str">
        <f t="shared" si="297"/>
        <v/>
      </c>
      <c r="X690" s="12">
        <f t="shared" si="304"/>
        <v>53.619999</v>
      </c>
      <c r="Y690" s="13" t="str">
        <f t="shared" si="321"/>
        <v/>
      </c>
      <c r="Z690" s="12">
        <f t="shared" si="298"/>
        <v>52.931170315904055</v>
      </c>
      <c r="AA690" s="12">
        <f t="shared" si="305"/>
        <v>56.095001995751296</v>
      </c>
      <c r="AB690" s="7" t="str">
        <f t="shared" si="306"/>
        <v/>
      </c>
      <c r="AC690" s="12">
        <f t="shared" si="300"/>
        <v>54.07</v>
      </c>
      <c r="AD690" s="13" t="str">
        <f t="shared" si="322"/>
        <v/>
      </c>
      <c r="AE690" s="12">
        <f t="shared" si="299"/>
        <v>53.517999999999994</v>
      </c>
      <c r="AF690" s="12">
        <f t="shared" si="302"/>
        <v>56.278399919999998</v>
      </c>
      <c r="AG690" s="7" t="str">
        <f t="shared" si="307"/>
        <v/>
      </c>
      <c r="AH690" s="12">
        <f t="shared" si="301"/>
        <v>54.07</v>
      </c>
      <c r="AI690" s="13" t="str">
        <f t="shared" si="295"/>
        <v/>
      </c>
      <c r="AK690" s="12">
        <f t="shared" si="308"/>
        <v>-2.6564000400000083</v>
      </c>
      <c r="AL690" s="12">
        <f t="shared" si="309"/>
        <v>1.9976001600000188</v>
      </c>
      <c r="AM690" s="7" t="str">
        <f t="shared" si="310"/>
        <v/>
      </c>
      <c r="AN690" s="7" t="str">
        <f t="shared" si="311"/>
        <v/>
      </c>
      <c r="AO690" s="12">
        <f t="shared" si="317"/>
        <v>-3.1638316798472417</v>
      </c>
      <c r="AP690" s="12">
        <f t="shared" si="318"/>
        <v>2.4504937432271774</v>
      </c>
      <c r="AQ690" s="7" t="str">
        <f t="shared" si="312"/>
        <v/>
      </c>
      <c r="AR690" s="7" t="str">
        <f t="shared" si="313"/>
        <v/>
      </c>
      <c r="AS690" s="12">
        <f t="shared" si="319"/>
        <v>-2.7603999200000047</v>
      </c>
      <c r="AT690" s="12">
        <f t="shared" si="320"/>
        <v>2.4964000400000046</v>
      </c>
      <c r="AU690" s="7" t="str">
        <f t="shared" si="314"/>
        <v/>
      </c>
      <c r="AV690" s="7" t="str">
        <f t="shared" si="315"/>
        <v/>
      </c>
    </row>
    <row r="691" spans="12:48" x14ac:dyDescent="0.25">
      <c r="L691" s="11">
        <v>43742</v>
      </c>
      <c r="M691" s="7">
        <v>52.290000999999997</v>
      </c>
      <c r="N691" s="7">
        <v>53.349997999999999</v>
      </c>
      <c r="O691" s="7">
        <v>52.040000999999997</v>
      </c>
      <c r="P691" s="7">
        <v>52.810001</v>
      </c>
      <c r="Q691" s="7">
        <v>642466</v>
      </c>
      <c r="R691" s="12">
        <f t="shared" si="296"/>
        <v>52.810001</v>
      </c>
      <c r="S691" s="12">
        <v>51.838508490273846</v>
      </c>
      <c r="T691" s="12">
        <v>52.810001</v>
      </c>
      <c r="U691" s="12">
        <f t="shared" si="316"/>
        <v>53.117999999999995</v>
      </c>
      <c r="V691" s="12">
        <f t="shared" si="303"/>
        <v>56.238399919999999</v>
      </c>
      <c r="W691" s="7" t="str">
        <f t="shared" si="297"/>
        <v/>
      </c>
      <c r="X691" s="12">
        <f t="shared" si="304"/>
        <v>53.619999</v>
      </c>
      <c r="Y691" s="13" t="str">
        <f t="shared" si="321"/>
        <v/>
      </c>
      <c r="Z691" s="12">
        <f t="shared" si="298"/>
        <v>52.696233520711324</v>
      </c>
      <c r="AA691" s="12">
        <f t="shared" si="305"/>
        <v>56.047221884876855</v>
      </c>
      <c r="AB691" s="7" t="str">
        <f t="shared" si="306"/>
        <v/>
      </c>
      <c r="AC691" s="12">
        <f t="shared" si="300"/>
        <v>54.07</v>
      </c>
      <c r="AD691" s="13" t="str">
        <f t="shared" si="322"/>
        <v/>
      </c>
      <c r="AE691" s="12">
        <f t="shared" si="299"/>
        <v>53.253999999999998</v>
      </c>
      <c r="AF691" s="12">
        <f t="shared" si="302"/>
        <v>56.224400000000003</v>
      </c>
      <c r="AG691" s="7" t="str">
        <f t="shared" si="307"/>
        <v/>
      </c>
      <c r="AH691" s="12">
        <f t="shared" si="301"/>
        <v>54.07</v>
      </c>
      <c r="AI691" s="13" t="str">
        <f t="shared" si="295"/>
        <v/>
      </c>
      <c r="AK691" s="12">
        <f t="shared" si="308"/>
        <v>-3.1203999200000041</v>
      </c>
      <c r="AL691" s="12">
        <f t="shared" si="309"/>
        <v>2.6564000400000083</v>
      </c>
      <c r="AM691" s="7" t="str">
        <f t="shared" si="310"/>
        <v/>
      </c>
      <c r="AN691" s="7" t="str">
        <f t="shared" si="311"/>
        <v/>
      </c>
      <c r="AO691" s="12">
        <f t="shared" si="317"/>
        <v>-3.3509883641655307</v>
      </c>
      <c r="AP691" s="12">
        <f t="shared" si="318"/>
        <v>3.1638316798472417</v>
      </c>
      <c r="AQ691" s="7" t="str">
        <f t="shared" si="312"/>
        <v/>
      </c>
      <c r="AR691" s="7" t="str">
        <f t="shared" si="313"/>
        <v/>
      </c>
      <c r="AS691" s="12">
        <f t="shared" si="319"/>
        <v>-2.970400000000005</v>
      </c>
      <c r="AT691" s="12">
        <f t="shared" si="320"/>
        <v>2.7603999200000047</v>
      </c>
      <c r="AU691" s="7" t="str">
        <f t="shared" si="314"/>
        <v/>
      </c>
      <c r="AV691" s="7" t="str">
        <f t="shared" si="315"/>
        <v/>
      </c>
    </row>
    <row r="692" spans="12:48" x14ac:dyDescent="0.25">
      <c r="L692" s="11">
        <v>43745</v>
      </c>
      <c r="M692" s="7">
        <v>52.689999</v>
      </c>
      <c r="N692" s="7">
        <v>54.060001</v>
      </c>
      <c r="O692" s="7">
        <v>52.59</v>
      </c>
      <c r="P692" s="7">
        <v>52.75</v>
      </c>
      <c r="Q692" s="7">
        <v>541104</v>
      </c>
      <c r="R692" s="12">
        <f t="shared" si="296"/>
        <v>52.75</v>
      </c>
      <c r="S692" s="12">
        <v>54.017033697952797</v>
      </c>
      <c r="T692" s="12">
        <v>52.75</v>
      </c>
      <c r="U692" s="12">
        <f t="shared" si="316"/>
        <v>52.853999999999999</v>
      </c>
      <c r="V692" s="12">
        <f t="shared" si="303"/>
        <v>56.144400000000005</v>
      </c>
      <c r="W692" s="7" t="str">
        <f t="shared" si="297"/>
        <v/>
      </c>
      <c r="X692" s="12">
        <f t="shared" si="304"/>
        <v>53.619999</v>
      </c>
      <c r="Y692" s="13" t="str">
        <f t="shared" si="321"/>
        <v/>
      </c>
      <c r="Z692" s="12">
        <f t="shared" si="298"/>
        <v>52.374727621799252</v>
      </c>
      <c r="AA692" s="12">
        <f t="shared" si="305"/>
        <v>55.982654525556853</v>
      </c>
      <c r="AB692" s="7" t="str">
        <f t="shared" si="306"/>
        <v/>
      </c>
      <c r="AC692" s="12">
        <f t="shared" si="300"/>
        <v>54.07</v>
      </c>
      <c r="AD692" s="13" t="str">
        <f t="shared" si="322"/>
        <v/>
      </c>
      <c r="AE692" s="12">
        <f t="shared" si="299"/>
        <v>53.256000400000005</v>
      </c>
      <c r="AF692" s="12">
        <f t="shared" si="302"/>
        <v>56.172000079999997</v>
      </c>
      <c r="AG692" s="7" t="str">
        <f t="shared" si="307"/>
        <v/>
      </c>
      <c r="AH692" s="12">
        <f t="shared" si="301"/>
        <v>54.07</v>
      </c>
      <c r="AI692" s="13" t="str">
        <f t="shared" si="295"/>
        <v/>
      </c>
      <c r="AK692" s="12">
        <f t="shared" si="308"/>
        <v>-3.2904000000000053</v>
      </c>
      <c r="AL692" s="12">
        <f t="shared" si="309"/>
        <v>3.1203999200000041</v>
      </c>
      <c r="AM692" s="7" t="str">
        <f t="shared" si="310"/>
        <v/>
      </c>
      <c r="AN692" s="7" t="str">
        <f t="shared" si="311"/>
        <v/>
      </c>
      <c r="AO692" s="12">
        <f t="shared" si="317"/>
        <v>-3.6079269037576012</v>
      </c>
      <c r="AP692" s="12">
        <f t="shared" si="318"/>
        <v>3.3509883641655307</v>
      </c>
      <c r="AQ692" s="7" t="str">
        <f t="shared" si="312"/>
        <v/>
      </c>
      <c r="AR692" s="7" t="str">
        <f t="shared" si="313"/>
        <v/>
      </c>
      <c r="AS692" s="12">
        <f t="shared" si="319"/>
        <v>-2.9159996799999917</v>
      </c>
      <c r="AT692" s="12">
        <f t="shared" si="320"/>
        <v>2.970400000000005</v>
      </c>
      <c r="AU692" s="7" t="str">
        <f t="shared" si="314"/>
        <v/>
      </c>
      <c r="AV692" s="7" t="str">
        <f t="shared" si="315"/>
        <v/>
      </c>
    </row>
    <row r="693" spans="12:48" x14ac:dyDescent="0.25">
      <c r="L693" s="11">
        <v>43746</v>
      </c>
      <c r="M693" s="7">
        <v>52.810001</v>
      </c>
      <c r="N693" s="7">
        <v>53.27</v>
      </c>
      <c r="O693" s="7">
        <v>51.810001</v>
      </c>
      <c r="P693" s="7">
        <v>52.630001</v>
      </c>
      <c r="Q693" s="7">
        <v>549019</v>
      </c>
      <c r="R693" s="12">
        <f t="shared" si="296"/>
        <v>52.630001</v>
      </c>
      <c r="S693" s="12">
        <v>52.300223065448506</v>
      </c>
      <c r="T693" s="12">
        <v>53.630001</v>
      </c>
      <c r="U693" s="12">
        <f t="shared" si="316"/>
        <v>52.656000400000003</v>
      </c>
      <c r="V693" s="12">
        <f t="shared" si="303"/>
        <v>56.092000079999998</v>
      </c>
      <c r="W693" s="7" t="str">
        <f t="shared" si="297"/>
        <v/>
      </c>
      <c r="X693" s="12">
        <f t="shared" si="304"/>
        <v>53.619999</v>
      </c>
      <c r="Y693" s="13" t="str">
        <f t="shared" si="321"/>
        <v/>
      </c>
      <c r="Z693" s="12">
        <f t="shared" si="298"/>
        <v>52.69184790143305</v>
      </c>
      <c r="AA693" s="12">
        <f t="shared" si="305"/>
        <v>55.868433826129987</v>
      </c>
      <c r="AB693" s="7" t="str">
        <f t="shared" si="306"/>
        <v/>
      </c>
      <c r="AC693" s="12">
        <f t="shared" si="300"/>
        <v>54.07</v>
      </c>
      <c r="AD693" s="13" t="str">
        <f t="shared" si="322"/>
        <v/>
      </c>
      <c r="AE693" s="12">
        <f t="shared" si="299"/>
        <v>53.246000600000002</v>
      </c>
      <c r="AF693" s="12">
        <f t="shared" si="302"/>
        <v>56.065200159999996</v>
      </c>
      <c r="AG693" s="7" t="str">
        <f t="shared" si="307"/>
        <v/>
      </c>
      <c r="AH693" s="12">
        <f t="shared" si="301"/>
        <v>54.07</v>
      </c>
      <c r="AI693" s="13" t="str">
        <f t="shared" si="295"/>
        <v/>
      </c>
      <c r="AK693" s="12">
        <f t="shared" si="308"/>
        <v>-3.4359996799999948</v>
      </c>
      <c r="AL693" s="12">
        <f t="shared" si="309"/>
        <v>3.2904000000000053</v>
      </c>
      <c r="AM693" s="7" t="str">
        <f t="shared" si="310"/>
        <v/>
      </c>
      <c r="AN693" s="7" t="str">
        <f t="shared" si="311"/>
        <v/>
      </c>
      <c r="AO693" s="12">
        <f t="shared" si="317"/>
        <v>-3.176585924696937</v>
      </c>
      <c r="AP693" s="12">
        <f t="shared" si="318"/>
        <v>3.6079269037576012</v>
      </c>
      <c r="AQ693" s="7" t="str">
        <f t="shared" si="312"/>
        <v/>
      </c>
      <c r="AR693" s="7" t="str">
        <f t="shared" si="313"/>
        <v/>
      </c>
      <c r="AS693" s="12">
        <f t="shared" si="319"/>
        <v>-2.8191995599999942</v>
      </c>
      <c r="AT693" s="12">
        <f t="shared" si="320"/>
        <v>2.9159996799999917</v>
      </c>
      <c r="AU693" s="7" t="str">
        <f t="shared" si="314"/>
        <v/>
      </c>
      <c r="AV693" s="7" t="str">
        <f t="shared" si="315"/>
        <v/>
      </c>
    </row>
    <row r="694" spans="12:48" x14ac:dyDescent="0.25">
      <c r="L694" s="11">
        <v>43747</v>
      </c>
      <c r="M694" s="7">
        <v>52.57</v>
      </c>
      <c r="N694" s="7">
        <v>53.740001999999997</v>
      </c>
      <c r="O694" s="7">
        <v>52.310001</v>
      </c>
      <c r="P694" s="7">
        <v>52.59</v>
      </c>
      <c r="Q694" s="7">
        <v>658324</v>
      </c>
      <c r="R694" s="12">
        <f t="shared" si="296"/>
        <v>52.59</v>
      </c>
      <c r="S694" s="12">
        <v>53.703713453387707</v>
      </c>
      <c r="T694" s="12">
        <v>53.59</v>
      </c>
      <c r="U694" s="12">
        <f t="shared" si="316"/>
        <v>52.646000600000001</v>
      </c>
      <c r="V694" s="12">
        <f t="shared" si="303"/>
        <v>55.945200159999992</v>
      </c>
      <c r="W694" s="7" t="str">
        <f t="shared" si="297"/>
        <v/>
      </c>
      <c r="X694" s="12">
        <f t="shared" si="304"/>
        <v>53.619999</v>
      </c>
      <c r="Y694" s="13" t="str">
        <f t="shared" si="321"/>
        <v/>
      </c>
      <c r="Z694" s="12">
        <f t="shared" si="298"/>
        <v>53.206246023064537</v>
      </c>
      <c r="AA694" s="12">
        <f t="shared" si="305"/>
        <v>55.813591981746868</v>
      </c>
      <c r="AB694" s="7" t="str">
        <f t="shared" si="306"/>
        <v/>
      </c>
      <c r="AC694" s="12">
        <f t="shared" si="300"/>
        <v>54.07</v>
      </c>
      <c r="AD694" s="13" t="str">
        <f t="shared" si="322"/>
        <v/>
      </c>
      <c r="AE694" s="12">
        <f t="shared" si="299"/>
        <v>53.466000199999996</v>
      </c>
      <c r="AF694" s="12">
        <f t="shared" si="302"/>
        <v>56.035200159999995</v>
      </c>
      <c r="AG694" s="7" t="str">
        <f t="shared" si="307"/>
        <v/>
      </c>
      <c r="AH694" s="12">
        <f t="shared" si="301"/>
        <v>54.07</v>
      </c>
      <c r="AI694" s="13" t="str">
        <f t="shared" si="295"/>
        <v/>
      </c>
      <c r="AK694" s="12">
        <f t="shared" si="308"/>
        <v>-3.299199559999991</v>
      </c>
      <c r="AL694" s="12">
        <f t="shared" si="309"/>
        <v>3.4359996799999948</v>
      </c>
      <c r="AM694" s="7" t="str">
        <f t="shared" si="310"/>
        <v/>
      </c>
      <c r="AN694" s="7" t="str">
        <f t="shared" si="311"/>
        <v/>
      </c>
      <c r="AO694" s="12">
        <f t="shared" si="317"/>
        <v>-2.6073459586823304</v>
      </c>
      <c r="AP694" s="12">
        <f t="shared" si="318"/>
        <v>3.176585924696937</v>
      </c>
      <c r="AQ694" s="7" t="str">
        <f t="shared" si="312"/>
        <v/>
      </c>
      <c r="AR694" s="7" t="str">
        <f t="shared" si="313"/>
        <v/>
      </c>
      <c r="AS694" s="12">
        <f t="shared" si="319"/>
        <v>-2.5691999599999988</v>
      </c>
      <c r="AT694" s="12">
        <f t="shared" si="320"/>
        <v>2.8191995599999942</v>
      </c>
      <c r="AU694" s="7" t="str">
        <f t="shared" si="314"/>
        <v/>
      </c>
      <c r="AV694" s="7" t="str">
        <f t="shared" si="315"/>
        <v/>
      </c>
    </row>
    <row r="695" spans="12:48" x14ac:dyDescent="0.25">
      <c r="L695" s="11">
        <v>43748</v>
      </c>
      <c r="M695" s="7">
        <v>52.689999</v>
      </c>
      <c r="N695" s="7">
        <v>53.970001000000003</v>
      </c>
      <c r="O695" s="7">
        <v>51.380001</v>
      </c>
      <c r="P695" s="7">
        <v>53.549999</v>
      </c>
      <c r="Q695" s="7">
        <v>632666</v>
      </c>
      <c r="R695" s="12">
        <f t="shared" si="296"/>
        <v>53.549999</v>
      </c>
      <c r="S695" s="12">
        <v>54.171751408259809</v>
      </c>
      <c r="T695" s="12">
        <v>54.549999</v>
      </c>
      <c r="U695" s="12">
        <f t="shared" si="316"/>
        <v>52.866000199999995</v>
      </c>
      <c r="V695" s="12">
        <f t="shared" si="303"/>
        <v>55.835200159999992</v>
      </c>
      <c r="W695" s="7" t="str">
        <f t="shared" si="297"/>
        <v/>
      </c>
      <c r="X695" s="12">
        <f t="shared" si="304"/>
        <v>53.619999</v>
      </c>
      <c r="Y695" s="13" t="str">
        <f t="shared" si="321"/>
        <v/>
      </c>
      <c r="Z695" s="12">
        <f t="shared" si="298"/>
        <v>53.741630799101145</v>
      </c>
      <c r="AA695" s="12">
        <f t="shared" si="305"/>
        <v>55.73800525010811</v>
      </c>
      <c r="AB695" s="7" t="str">
        <f t="shared" si="306"/>
        <v/>
      </c>
      <c r="AC695" s="12">
        <f t="shared" si="300"/>
        <v>54.07</v>
      </c>
      <c r="AD695" s="13" t="str">
        <f t="shared" si="322"/>
        <v/>
      </c>
      <c r="AE695" s="12">
        <f t="shared" si="299"/>
        <v>54.044000199999992</v>
      </c>
      <c r="AF695" s="12">
        <f t="shared" si="302"/>
        <v>56.042400200000003</v>
      </c>
      <c r="AG695" s="7" t="str">
        <f t="shared" si="307"/>
        <v/>
      </c>
      <c r="AH695" s="12">
        <f t="shared" si="301"/>
        <v>54.07</v>
      </c>
      <c r="AI695" s="13" t="str">
        <f t="shared" si="295"/>
        <v/>
      </c>
      <c r="AK695" s="12">
        <f t="shared" si="308"/>
        <v>-2.9691999599999974</v>
      </c>
      <c r="AL695" s="12">
        <f t="shared" si="309"/>
        <v>3.299199559999991</v>
      </c>
      <c r="AM695" s="7" t="str">
        <f t="shared" si="310"/>
        <v/>
      </c>
      <c r="AN695" s="7" t="str">
        <f t="shared" si="311"/>
        <v/>
      </c>
      <c r="AO695" s="12">
        <f t="shared" si="317"/>
        <v>-1.9963744510069645</v>
      </c>
      <c r="AP695" s="12">
        <f t="shared" si="318"/>
        <v>2.6073459586823304</v>
      </c>
      <c r="AQ695" s="7" t="str">
        <f t="shared" si="312"/>
        <v/>
      </c>
      <c r="AR695" s="7" t="str">
        <f t="shared" si="313"/>
        <v/>
      </c>
      <c r="AS695" s="12">
        <f t="shared" si="319"/>
        <v>-1.9984000000000108</v>
      </c>
      <c r="AT695" s="12">
        <f t="shared" si="320"/>
        <v>2.5691999599999988</v>
      </c>
      <c r="AU695" s="7" t="str">
        <f t="shared" si="314"/>
        <v/>
      </c>
      <c r="AV695" s="7" t="str">
        <f t="shared" si="315"/>
        <v/>
      </c>
    </row>
    <row r="696" spans="12:48" x14ac:dyDescent="0.25">
      <c r="L696" s="11">
        <v>43749</v>
      </c>
      <c r="M696" s="7">
        <v>53.880001</v>
      </c>
      <c r="N696" s="7">
        <v>54.93</v>
      </c>
      <c r="O696" s="7">
        <v>53.639999000000003</v>
      </c>
      <c r="P696" s="7">
        <v>54.700001</v>
      </c>
      <c r="Q696" s="7">
        <v>613944</v>
      </c>
      <c r="R696" s="12">
        <f t="shared" si="296"/>
        <v>54.700001</v>
      </c>
      <c r="S696" s="12">
        <v>54.515432370456892</v>
      </c>
      <c r="T696" s="12">
        <v>55.700001</v>
      </c>
      <c r="U696" s="12">
        <f t="shared" si="316"/>
        <v>53.244000199999995</v>
      </c>
      <c r="V696" s="12">
        <f t="shared" si="303"/>
        <v>55.762400200000002</v>
      </c>
      <c r="W696" s="7" t="str">
        <f t="shared" si="297"/>
        <v/>
      </c>
      <c r="X696" s="12">
        <f t="shared" si="304"/>
        <v>53.619999</v>
      </c>
      <c r="Y696" s="13" t="str">
        <f t="shared" si="321"/>
        <v/>
      </c>
      <c r="Z696" s="12">
        <f t="shared" si="298"/>
        <v>53.369492441943876</v>
      </c>
      <c r="AA696" s="12">
        <f t="shared" si="305"/>
        <v>55.53467308918983</v>
      </c>
      <c r="AB696" s="7" t="str">
        <f t="shared" si="306"/>
        <v/>
      </c>
      <c r="AC696" s="12">
        <f t="shared" si="300"/>
        <v>54.07</v>
      </c>
      <c r="AD696" s="13" t="str">
        <f t="shared" si="322"/>
        <v/>
      </c>
      <c r="AE696" s="12">
        <f t="shared" si="299"/>
        <v>54.012000199999989</v>
      </c>
      <c r="AF696" s="12">
        <f t="shared" si="302"/>
        <v>55.832000279999995</v>
      </c>
      <c r="AG696" s="7" t="str">
        <f t="shared" si="307"/>
        <v/>
      </c>
      <c r="AH696" s="12">
        <f t="shared" si="301"/>
        <v>54.07</v>
      </c>
      <c r="AI696" s="13" t="str">
        <f t="shared" si="295"/>
        <v/>
      </c>
      <c r="AK696" s="12">
        <f t="shared" si="308"/>
        <v>-2.5184000000000069</v>
      </c>
      <c r="AL696" s="12">
        <f t="shared" si="309"/>
        <v>2.9691999599999974</v>
      </c>
      <c r="AM696" s="7" t="str">
        <f t="shared" si="310"/>
        <v/>
      </c>
      <c r="AN696" s="7" t="str">
        <f t="shared" si="311"/>
        <v/>
      </c>
      <c r="AO696" s="12">
        <f t="shared" si="317"/>
        <v>-2.165180647245954</v>
      </c>
      <c r="AP696" s="12">
        <f t="shared" si="318"/>
        <v>1.9963744510069645</v>
      </c>
      <c r="AQ696" s="7" t="str">
        <f t="shared" si="312"/>
        <v/>
      </c>
      <c r="AR696" s="7" t="str">
        <f t="shared" si="313"/>
        <v/>
      </c>
      <c r="AS696" s="12">
        <f t="shared" si="319"/>
        <v>-1.8200000800000069</v>
      </c>
      <c r="AT696" s="12">
        <f t="shared" si="320"/>
        <v>1.9984000000000108</v>
      </c>
      <c r="AU696" s="7" t="str">
        <f t="shared" si="314"/>
        <v/>
      </c>
      <c r="AV696" s="7" t="str">
        <f t="shared" si="315"/>
        <v/>
      </c>
    </row>
    <row r="697" spans="12:48" x14ac:dyDescent="0.25">
      <c r="L697" s="11">
        <v>43752</v>
      </c>
      <c r="M697" s="7">
        <v>54.900002000000001</v>
      </c>
      <c r="N697" s="7">
        <v>54.900002000000001</v>
      </c>
      <c r="O697" s="7">
        <v>52.77</v>
      </c>
      <c r="P697" s="7">
        <v>53.59</v>
      </c>
      <c r="Q697" s="7">
        <v>467643</v>
      </c>
      <c r="R697" s="12">
        <f t="shared" si="296"/>
        <v>53.59</v>
      </c>
      <c r="S697" s="12">
        <v>52.15634191216644</v>
      </c>
      <c r="T697" s="12">
        <v>52.59</v>
      </c>
      <c r="U697" s="12">
        <f t="shared" si="316"/>
        <v>53.412000199999987</v>
      </c>
      <c r="V697" s="12">
        <f t="shared" si="303"/>
        <v>55.592000279999993</v>
      </c>
      <c r="W697" s="7" t="str">
        <f t="shared" si="297"/>
        <v/>
      </c>
      <c r="X697" s="12">
        <f t="shared" si="304"/>
        <v>53.619999</v>
      </c>
      <c r="Y697" s="13" t="str">
        <f t="shared" si="321"/>
        <v/>
      </c>
      <c r="Z697" s="12">
        <f t="shared" si="298"/>
        <v>53.201169203835335</v>
      </c>
      <c r="AA697" s="12">
        <f t="shared" si="305"/>
        <v>55.332403513545948</v>
      </c>
      <c r="AB697" s="7" t="str">
        <f t="shared" si="306"/>
        <v/>
      </c>
      <c r="AC697" s="12">
        <f t="shared" si="300"/>
        <v>54.07</v>
      </c>
      <c r="AD697" s="13" t="str">
        <f t="shared" si="322"/>
        <v/>
      </c>
      <c r="AE697" s="12">
        <f t="shared" si="299"/>
        <v>53.648000199999998</v>
      </c>
      <c r="AF697" s="12">
        <f t="shared" si="302"/>
        <v>55.608400239999995</v>
      </c>
      <c r="AG697" s="7" t="str">
        <f t="shared" si="307"/>
        <v/>
      </c>
      <c r="AH697" s="12">
        <f t="shared" si="301"/>
        <v>54.07</v>
      </c>
      <c r="AI697" s="13" t="str">
        <f t="shared" si="295"/>
        <v/>
      </c>
      <c r="AK697" s="12">
        <f t="shared" si="308"/>
        <v>-2.1800000800000063</v>
      </c>
      <c r="AL697" s="12">
        <f t="shared" si="309"/>
        <v>2.5184000000000069</v>
      </c>
      <c r="AM697" s="7" t="str">
        <f t="shared" si="310"/>
        <v/>
      </c>
      <c r="AN697" s="7" t="str">
        <f t="shared" si="311"/>
        <v/>
      </c>
      <c r="AO697" s="12">
        <f t="shared" si="317"/>
        <v>-2.1312343097106137</v>
      </c>
      <c r="AP697" s="12">
        <f t="shared" si="318"/>
        <v>2.165180647245954</v>
      </c>
      <c r="AQ697" s="7" t="str">
        <f t="shared" si="312"/>
        <v/>
      </c>
      <c r="AR697" s="7" t="str">
        <f t="shared" si="313"/>
        <v/>
      </c>
      <c r="AS697" s="12">
        <f t="shared" si="319"/>
        <v>-1.9604000399999961</v>
      </c>
      <c r="AT697" s="12">
        <f t="shared" si="320"/>
        <v>1.8200000800000069</v>
      </c>
      <c r="AU697" s="7" t="str">
        <f t="shared" si="314"/>
        <v/>
      </c>
      <c r="AV697" s="7" t="str">
        <f t="shared" si="315"/>
        <v/>
      </c>
    </row>
    <row r="698" spans="12:48" x14ac:dyDescent="0.25">
      <c r="L698" s="11">
        <v>43753</v>
      </c>
      <c r="M698" s="7">
        <v>53.509998000000003</v>
      </c>
      <c r="N698" s="7">
        <v>53.790000999999997</v>
      </c>
      <c r="O698" s="7">
        <v>52.389999000000003</v>
      </c>
      <c r="P698" s="7">
        <v>52.810001</v>
      </c>
      <c r="Q698" s="7">
        <v>467643</v>
      </c>
      <c r="R698" s="12">
        <f t="shared" si="296"/>
        <v>52.810001</v>
      </c>
      <c r="S698" s="12">
        <v>51.45860687490579</v>
      </c>
      <c r="T698" s="12">
        <v>51.810001</v>
      </c>
      <c r="U698" s="12">
        <f t="shared" si="316"/>
        <v>53.448000200000003</v>
      </c>
      <c r="V698" s="12">
        <f t="shared" si="303"/>
        <v>55.408400239999992</v>
      </c>
      <c r="W698" s="7" t="str">
        <f t="shared" si="297"/>
        <v/>
      </c>
      <c r="X698" s="12">
        <f t="shared" si="304"/>
        <v>53.619999</v>
      </c>
      <c r="Y698" s="13" t="str">
        <f t="shared" si="321"/>
        <v/>
      </c>
      <c r="Z698" s="12">
        <f t="shared" si="298"/>
        <v>52.986474649294941</v>
      </c>
      <c r="AA698" s="12">
        <f t="shared" si="305"/>
        <v>55.179507937016588</v>
      </c>
      <c r="AB698" s="7" t="str">
        <f t="shared" si="306"/>
        <v/>
      </c>
      <c r="AC698" s="12">
        <f t="shared" si="300"/>
        <v>54.07</v>
      </c>
      <c r="AD698" s="13" t="str">
        <f t="shared" si="322"/>
        <v/>
      </c>
      <c r="AE698" s="12">
        <f t="shared" si="299"/>
        <v>53.602000399999994</v>
      </c>
      <c r="AF698" s="12">
        <f t="shared" si="302"/>
        <v>55.472800279999994</v>
      </c>
      <c r="AG698" s="7" t="str">
        <f t="shared" si="307"/>
        <v/>
      </c>
      <c r="AH698" s="12">
        <f t="shared" si="301"/>
        <v>54.07</v>
      </c>
      <c r="AI698" s="13" t="str">
        <f t="shared" si="295"/>
        <v/>
      </c>
      <c r="AK698" s="12">
        <f t="shared" si="308"/>
        <v>-1.960400039999989</v>
      </c>
      <c r="AL698" s="12">
        <f t="shared" si="309"/>
        <v>2.1800000800000063</v>
      </c>
      <c r="AM698" s="7" t="str">
        <f t="shared" si="310"/>
        <v/>
      </c>
      <c r="AN698" s="7" t="str">
        <f t="shared" si="311"/>
        <v/>
      </c>
      <c r="AO698" s="12">
        <f t="shared" si="317"/>
        <v>-2.1930332877216472</v>
      </c>
      <c r="AP698" s="12">
        <f t="shared" si="318"/>
        <v>2.1312343097106137</v>
      </c>
      <c r="AQ698" s="7" t="str">
        <f t="shared" si="312"/>
        <v/>
      </c>
      <c r="AR698" s="7" t="str">
        <f t="shared" si="313"/>
        <v/>
      </c>
      <c r="AS698" s="12">
        <f t="shared" si="319"/>
        <v>-1.8707998799999999</v>
      </c>
      <c r="AT698" s="12">
        <f t="shared" si="320"/>
        <v>1.9604000399999961</v>
      </c>
      <c r="AU698" s="7" t="str">
        <f t="shared" si="314"/>
        <v/>
      </c>
      <c r="AV698" s="7" t="str">
        <f t="shared" si="315"/>
        <v/>
      </c>
    </row>
    <row r="699" spans="12:48" x14ac:dyDescent="0.25">
      <c r="L699" s="11">
        <v>43754</v>
      </c>
      <c r="M699" s="7">
        <v>52.919998</v>
      </c>
      <c r="N699" s="7">
        <v>53.740001999999997</v>
      </c>
      <c r="O699" s="7">
        <v>52.52</v>
      </c>
      <c r="P699" s="7">
        <v>53.360000999999997</v>
      </c>
      <c r="Q699" s="7">
        <v>511249</v>
      </c>
      <c r="R699" s="12">
        <f t="shared" si="296"/>
        <v>53.360000999999997</v>
      </c>
      <c r="S699" s="12">
        <v>52.630240680685723</v>
      </c>
      <c r="T699" s="12">
        <v>53.360000999999997</v>
      </c>
      <c r="U699" s="12">
        <f t="shared" si="316"/>
        <v>53.602000399999994</v>
      </c>
      <c r="V699" s="12">
        <f t="shared" si="303"/>
        <v>55.31280027999999</v>
      </c>
      <c r="W699" s="7" t="str">
        <f t="shared" si="297"/>
        <v/>
      </c>
      <c r="X699" s="12">
        <f t="shared" si="304"/>
        <v>53.619999</v>
      </c>
      <c r="Y699" s="13" t="str">
        <f t="shared" si="321"/>
        <v/>
      </c>
      <c r="Z699" s="12">
        <f t="shared" si="298"/>
        <v>52.874004196708711</v>
      </c>
      <c r="AA699" s="12">
        <f t="shared" si="305"/>
        <v>55.119244956173652</v>
      </c>
      <c r="AB699" s="7" t="str">
        <f t="shared" si="306"/>
        <v/>
      </c>
      <c r="AC699" s="12">
        <f t="shared" si="300"/>
        <v>54.07</v>
      </c>
      <c r="AD699" s="13" t="str">
        <f t="shared" si="322"/>
        <v/>
      </c>
      <c r="AE699" s="12">
        <f t="shared" si="299"/>
        <v>53.478000600000009</v>
      </c>
      <c r="AF699" s="12">
        <f t="shared" si="302"/>
        <v>55.466400279999995</v>
      </c>
      <c r="AG699" s="7" t="str">
        <f t="shared" si="307"/>
        <v/>
      </c>
      <c r="AH699" s="12">
        <f t="shared" si="301"/>
        <v>54.07</v>
      </c>
      <c r="AI699" s="13" t="str">
        <f t="shared" si="295"/>
        <v/>
      </c>
      <c r="AK699" s="12">
        <f t="shared" si="308"/>
        <v>-1.7107998799999962</v>
      </c>
      <c r="AL699" s="12">
        <f t="shared" si="309"/>
        <v>1.960400039999989</v>
      </c>
      <c r="AM699" s="7" t="str">
        <f t="shared" si="310"/>
        <v/>
      </c>
      <c r="AN699" s="7" t="str">
        <f t="shared" si="311"/>
        <v/>
      </c>
      <c r="AO699" s="12">
        <f t="shared" si="317"/>
        <v>-2.2452407594649415</v>
      </c>
      <c r="AP699" s="12">
        <f t="shared" si="318"/>
        <v>2.1930332877216472</v>
      </c>
      <c r="AQ699" s="7" t="str">
        <f t="shared" si="312"/>
        <v/>
      </c>
      <c r="AR699" s="7" t="str">
        <f t="shared" si="313"/>
        <v/>
      </c>
      <c r="AS699" s="12">
        <f t="shared" si="319"/>
        <v>-1.9883996799999863</v>
      </c>
      <c r="AT699" s="12">
        <f t="shared" si="320"/>
        <v>1.8707998799999999</v>
      </c>
      <c r="AU699" s="7" t="str">
        <f t="shared" si="314"/>
        <v/>
      </c>
      <c r="AV699" s="7" t="str">
        <f t="shared" si="315"/>
        <v/>
      </c>
    </row>
    <row r="700" spans="12:48" x14ac:dyDescent="0.25">
      <c r="L700" s="11">
        <v>43755</v>
      </c>
      <c r="M700" s="7">
        <v>52.990001999999997</v>
      </c>
      <c r="N700" s="7">
        <v>54.16</v>
      </c>
      <c r="O700" s="7">
        <v>52.619999</v>
      </c>
      <c r="P700" s="7">
        <v>53.93</v>
      </c>
      <c r="Q700" s="7">
        <v>451643</v>
      </c>
      <c r="R700" s="12">
        <f t="shared" si="296"/>
        <v>53.93</v>
      </c>
      <c r="S700" s="12">
        <v>53.609399145328744</v>
      </c>
      <c r="T700" s="12">
        <v>53.93</v>
      </c>
      <c r="U700" s="12">
        <f t="shared" si="316"/>
        <v>53.678000600000004</v>
      </c>
      <c r="V700" s="12">
        <f t="shared" si="303"/>
        <v>55.266400279999999</v>
      </c>
      <c r="W700" s="7" t="str">
        <f t="shared" si="297"/>
        <v/>
      </c>
      <c r="X700" s="12">
        <f t="shared" si="304"/>
        <v>53.619999</v>
      </c>
      <c r="Y700" s="13" t="str">
        <f t="shared" si="321"/>
        <v/>
      </c>
      <c r="Z700" s="12">
        <f t="shared" si="298"/>
        <v>52.492751149500307</v>
      </c>
      <c r="AA700" s="12">
        <f t="shared" si="305"/>
        <v>55.072819205791546</v>
      </c>
      <c r="AB700" s="7" t="str">
        <f t="shared" si="306"/>
        <v/>
      </c>
      <c r="AC700" s="12">
        <f t="shared" si="300"/>
        <v>54.07</v>
      </c>
      <c r="AD700" s="13" t="str">
        <f t="shared" si="322"/>
        <v/>
      </c>
      <c r="AE700" s="12">
        <f t="shared" si="299"/>
        <v>52.894000199999994</v>
      </c>
      <c r="AF700" s="12">
        <f t="shared" si="302"/>
        <v>55.383600320000006</v>
      </c>
      <c r="AG700" s="7" t="str">
        <f t="shared" si="307"/>
        <v/>
      </c>
      <c r="AH700" s="12">
        <f t="shared" si="301"/>
        <v>54.07</v>
      </c>
      <c r="AI700" s="13" t="str">
        <f t="shared" si="295"/>
        <v/>
      </c>
      <c r="AK700" s="12">
        <f t="shared" si="308"/>
        <v>-1.5883996799999949</v>
      </c>
      <c r="AL700" s="12">
        <f t="shared" si="309"/>
        <v>1.7107998799999962</v>
      </c>
      <c r="AM700" s="7" t="str">
        <f t="shared" si="310"/>
        <v/>
      </c>
      <c r="AN700" s="7" t="str">
        <f t="shared" si="311"/>
        <v/>
      </c>
      <c r="AO700" s="12">
        <f t="shared" si="317"/>
        <v>-2.580068056291239</v>
      </c>
      <c r="AP700" s="12">
        <f t="shared" si="318"/>
        <v>2.2452407594649415</v>
      </c>
      <c r="AQ700" s="7" t="str">
        <f t="shared" si="312"/>
        <v/>
      </c>
      <c r="AR700" s="7" t="str">
        <f t="shared" si="313"/>
        <v/>
      </c>
      <c r="AS700" s="12">
        <f t="shared" si="319"/>
        <v>-2.4896001200000129</v>
      </c>
      <c r="AT700" s="12">
        <f t="shared" si="320"/>
        <v>1.9883996799999863</v>
      </c>
      <c r="AU700" s="7" t="str">
        <f t="shared" si="314"/>
        <v/>
      </c>
      <c r="AV700" s="7" t="str">
        <f t="shared" si="315"/>
        <v/>
      </c>
    </row>
    <row r="701" spans="12:48" x14ac:dyDescent="0.25">
      <c r="L701" s="11">
        <v>43756</v>
      </c>
      <c r="M701" s="7">
        <v>54.09</v>
      </c>
      <c r="N701" s="7">
        <v>54.619999</v>
      </c>
      <c r="O701" s="7">
        <v>53.349997999999999</v>
      </c>
      <c r="P701" s="7">
        <v>53.779998999999997</v>
      </c>
      <c r="Q701" s="7">
        <v>418422</v>
      </c>
      <c r="R701" s="12">
        <f t="shared" si="296"/>
        <v>53.779998999999997</v>
      </c>
      <c r="S701" s="12">
        <v>52.609167134414818</v>
      </c>
      <c r="T701" s="12">
        <v>52.779998999999997</v>
      </c>
      <c r="U701" s="12">
        <f t="shared" si="316"/>
        <v>53.494000199999995</v>
      </c>
      <c r="V701" s="12">
        <f t="shared" si="303"/>
        <v>55.223600320000003</v>
      </c>
      <c r="W701" s="7" t="str">
        <f t="shared" si="297"/>
        <v/>
      </c>
      <c r="X701" s="12">
        <f t="shared" si="304"/>
        <v>53.619999</v>
      </c>
      <c r="Y701" s="13" t="str">
        <f t="shared" si="321"/>
        <v/>
      </c>
      <c r="Z701" s="12">
        <f t="shared" si="298"/>
        <v>52.439684767387419</v>
      </c>
      <c r="AA701" s="12">
        <f t="shared" si="305"/>
        <v>54.613828278421991</v>
      </c>
      <c r="AB701" s="7" t="str">
        <f t="shared" si="306"/>
        <v/>
      </c>
      <c r="AC701" s="12">
        <f t="shared" si="300"/>
        <v>54.07</v>
      </c>
      <c r="AD701" s="13" t="str">
        <f t="shared" si="322"/>
        <v/>
      </c>
      <c r="AE701" s="12">
        <f t="shared" si="299"/>
        <v>52.838000399999999</v>
      </c>
      <c r="AF701" s="12">
        <f t="shared" si="302"/>
        <v>55.000000280000002</v>
      </c>
      <c r="AG701" s="7" t="str">
        <f t="shared" si="307"/>
        <v/>
      </c>
      <c r="AH701" s="12">
        <f t="shared" si="301"/>
        <v>54.07</v>
      </c>
      <c r="AI701" s="13" t="str">
        <f t="shared" si="295"/>
        <v/>
      </c>
      <c r="AK701" s="12">
        <f t="shared" si="308"/>
        <v>-1.7296001200000077</v>
      </c>
      <c r="AL701" s="12">
        <f t="shared" si="309"/>
        <v>1.5883996799999949</v>
      </c>
      <c r="AM701" s="7" t="str">
        <f t="shared" si="310"/>
        <v/>
      </c>
      <c r="AN701" s="7" t="str">
        <f t="shared" si="311"/>
        <v/>
      </c>
      <c r="AO701" s="12">
        <f t="shared" si="317"/>
        <v>-2.1741435110345719</v>
      </c>
      <c r="AP701" s="12">
        <f t="shared" si="318"/>
        <v>2.580068056291239</v>
      </c>
      <c r="AQ701" s="7" t="str">
        <f t="shared" si="312"/>
        <v/>
      </c>
      <c r="AR701" s="7" t="str">
        <f t="shared" si="313"/>
        <v/>
      </c>
      <c r="AS701" s="12">
        <f t="shared" si="319"/>
        <v>-2.1619998800000033</v>
      </c>
      <c r="AT701" s="12">
        <f t="shared" si="320"/>
        <v>2.4896001200000129</v>
      </c>
      <c r="AU701" s="7" t="str">
        <f t="shared" si="314"/>
        <v/>
      </c>
      <c r="AV701" s="7" t="str">
        <f t="shared" si="315"/>
        <v/>
      </c>
    </row>
    <row r="702" spans="12:48" x14ac:dyDescent="0.25">
      <c r="L702" s="11">
        <v>43759</v>
      </c>
      <c r="M702" s="7">
        <v>53.709999000000003</v>
      </c>
      <c r="N702" s="7">
        <v>54.029998999999997</v>
      </c>
      <c r="O702" s="7">
        <v>52.709999000000003</v>
      </c>
      <c r="P702" s="7">
        <v>53.310001</v>
      </c>
      <c r="Q702" s="7">
        <v>174477</v>
      </c>
      <c r="R702" s="12">
        <f t="shared" si="296"/>
        <v>53.310001</v>
      </c>
      <c r="S702" s="12">
        <v>51.891010001602041</v>
      </c>
      <c r="T702" s="12">
        <v>52.310001</v>
      </c>
      <c r="U702" s="12">
        <f t="shared" si="316"/>
        <v>53.4380004</v>
      </c>
      <c r="V702" s="12">
        <f t="shared" si="303"/>
        <v>54.840000280000005</v>
      </c>
      <c r="W702" s="7" t="str">
        <f t="shared" si="297"/>
        <v/>
      </c>
      <c r="X702" s="12">
        <f t="shared" si="304"/>
        <v>53.619999</v>
      </c>
      <c r="Y702" s="13" t="str">
        <f t="shared" si="321"/>
        <v/>
      </c>
      <c r="Z702" s="12">
        <f t="shared" si="298"/>
        <v>52.971978240667752</v>
      </c>
      <c r="AA702" s="12">
        <f t="shared" si="305"/>
        <v>54.40490873737874</v>
      </c>
      <c r="AB702" s="7" t="str">
        <f t="shared" si="306"/>
        <v/>
      </c>
      <c r="AC702" s="12">
        <f t="shared" si="300"/>
        <v>54.07</v>
      </c>
      <c r="AD702" s="13" t="str">
        <f t="shared" si="322"/>
        <v/>
      </c>
      <c r="AE702" s="12">
        <f t="shared" si="299"/>
        <v>53.108000199999992</v>
      </c>
      <c r="AF702" s="12">
        <f t="shared" si="302"/>
        <v>54.712800280000017</v>
      </c>
      <c r="AG702" s="7" t="str">
        <f t="shared" si="307"/>
        <v/>
      </c>
      <c r="AH702" s="12">
        <f t="shared" si="301"/>
        <v>54.07</v>
      </c>
      <c r="AI702" s="13" t="str">
        <f t="shared" si="295"/>
        <v/>
      </c>
      <c r="AK702" s="12">
        <f t="shared" si="308"/>
        <v>-1.4019998800000053</v>
      </c>
      <c r="AL702" s="12">
        <f t="shared" si="309"/>
        <v>1.7296001200000077</v>
      </c>
      <c r="AM702" s="7" t="str">
        <f t="shared" si="310"/>
        <v/>
      </c>
      <c r="AN702" s="7" t="str">
        <f t="shared" si="311"/>
        <v/>
      </c>
      <c r="AO702" s="12">
        <f t="shared" si="317"/>
        <v>-1.4329304967109877</v>
      </c>
      <c r="AP702" s="12">
        <f t="shared" si="318"/>
        <v>2.1741435110345719</v>
      </c>
      <c r="AQ702" s="7" t="str">
        <f t="shared" si="312"/>
        <v/>
      </c>
      <c r="AR702" s="7" t="str">
        <f t="shared" si="313"/>
        <v/>
      </c>
      <c r="AS702" s="12">
        <f t="shared" si="319"/>
        <v>-1.6048000800000253</v>
      </c>
      <c r="AT702" s="12">
        <f t="shared" si="320"/>
        <v>2.1619998800000033</v>
      </c>
      <c r="AU702" s="7" t="str">
        <f t="shared" si="314"/>
        <v/>
      </c>
      <c r="AV702" s="7" t="str">
        <f t="shared" si="315"/>
        <v/>
      </c>
    </row>
    <row r="703" spans="12:48" x14ac:dyDescent="0.25">
      <c r="L703" s="11">
        <v>43760</v>
      </c>
      <c r="M703" s="7">
        <v>53.389999000000003</v>
      </c>
      <c r="N703" s="7">
        <v>54.619999</v>
      </c>
      <c r="O703" s="7">
        <v>53.099997999999999</v>
      </c>
      <c r="P703" s="7">
        <v>54.16</v>
      </c>
      <c r="Q703" s="7">
        <v>95979</v>
      </c>
      <c r="R703" s="12">
        <f t="shared" si="296"/>
        <v>54.16</v>
      </c>
      <c r="S703" s="12">
        <v>54.120074241307407</v>
      </c>
      <c r="T703" s="12">
        <v>53.16</v>
      </c>
      <c r="U703" s="12">
        <f t="shared" si="316"/>
        <v>53.708000199999994</v>
      </c>
      <c r="V703" s="12">
        <f t="shared" si="303"/>
        <v>54.632800280000019</v>
      </c>
      <c r="W703" s="7" t="str">
        <f t="shared" si="297"/>
        <v/>
      </c>
      <c r="X703" s="12">
        <f t="shared" si="304"/>
        <v>53.619999</v>
      </c>
      <c r="Y703" s="13" t="str">
        <f t="shared" si="321"/>
        <v/>
      </c>
      <c r="Z703" s="12">
        <f t="shared" si="298"/>
        <v>53.95356855342618</v>
      </c>
      <c r="AA703" s="12">
        <f t="shared" si="305"/>
        <v>54.348685040093507</v>
      </c>
      <c r="AB703" s="7" t="str">
        <f t="shared" si="306"/>
        <v/>
      </c>
      <c r="AC703" s="12">
        <f t="shared" si="300"/>
        <v>54.07</v>
      </c>
      <c r="AD703" s="13" t="str">
        <f t="shared" si="322"/>
        <v/>
      </c>
      <c r="AE703" s="12">
        <f t="shared" si="299"/>
        <v>53.630000199999998</v>
      </c>
      <c r="AF703" s="12">
        <f t="shared" si="302"/>
        <v>54.667200280000017</v>
      </c>
      <c r="AG703" s="7" t="str">
        <f t="shared" si="307"/>
        <v/>
      </c>
      <c r="AH703" s="12">
        <f t="shared" si="301"/>
        <v>54.07</v>
      </c>
      <c r="AI703" s="13" t="str">
        <f t="shared" si="295"/>
        <v/>
      </c>
      <c r="AK703" s="12">
        <f t="shared" si="308"/>
        <v>-0.92480008000002556</v>
      </c>
      <c r="AL703" s="12">
        <f t="shared" si="309"/>
        <v>1.4019998800000053</v>
      </c>
      <c r="AM703" s="7" t="str">
        <f t="shared" si="310"/>
        <v/>
      </c>
      <c r="AN703" s="7" t="str">
        <f t="shared" si="311"/>
        <v/>
      </c>
      <c r="AO703" s="12">
        <f t="shared" si="317"/>
        <v>-0.39511648666732668</v>
      </c>
      <c r="AP703" s="12">
        <f t="shared" si="318"/>
        <v>1.4329304967109877</v>
      </c>
      <c r="AQ703" s="7" t="str">
        <f t="shared" si="312"/>
        <v/>
      </c>
      <c r="AR703" s="7" t="str">
        <f t="shared" si="313"/>
        <v/>
      </c>
      <c r="AS703" s="12">
        <f t="shared" si="319"/>
        <v>-1.0372000800000194</v>
      </c>
      <c r="AT703" s="12">
        <f t="shared" si="320"/>
        <v>1.6048000800000253</v>
      </c>
      <c r="AU703" s="7" t="str">
        <f t="shared" si="314"/>
        <v/>
      </c>
      <c r="AV703" s="7" t="str">
        <f t="shared" si="315"/>
        <v/>
      </c>
    </row>
    <row r="704" spans="12:48" x14ac:dyDescent="0.25">
      <c r="L704" s="11">
        <v>43761</v>
      </c>
      <c r="M704" s="7">
        <v>54.299999</v>
      </c>
      <c r="N704" s="7">
        <v>56.07</v>
      </c>
      <c r="O704" s="7">
        <v>53.619999</v>
      </c>
      <c r="P704" s="7">
        <v>55.970001000000003</v>
      </c>
      <c r="Q704" s="7">
        <v>506573</v>
      </c>
      <c r="R704" s="12">
        <f t="shared" si="296"/>
        <v>55.970001000000003</v>
      </c>
      <c r="S704" s="12">
        <v>57.538192244477898</v>
      </c>
      <c r="T704" s="12">
        <v>55.970001000000003</v>
      </c>
      <c r="U704" s="12">
        <f t="shared" si="316"/>
        <v>54.230000199999992</v>
      </c>
      <c r="V704" s="12">
        <f t="shared" si="303"/>
        <v>54.547200280000013</v>
      </c>
      <c r="W704" s="7" t="str">
        <f t="shared" si="297"/>
        <v/>
      </c>
      <c r="X704" s="12">
        <f t="shared" si="304"/>
        <v>53.619999</v>
      </c>
      <c r="Y704" s="13" t="str">
        <f t="shared" si="321"/>
        <v/>
      </c>
      <c r="Z704" s="12">
        <f t="shared" si="298"/>
        <v>54.345323493243768</v>
      </c>
      <c r="AA704" s="12">
        <f t="shared" si="305"/>
        <v>54.278449036238726</v>
      </c>
      <c r="AB704" s="7" t="str">
        <f t="shared" si="306"/>
        <v>BUY</v>
      </c>
      <c r="AC704" s="12">
        <f t="shared" si="300"/>
        <v>54.07</v>
      </c>
      <c r="AD704" s="13" t="str">
        <f t="shared" si="322"/>
        <v/>
      </c>
      <c r="AE704" s="12">
        <f t="shared" si="299"/>
        <v>54.090000199999999</v>
      </c>
      <c r="AF704" s="12">
        <f t="shared" si="302"/>
        <v>54.551200240000014</v>
      </c>
      <c r="AG704" s="7" t="str">
        <f t="shared" si="307"/>
        <v/>
      </c>
      <c r="AH704" s="12">
        <f t="shared" si="301"/>
        <v>54.07</v>
      </c>
      <c r="AI704" s="13" t="str">
        <f t="shared" si="295"/>
        <v/>
      </c>
      <c r="AK704" s="12">
        <f t="shared" si="308"/>
        <v>-0.31720008000002053</v>
      </c>
      <c r="AL704" s="12">
        <f t="shared" si="309"/>
        <v>0.92480008000002556</v>
      </c>
      <c r="AM704" s="7" t="str">
        <f t="shared" si="310"/>
        <v/>
      </c>
      <c r="AN704" s="7" t="str">
        <f t="shared" si="311"/>
        <v/>
      </c>
      <c r="AO704" s="12">
        <f t="shared" si="317"/>
        <v>6.6874457005042132E-2</v>
      </c>
      <c r="AP704" s="12">
        <f t="shared" si="318"/>
        <v>0.39511648666732668</v>
      </c>
      <c r="AQ704" s="7" t="str">
        <f t="shared" si="312"/>
        <v/>
      </c>
      <c r="AR704" s="7">
        <f t="shared" si="313"/>
        <v>0.46199094367236881</v>
      </c>
      <c r="AS704" s="12">
        <f t="shared" si="319"/>
        <v>-0.46120004000001558</v>
      </c>
      <c r="AT704" s="12">
        <f t="shared" si="320"/>
        <v>1.0372000800000194</v>
      </c>
      <c r="AU704" s="7" t="str">
        <f t="shared" si="314"/>
        <v/>
      </c>
      <c r="AV704" s="7" t="str">
        <f t="shared" si="315"/>
        <v/>
      </c>
    </row>
    <row r="705" spans="12:48" x14ac:dyDescent="0.25">
      <c r="L705" s="11">
        <v>43762</v>
      </c>
      <c r="M705" s="7">
        <v>55.900002000000001</v>
      </c>
      <c r="N705" s="7">
        <v>56.509998000000003</v>
      </c>
      <c r="O705" s="7">
        <v>55.41</v>
      </c>
      <c r="P705" s="7">
        <v>56.23</v>
      </c>
      <c r="Q705" s="7">
        <v>620202</v>
      </c>
      <c r="R705" s="12">
        <f t="shared" si="296"/>
        <v>56.23</v>
      </c>
      <c r="S705" s="12">
        <v>55.568173844416663</v>
      </c>
      <c r="T705" s="12">
        <v>56.23</v>
      </c>
      <c r="U705" s="12">
        <f t="shared" si="316"/>
        <v>54.6900002</v>
      </c>
      <c r="V705" s="12">
        <f t="shared" si="303"/>
        <v>54.471200240000016</v>
      </c>
      <c r="W705" s="7" t="str">
        <f t="shared" si="297"/>
        <v>BUY</v>
      </c>
      <c r="X705" s="12">
        <f t="shared" si="304"/>
        <v>53.619999</v>
      </c>
      <c r="Y705" s="13" t="str">
        <f t="shared" si="321"/>
        <v/>
      </c>
      <c r="Z705" s="12">
        <f t="shared" si="298"/>
        <v>55.460165937211038</v>
      </c>
      <c r="AA705" s="12">
        <f t="shared" si="305"/>
        <v>54.233986022375802</v>
      </c>
      <c r="AB705" s="7" t="str">
        <f t="shared" si="306"/>
        <v/>
      </c>
      <c r="AC705" s="12">
        <f t="shared" si="300"/>
        <v>56.23</v>
      </c>
      <c r="AD705" s="13">
        <f t="shared" si="322"/>
        <v>-3.9948215276493393E-2</v>
      </c>
      <c r="AE705" s="12">
        <f t="shared" si="299"/>
        <v>55.066000399999993</v>
      </c>
      <c r="AF705" s="12">
        <f t="shared" si="302"/>
        <v>54.494000240000013</v>
      </c>
      <c r="AG705" s="7" t="str">
        <f t="shared" si="307"/>
        <v>BUY</v>
      </c>
      <c r="AH705" s="12">
        <f t="shared" si="301"/>
        <v>54.07</v>
      </c>
      <c r="AI705" s="13" t="str">
        <f t="shared" si="295"/>
        <v/>
      </c>
      <c r="AK705" s="12">
        <f t="shared" si="308"/>
        <v>0.21879995999998414</v>
      </c>
      <c r="AL705" s="12">
        <f t="shared" si="309"/>
        <v>0.31720008000002053</v>
      </c>
      <c r="AM705" s="7" t="str">
        <f t="shared" si="310"/>
        <v/>
      </c>
      <c r="AN705" s="7">
        <f t="shared" si="311"/>
        <v>0.53600004000000467</v>
      </c>
      <c r="AO705" s="12">
        <f t="shared" si="317"/>
        <v>1.2261799148352353</v>
      </c>
      <c r="AP705" s="12">
        <f t="shared" si="318"/>
        <v>-6.6874457005042132E-2</v>
      </c>
      <c r="AQ705" s="7" t="str">
        <f t="shared" si="312"/>
        <v/>
      </c>
      <c r="AR705" s="7" t="str">
        <f t="shared" si="313"/>
        <v/>
      </c>
      <c r="AS705" s="12">
        <f t="shared" si="319"/>
        <v>0.57200015999998044</v>
      </c>
      <c r="AT705" s="12">
        <f t="shared" si="320"/>
        <v>0.46120004000001558</v>
      </c>
      <c r="AU705" s="7" t="str">
        <f t="shared" si="314"/>
        <v/>
      </c>
      <c r="AV705" s="7">
        <f t="shared" si="315"/>
        <v>1.033200199999996</v>
      </c>
    </row>
    <row r="706" spans="12:48" x14ac:dyDescent="0.25">
      <c r="L706" s="11">
        <v>43763</v>
      </c>
      <c r="M706" s="7">
        <v>56.07</v>
      </c>
      <c r="N706" s="7">
        <v>56.740001999999997</v>
      </c>
      <c r="O706" s="7">
        <v>55.599997999999999</v>
      </c>
      <c r="P706" s="7">
        <v>56.66</v>
      </c>
      <c r="Q706" s="7">
        <v>480764</v>
      </c>
      <c r="R706" s="12">
        <f t="shared" si="296"/>
        <v>56.66</v>
      </c>
      <c r="S706" s="12">
        <v>58.183379354251159</v>
      </c>
      <c r="T706" s="12">
        <v>57.66</v>
      </c>
      <c r="U706" s="12">
        <f t="shared" si="316"/>
        <v>55.266000399999996</v>
      </c>
      <c r="V706" s="12">
        <f t="shared" si="303"/>
        <v>54.414000240000014</v>
      </c>
      <c r="W706" s="7" t="str">
        <f t="shared" si="297"/>
        <v/>
      </c>
      <c r="X706" s="12">
        <f t="shared" si="304"/>
        <v>56.66</v>
      </c>
      <c r="Y706" s="13">
        <f t="shared" si="321"/>
        <v>-5.6695282668692171E-2</v>
      </c>
      <c r="Z706" s="12">
        <f t="shared" si="298"/>
        <v>56.558416133086851</v>
      </c>
      <c r="AA706" s="12">
        <f t="shared" si="305"/>
        <v>54.226064035326544</v>
      </c>
      <c r="AB706" s="7" t="str">
        <f t="shared" si="306"/>
        <v/>
      </c>
      <c r="AC706" s="12">
        <f t="shared" si="300"/>
        <v>56.23</v>
      </c>
      <c r="AD706" s="13" t="str">
        <f t="shared" si="322"/>
        <v/>
      </c>
      <c r="AE706" s="12">
        <f t="shared" si="299"/>
        <v>55.966000399999999</v>
      </c>
      <c r="AF706" s="12">
        <f t="shared" si="302"/>
        <v>54.460800320000004</v>
      </c>
      <c r="AG706" s="7" t="str">
        <f t="shared" si="307"/>
        <v/>
      </c>
      <c r="AH706" s="12">
        <f t="shared" si="301"/>
        <v>56.66</v>
      </c>
      <c r="AI706" s="13">
        <f t="shared" si="295"/>
        <v>-4.7900869243573174E-2</v>
      </c>
      <c r="AK706" s="12">
        <f t="shared" si="308"/>
        <v>0.85200015999998158</v>
      </c>
      <c r="AL706" s="12">
        <f t="shared" si="309"/>
        <v>-0.21879995999998414</v>
      </c>
      <c r="AM706" s="7" t="str">
        <f t="shared" si="310"/>
        <v/>
      </c>
      <c r="AN706" s="7" t="str">
        <f t="shared" si="311"/>
        <v/>
      </c>
      <c r="AO706" s="12">
        <f t="shared" si="317"/>
        <v>2.3323520977603067</v>
      </c>
      <c r="AP706" s="12">
        <f t="shared" si="318"/>
        <v>-1.2261799148352353</v>
      </c>
      <c r="AQ706" s="7" t="str">
        <f t="shared" si="312"/>
        <v/>
      </c>
      <c r="AR706" s="7" t="str">
        <f t="shared" si="313"/>
        <v/>
      </c>
      <c r="AS706" s="12">
        <f t="shared" si="319"/>
        <v>1.5052000799999945</v>
      </c>
      <c r="AT706" s="12">
        <f t="shared" si="320"/>
        <v>-0.57200015999998044</v>
      </c>
      <c r="AU706" s="7" t="str">
        <f t="shared" si="314"/>
        <v/>
      </c>
      <c r="AV706" s="7" t="str">
        <f t="shared" si="315"/>
        <v/>
      </c>
    </row>
    <row r="707" spans="12:48" x14ac:dyDescent="0.25">
      <c r="L707" s="11">
        <v>43766</v>
      </c>
      <c r="M707" s="7">
        <v>56.650002000000001</v>
      </c>
      <c r="N707" s="7">
        <v>56.919998</v>
      </c>
      <c r="O707" s="7">
        <v>55.580002</v>
      </c>
      <c r="P707" s="7">
        <v>55.810001</v>
      </c>
      <c r="Q707" s="7">
        <v>445020</v>
      </c>
      <c r="R707" s="12">
        <f t="shared" si="296"/>
        <v>55.810001</v>
      </c>
      <c r="S707" s="12">
        <v>57.382260980981115</v>
      </c>
      <c r="T707" s="12">
        <v>56.810001</v>
      </c>
      <c r="U707" s="12">
        <f t="shared" si="316"/>
        <v>55.766000399999996</v>
      </c>
      <c r="V707" s="12">
        <f t="shared" si="303"/>
        <v>54.300800320000008</v>
      </c>
      <c r="W707" s="7" t="str">
        <f t="shared" si="297"/>
        <v/>
      </c>
      <c r="X707" s="12">
        <f t="shared" si="304"/>
        <v>56.66</v>
      </c>
      <c r="Y707" s="13" t="str">
        <f t="shared" si="321"/>
        <v/>
      </c>
      <c r="Z707" s="12">
        <f t="shared" si="298"/>
        <v>56.472647296589933</v>
      </c>
      <c r="AA707" s="12">
        <f t="shared" si="305"/>
        <v>54.11530021673898</v>
      </c>
      <c r="AB707" s="7" t="str">
        <f t="shared" si="306"/>
        <v/>
      </c>
      <c r="AC707" s="12">
        <f t="shared" si="300"/>
        <v>56.23</v>
      </c>
      <c r="AD707" s="13" t="str">
        <f t="shared" si="322"/>
        <v/>
      </c>
      <c r="AE707" s="12">
        <f t="shared" si="299"/>
        <v>56.442000600000007</v>
      </c>
      <c r="AF707" s="12">
        <f t="shared" si="302"/>
        <v>54.390800320000011</v>
      </c>
      <c r="AG707" s="7" t="str">
        <f t="shared" si="307"/>
        <v/>
      </c>
      <c r="AH707" s="12">
        <f t="shared" si="301"/>
        <v>56.66</v>
      </c>
      <c r="AI707" s="13" t="str">
        <f t="shared" ref="AI707:AI770" si="323">IF(AG706="SELL",AH707/AH706-1,IF(AG706="BUY",1-AH707/AH706,""))</f>
        <v/>
      </c>
      <c r="AK707" s="12">
        <f t="shared" si="308"/>
        <v>1.4652000799999882</v>
      </c>
      <c r="AL707" s="12">
        <f t="shared" si="309"/>
        <v>-0.85200015999998158</v>
      </c>
      <c r="AM707" s="7" t="str">
        <f t="shared" si="310"/>
        <v/>
      </c>
      <c r="AN707" s="7" t="str">
        <f t="shared" si="311"/>
        <v/>
      </c>
      <c r="AO707" s="12">
        <f t="shared" si="317"/>
        <v>2.3573470798509533</v>
      </c>
      <c r="AP707" s="12">
        <f t="shared" si="318"/>
        <v>-2.3323520977603067</v>
      </c>
      <c r="AQ707" s="7" t="str">
        <f t="shared" si="312"/>
        <v/>
      </c>
      <c r="AR707" s="7" t="str">
        <f t="shared" si="313"/>
        <v/>
      </c>
      <c r="AS707" s="12">
        <f t="shared" si="319"/>
        <v>2.0512002799999962</v>
      </c>
      <c r="AT707" s="12">
        <f t="shared" si="320"/>
        <v>-1.5052000799999945</v>
      </c>
      <c r="AU707" s="7" t="str">
        <f t="shared" si="314"/>
        <v/>
      </c>
      <c r="AV707" s="7" t="str">
        <f t="shared" si="315"/>
        <v/>
      </c>
    </row>
    <row r="708" spans="12:48" x14ac:dyDescent="0.25">
      <c r="L708" s="11">
        <v>43767</v>
      </c>
      <c r="M708" s="7">
        <v>55.799999</v>
      </c>
      <c r="N708" s="7">
        <v>55.91</v>
      </c>
      <c r="O708" s="7">
        <v>54.610000999999997</v>
      </c>
      <c r="P708" s="7">
        <v>55.540000999999997</v>
      </c>
      <c r="Q708" s="7">
        <v>437020</v>
      </c>
      <c r="R708" s="12">
        <f t="shared" ref="R708:R771" si="324">P708</f>
        <v>55.540000999999997</v>
      </c>
      <c r="S708" s="12">
        <v>53.691230058822832</v>
      </c>
      <c r="T708" s="12">
        <v>55.540000999999997</v>
      </c>
      <c r="U708" s="12">
        <f t="shared" si="316"/>
        <v>56.042000600000009</v>
      </c>
      <c r="V708" s="12">
        <f t="shared" si="303"/>
        <v>54.230800320000007</v>
      </c>
      <c r="W708" s="7" t="str">
        <f t="shared" si="297"/>
        <v/>
      </c>
      <c r="X708" s="12">
        <f t="shared" si="304"/>
        <v>56.66</v>
      </c>
      <c r="Y708" s="13" t="str">
        <f t="shared" si="321"/>
        <v/>
      </c>
      <c r="Z708" s="12">
        <f t="shared" si="298"/>
        <v>55.896727048799562</v>
      </c>
      <c r="AA708" s="12">
        <f t="shared" si="305"/>
        <v>54.117863130015905</v>
      </c>
      <c r="AB708" s="7" t="str">
        <f t="shared" si="306"/>
        <v/>
      </c>
      <c r="AC708" s="12">
        <f t="shared" si="300"/>
        <v>56.23</v>
      </c>
      <c r="AD708" s="13" t="str">
        <f t="shared" si="322"/>
        <v/>
      </c>
      <c r="AE708" s="12">
        <f t="shared" si="299"/>
        <v>56.060000599999988</v>
      </c>
      <c r="AF708" s="12">
        <f t="shared" si="302"/>
        <v>54.253600280000008</v>
      </c>
      <c r="AG708" s="7" t="str">
        <f t="shared" si="307"/>
        <v/>
      </c>
      <c r="AH708" s="12">
        <f t="shared" si="301"/>
        <v>56.66</v>
      </c>
      <c r="AI708" s="13" t="str">
        <f t="shared" si="323"/>
        <v/>
      </c>
      <c r="AK708" s="12">
        <f t="shared" si="308"/>
        <v>1.8112002800000013</v>
      </c>
      <c r="AL708" s="12">
        <f t="shared" si="309"/>
        <v>-1.4652000799999882</v>
      </c>
      <c r="AM708" s="7" t="str">
        <f t="shared" si="310"/>
        <v/>
      </c>
      <c r="AN708" s="7" t="str">
        <f t="shared" si="311"/>
        <v/>
      </c>
      <c r="AO708" s="12">
        <f t="shared" si="317"/>
        <v>1.7788639187836566</v>
      </c>
      <c r="AP708" s="12">
        <f t="shared" si="318"/>
        <v>-2.3573470798509533</v>
      </c>
      <c r="AQ708" s="7" t="str">
        <f t="shared" si="312"/>
        <v/>
      </c>
      <c r="AR708" s="7" t="str">
        <f t="shared" si="313"/>
        <v/>
      </c>
      <c r="AS708" s="12">
        <f t="shared" si="319"/>
        <v>1.8064003199999803</v>
      </c>
      <c r="AT708" s="12">
        <f t="shared" si="320"/>
        <v>-2.0512002799999962</v>
      </c>
      <c r="AU708" s="7" t="str">
        <f t="shared" si="314"/>
        <v/>
      </c>
      <c r="AV708" s="7" t="str">
        <f t="shared" si="315"/>
        <v/>
      </c>
    </row>
    <row r="709" spans="12:48" x14ac:dyDescent="0.25">
      <c r="L709" s="11">
        <v>43768</v>
      </c>
      <c r="M709" s="7">
        <v>55.529998999999997</v>
      </c>
      <c r="N709" s="7">
        <v>55.73</v>
      </c>
      <c r="O709" s="7">
        <v>54.419998</v>
      </c>
      <c r="P709" s="7">
        <v>55.060001</v>
      </c>
      <c r="Q709" s="7">
        <v>521457</v>
      </c>
      <c r="R709" s="12">
        <f t="shared" si="324"/>
        <v>55.060001</v>
      </c>
      <c r="S709" s="12">
        <v>54.658591005526027</v>
      </c>
      <c r="T709" s="12">
        <v>54.060001</v>
      </c>
      <c r="U709" s="12">
        <f t="shared" si="316"/>
        <v>55.860000599999992</v>
      </c>
      <c r="V709" s="12">
        <f t="shared" si="303"/>
        <v>54.173600280000009</v>
      </c>
      <c r="W709" s="7" t="str">
        <f t="shared" ref="W709:W772" si="325" xml:space="preserve"> IF(AND(U709&gt;V709,U708&lt;V708),"BUY",IF(AND(U709&lt;V709,U708&gt;V708),"SELL",""))</f>
        <v/>
      </c>
      <c r="X709" s="12">
        <f t="shared" si="304"/>
        <v>56.66</v>
      </c>
      <c r="Y709" s="13" t="str">
        <f t="shared" si="321"/>
        <v/>
      </c>
      <c r="Z709" s="12">
        <f t="shared" si="298"/>
        <v>55.424380033976739</v>
      </c>
      <c r="AA709" s="12">
        <f t="shared" si="305"/>
        <v>53.942082842182366</v>
      </c>
      <c r="AB709" s="7" t="str">
        <f t="shared" si="306"/>
        <v/>
      </c>
      <c r="AC709" s="12">
        <f t="shared" si="300"/>
        <v>56.23</v>
      </c>
      <c r="AD709" s="13" t="str">
        <f t="shared" si="322"/>
        <v/>
      </c>
      <c r="AE709" s="12">
        <f t="shared" si="299"/>
        <v>55.650000599999998</v>
      </c>
      <c r="AF709" s="12">
        <f t="shared" si="302"/>
        <v>54.124400280000017</v>
      </c>
      <c r="AG709" s="7" t="str">
        <f t="shared" si="307"/>
        <v/>
      </c>
      <c r="AH709" s="12">
        <f t="shared" si="301"/>
        <v>56.66</v>
      </c>
      <c r="AI709" s="13" t="str">
        <f t="shared" si="323"/>
        <v/>
      </c>
      <c r="AK709" s="12">
        <f t="shared" si="308"/>
        <v>1.6864003199999829</v>
      </c>
      <c r="AL709" s="12">
        <f t="shared" si="309"/>
        <v>-1.8112002800000013</v>
      </c>
      <c r="AM709" s="7" t="str">
        <f t="shared" si="310"/>
        <v/>
      </c>
      <c r="AN709" s="7" t="str">
        <f t="shared" si="311"/>
        <v/>
      </c>
      <c r="AO709" s="12">
        <f t="shared" si="317"/>
        <v>1.4822971917943732</v>
      </c>
      <c r="AP709" s="12">
        <f t="shared" si="318"/>
        <v>-1.7788639187836566</v>
      </c>
      <c r="AQ709" s="7" t="str">
        <f t="shared" si="312"/>
        <v/>
      </c>
      <c r="AR709" s="7" t="str">
        <f t="shared" si="313"/>
        <v/>
      </c>
      <c r="AS709" s="12">
        <f t="shared" si="319"/>
        <v>1.525600319999981</v>
      </c>
      <c r="AT709" s="12">
        <f t="shared" si="320"/>
        <v>-1.8064003199999803</v>
      </c>
      <c r="AU709" s="7" t="str">
        <f t="shared" si="314"/>
        <v/>
      </c>
      <c r="AV709" s="7" t="str">
        <f t="shared" si="315"/>
        <v/>
      </c>
    </row>
    <row r="710" spans="12:48" x14ac:dyDescent="0.25">
      <c r="L710" s="11">
        <v>43769</v>
      </c>
      <c r="M710" s="7">
        <v>54.900002000000001</v>
      </c>
      <c r="N710" s="7">
        <v>55.59</v>
      </c>
      <c r="O710" s="7">
        <v>53.709999000000003</v>
      </c>
      <c r="P710" s="7">
        <v>54.18</v>
      </c>
      <c r="Q710" s="7">
        <v>659328</v>
      </c>
      <c r="R710" s="12">
        <f t="shared" si="324"/>
        <v>54.18</v>
      </c>
      <c r="S710" s="12">
        <v>53.206438770302555</v>
      </c>
      <c r="T710" s="12">
        <v>54.18</v>
      </c>
      <c r="U710" s="12">
        <f t="shared" si="316"/>
        <v>55.450000599999996</v>
      </c>
      <c r="V710" s="12">
        <f t="shared" si="303"/>
        <v>54.084400280000018</v>
      </c>
      <c r="W710" s="7" t="str">
        <f t="shared" si="325"/>
        <v/>
      </c>
      <c r="X710" s="12">
        <f t="shared" si="304"/>
        <v>56.66</v>
      </c>
      <c r="Y710" s="13" t="str">
        <f t="shared" si="321"/>
        <v/>
      </c>
      <c r="Z710" s="12">
        <f t="shared" si="298"/>
        <v>55.296579107077754</v>
      </c>
      <c r="AA710" s="12">
        <f t="shared" si="305"/>
        <v>53.984459461758853</v>
      </c>
      <c r="AB710" s="7" t="str">
        <f t="shared" si="306"/>
        <v/>
      </c>
      <c r="AC710" s="12">
        <f t="shared" si="300"/>
        <v>56.23</v>
      </c>
      <c r="AD710" s="13" t="str">
        <f t="shared" si="322"/>
        <v/>
      </c>
      <c r="AE710" s="12">
        <f t="shared" si="299"/>
        <v>55.558000800000002</v>
      </c>
      <c r="AF710" s="12">
        <f t="shared" si="302"/>
        <v>54.216000320000013</v>
      </c>
      <c r="AG710" s="7" t="str">
        <f t="shared" si="307"/>
        <v/>
      </c>
      <c r="AH710" s="12">
        <f t="shared" si="301"/>
        <v>56.66</v>
      </c>
      <c r="AI710" s="13" t="str">
        <f t="shared" si="323"/>
        <v/>
      </c>
      <c r="AK710" s="12">
        <f t="shared" si="308"/>
        <v>1.3656003199999773</v>
      </c>
      <c r="AL710" s="12">
        <f t="shared" si="309"/>
        <v>-1.6864003199999829</v>
      </c>
      <c r="AM710" s="7" t="str">
        <f t="shared" si="310"/>
        <v/>
      </c>
      <c r="AN710" s="7" t="str">
        <f t="shared" si="311"/>
        <v/>
      </c>
      <c r="AO710" s="12">
        <f t="shared" si="317"/>
        <v>1.3121196453189015</v>
      </c>
      <c r="AP710" s="12">
        <f t="shared" si="318"/>
        <v>-1.4822971917943732</v>
      </c>
      <c r="AQ710" s="7" t="str">
        <f t="shared" si="312"/>
        <v/>
      </c>
      <c r="AR710" s="7" t="str">
        <f t="shared" si="313"/>
        <v/>
      </c>
      <c r="AS710" s="12">
        <f t="shared" si="319"/>
        <v>1.3420004799999887</v>
      </c>
      <c r="AT710" s="12">
        <f t="shared" si="320"/>
        <v>-1.525600319999981</v>
      </c>
      <c r="AU710" s="7" t="str">
        <f t="shared" si="314"/>
        <v/>
      </c>
      <c r="AV710" s="7" t="str">
        <f t="shared" si="315"/>
        <v/>
      </c>
    </row>
    <row r="711" spans="12:48" x14ac:dyDescent="0.25">
      <c r="L711" s="11">
        <v>43770</v>
      </c>
      <c r="M711" s="7">
        <v>54.150002000000001</v>
      </c>
      <c r="N711" s="7">
        <v>56.330002</v>
      </c>
      <c r="O711" s="7">
        <v>54.07</v>
      </c>
      <c r="P711" s="7">
        <v>56.200001</v>
      </c>
      <c r="Q711" s="7">
        <v>677419</v>
      </c>
      <c r="R711" s="12">
        <f t="shared" si="324"/>
        <v>56.200001</v>
      </c>
      <c r="S711" s="12">
        <v>57.544374719756242</v>
      </c>
      <c r="T711" s="12">
        <v>57.200001</v>
      </c>
      <c r="U711" s="12">
        <f t="shared" si="316"/>
        <v>55.358000799999999</v>
      </c>
      <c r="V711" s="12">
        <f t="shared" si="303"/>
        <v>54.096000320000009</v>
      </c>
      <c r="W711" s="7" t="str">
        <f t="shared" si="325"/>
        <v/>
      </c>
      <c r="X711" s="12">
        <f t="shared" si="304"/>
        <v>56.66</v>
      </c>
      <c r="Y711" s="13" t="str">
        <f t="shared" si="321"/>
        <v/>
      </c>
      <c r="Z711" s="12">
        <f t="shared" si="298"/>
        <v>54.968487034270616</v>
      </c>
      <c r="AA711" s="12">
        <f t="shared" si="305"/>
        <v>54.006462779480017</v>
      </c>
      <c r="AB711" s="7" t="str">
        <f t="shared" si="306"/>
        <v/>
      </c>
      <c r="AC711" s="12">
        <f t="shared" si="300"/>
        <v>56.23</v>
      </c>
      <c r="AD711" s="13" t="str">
        <f t="shared" si="322"/>
        <v/>
      </c>
      <c r="AE711" s="12">
        <f t="shared" si="299"/>
        <v>55.304000800000004</v>
      </c>
      <c r="AF711" s="12">
        <f t="shared" si="302"/>
        <v>54.274800360000008</v>
      </c>
      <c r="AG711" s="7" t="str">
        <f t="shared" si="307"/>
        <v/>
      </c>
      <c r="AH711" s="12">
        <f t="shared" si="301"/>
        <v>56.66</v>
      </c>
      <c r="AI711" s="13" t="str">
        <f t="shared" si="323"/>
        <v/>
      </c>
      <c r="AK711" s="12">
        <f t="shared" si="308"/>
        <v>1.2620004799999904</v>
      </c>
      <c r="AL711" s="12">
        <f t="shared" si="309"/>
        <v>-1.3656003199999773</v>
      </c>
      <c r="AM711" s="7" t="str">
        <f t="shared" si="310"/>
        <v/>
      </c>
      <c r="AN711" s="7" t="str">
        <f t="shared" si="311"/>
        <v/>
      </c>
      <c r="AO711" s="12">
        <f t="shared" si="317"/>
        <v>0.96202425479059883</v>
      </c>
      <c r="AP711" s="12">
        <f t="shared" si="318"/>
        <v>-1.3121196453189015</v>
      </c>
      <c r="AQ711" s="7" t="str">
        <f t="shared" si="312"/>
        <v/>
      </c>
      <c r="AR711" s="7" t="str">
        <f t="shared" si="313"/>
        <v/>
      </c>
      <c r="AS711" s="12">
        <f t="shared" si="319"/>
        <v>1.0292004399999968</v>
      </c>
      <c r="AT711" s="12">
        <f t="shared" si="320"/>
        <v>-1.3420004799999887</v>
      </c>
      <c r="AU711" s="7" t="str">
        <f t="shared" si="314"/>
        <v/>
      </c>
      <c r="AV711" s="7" t="str">
        <f t="shared" si="315"/>
        <v/>
      </c>
    </row>
    <row r="712" spans="12:48" x14ac:dyDescent="0.25">
      <c r="L712" s="11">
        <v>43773</v>
      </c>
      <c r="M712" s="7">
        <v>56.41</v>
      </c>
      <c r="N712" s="7">
        <v>57.43</v>
      </c>
      <c r="O712" s="7">
        <v>55.830002</v>
      </c>
      <c r="P712" s="7">
        <v>56.540000999999997</v>
      </c>
      <c r="Q712" s="7">
        <v>538117</v>
      </c>
      <c r="R712" s="12">
        <f t="shared" si="324"/>
        <v>56.540000999999997</v>
      </c>
      <c r="S712" s="12">
        <v>55.741800616945447</v>
      </c>
      <c r="T712" s="12">
        <v>55.540000999999997</v>
      </c>
      <c r="U712" s="12">
        <f t="shared" si="316"/>
        <v>55.504000800000007</v>
      </c>
      <c r="V712" s="12">
        <f t="shared" si="303"/>
        <v>54.194800360000009</v>
      </c>
      <c r="W712" s="7" t="str">
        <f t="shared" si="325"/>
        <v/>
      </c>
      <c r="X712" s="12">
        <f t="shared" si="304"/>
        <v>56.66</v>
      </c>
      <c r="Y712" s="13" t="str">
        <f t="shared" si="321"/>
        <v/>
      </c>
      <c r="Z712" s="12">
        <f t="shared" ref="Z712:Z775" si="326">AVERAGE(S709:S713)</f>
        <v>55.864697068337023</v>
      </c>
      <c r="AA712" s="12">
        <f t="shared" si="305"/>
        <v>54.177043886245855</v>
      </c>
      <c r="AB712" s="7" t="str">
        <f t="shared" si="306"/>
        <v/>
      </c>
      <c r="AC712" s="12">
        <f t="shared" si="300"/>
        <v>56.23</v>
      </c>
      <c r="AD712" s="13" t="str">
        <f t="shared" si="322"/>
        <v/>
      </c>
      <c r="AE712" s="12">
        <f t="shared" ref="AE712:AE775" si="327">AVERAGE(T709:T713)</f>
        <v>55.842000599999992</v>
      </c>
      <c r="AF712" s="12">
        <f t="shared" si="302"/>
        <v>54.459200400000007</v>
      </c>
      <c r="AG712" s="7" t="str">
        <f t="shared" si="307"/>
        <v/>
      </c>
      <c r="AH712" s="12">
        <f t="shared" si="301"/>
        <v>56.66</v>
      </c>
      <c r="AI712" s="13" t="str">
        <f t="shared" si="323"/>
        <v/>
      </c>
      <c r="AK712" s="12">
        <f t="shared" si="308"/>
        <v>1.3092004399999979</v>
      </c>
      <c r="AL712" s="12">
        <f t="shared" si="309"/>
        <v>-1.2620004799999904</v>
      </c>
      <c r="AM712" s="7" t="str">
        <f t="shared" si="310"/>
        <v/>
      </c>
      <c r="AN712" s="7" t="str">
        <f t="shared" si="311"/>
        <v/>
      </c>
      <c r="AO712" s="12">
        <f t="shared" si="317"/>
        <v>1.687653182091168</v>
      </c>
      <c r="AP712" s="12">
        <f t="shared" si="318"/>
        <v>-0.96202425479059883</v>
      </c>
      <c r="AQ712" s="7" t="str">
        <f t="shared" si="312"/>
        <v/>
      </c>
      <c r="AR712" s="7" t="str">
        <f t="shared" si="313"/>
        <v/>
      </c>
      <c r="AS712" s="12">
        <f t="shared" si="319"/>
        <v>1.3828001999999842</v>
      </c>
      <c r="AT712" s="12">
        <f t="shared" si="320"/>
        <v>-1.0292004399999968</v>
      </c>
      <c r="AU712" s="7" t="str">
        <f t="shared" si="314"/>
        <v/>
      </c>
      <c r="AV712" s="7" t="str">
        <f t="shared" si="315"/>
        <v/>
      </c>
    </row>
    <row r="713" spans="12:48" x14ac:dyDescent="0.25">
      <c r="L713" s="11">
        <v>43774</v>
      </c>
      <c r="M713" s="7">
        <v>56.560001</v>
      </c>
      <c r="N713" s="7">
        <v>57.5</v>
      </c>
      <c r="O713" s="7">
        <v>56.299999</v>
      </c>
      <c r="P713" s="7">
        <v>57.23</v>
      </c>
      <c r="Q713" s="7">
        <v>580350</v>
      </c>
      <c r="R713" s="12">
        <f t="shared" si="324"/>
        <v>57.23</v>
      </c>
      <c r="S713" s="12">
        <v>58.172280229154858</v>
      </c>
      <c r="T713" s="12">
        <v>58.23</v>
      </c>
      <c r="U713" s="12">
        <f t="shared" si="316"/>
        <v>55.842000599999992</v>
      </c>
      <c r="V713" s="12">
        <f t="shared" si="303"/>
        <v>54.33920040000001</v>
      </c>
      <c r="W713" s="7" t="str">
        <f t="shared" si="325"/>
        <v/>
      </c>
      <c r="X713" s="12">
        <f t="shared" si="304"/>
        <v>56.66</v>
      </c>
      <c r="Y713" s="13" t="str">
        <f t="shared" si="321"/>
        <v/>
      </c>
      <c r="Z713" s="12">
        <f t="shared" si="326"/>
        <v>56.007741431727347</v>
      </c>
      <c r="AA713" s="12">
        <f t="shared" si="305"/>
        <v>54.307271916936223</v>
      </c>
      <c r="AB713" s="7" t="str">
        <f t="shared" si="306"/>
        <v/>
      </c>
      <c r="AC713" s="12">
        <f t="shared" ref="AC713:AC776" si="328">IF(AB712&lt;&gt;"",R713,AC712)</f>
        <v>56.23</v>
      </c>
      <c r="AD713" s="13" t="str">
        <f t="shared" si="322"/>
        <v/>
      </c>
      <c r="AE713" s="12">
        <f t="shared" si="327"/>
        <v>56.1</v>
      </c>
      <c r="AF713" s="12">
        <f t="shared" si="302"/>
        <v>54.527600359999994</v>
      </c>
      <c r="AG713" s="7" t="str">
        <f t="shared" si="307"/>
        <v/>
      </c>
      <c r="AH713" s="12">
        <f t="shared" ref="AH713:AH776" si="329">IF(AG712&lt;&gt;"",P713,AH712)</f>
        <v>56.66</v>
      </c>
      <c r="AI713" s="13" t="str">
        <f t="shared" si="323"/>
        <v/>
      </c>
      <c r="AK713" s="12">
        <f t="shared" si="308"/>
        <v>1.5028001999999816</v>
      </c>
      <c r="AL713" s="12">
        <f t="shared" si="309"/>
        <v>-1.3092004399999979</v>
      </c>
      <c r="AM713" s="7" t="str">
        <f t="shared" si="310"/>
        <v/>
      </c>
      <c r="AN713" s="7" t="str">
        <f t="shared" si="311"/>
        <v/>
      </c>
      <c r="AO713" s="12">
        <f t="shared" si="317"/>
        <v>1.7004695147911235</v>
      </c>
      <c r="AP713" s="12">
        <f t="shared" si="318"/>
        <v>-1.687653182091168</v>
      </c>
      <c r="AQ713" s="7" t="str">
        <f t="shared" si="312"/>
        <v/>
      </c>
      <c r="AR713" s="7" t="str">
        <f t="shared" si="313"/>
        <v/>
      </c>
      <c r="AS713" s="12">
        <f t="shared" si="319"/>
        <v>1.5723996400000075</v>
      </c>
      <c r="AT713" s="12">
        <f t="shared" si="320"/>
        <v>-1.3828001999999842</v>
      </c>
      <c r="AU713" s="7" t="str">
        <f t="shared" si="314"/>
        <v/>
      </c>
      <c r="AV713" s="7" t="str">
        <f t="shared" si="315"/>
        <v/>
      </c>
    </row>
    <row r="714" spans="12:48" x14ac:dyDescent="0.25">
      <c r="L714" s="11">
        <v>43775</v>
      </c>
      <c r="M714" s="7">
        <v>57.259998000000003</v>
      </c>
      <c r="N714" s="7">
        <v>57.849997999999999</v>
      </c>
      <c r="O714" s="7">
        <v>56.110000999999997</v>
      </c>
      <c r="P714" s="7">
        <v>56.349997999999999</v>
      </c>
      <c r="Q714" s="7">
        <v>435319</v>
      </c>
      <c r="R714" s="12">
        <f t="shared" si="324"/>
        <v>56.349997999999999</v>
      </c>
      <c r="S714" s="12">
        <v>55.373812822477618</v>
      </c>
      <c r="T714" s="12">
        <v>55.349997999999999</v>
      </c>
      <c r="U714" s="12">
        <f t="shared" si="316"/>
        <v>56.1</v>
      </c>
      <c r="V714" s="12">
        <f t="shared" si="303"/>
        <v>54.487600359999995</v>
      </c>
      <c r="W714" s="7" t="str">
        <f t="shared" si="325"/>
        <v/>
      </c>
      <c r="X714" s="12">
        <f t="shared" si="304"/>
        <v>56.66</v>
      </c>
      <c r="Y714" s="13" t="str">
        <f t="shared" si="321"/>
        <v/>
      </c>
      <c r="Z714" s="12">
        <f t="shared" si="326"/>
        <v>56.825639757329405</v>
      </c>
      <c r="AA714" s="12">
        <f t="shared" si="305"/>
        <v>54.535118700864643</v>
      </c>
      <c r="AB714" s="7" t="str">
        <f t="shared" si="306"/>
        <v/>
      </c>
      <c r="AC714" s="12">
        <f t="shared" si="328"/>
        <v>56.23</v>
      </c>
      <c r="AD714" s="13" t="str">
        <f t="shared" si="322"/>
        <v/>
      </c>
      <c r="AE714" s="12">
        <f t="shared" si="327"/>
        <v>56.694000400000007</v>
      </c>
      <c r="AF714" s="12">
        <f t="shared" si="302"/>
        <v>54.675600399999993</v>
      </c>
      <c r="AG714" s="7" t="str">
        <f t="shared" si="307"/>
        <v/>
      </c>
      <c r="AH714" s="12">
        <f t="shared" si="329"/>
        <v>56.66</v>
      </c>
      <c r="AI714" s="13" t="str">
        <f t="shared" si="323"/>
        <v/>
      </c>
      <c r="AK714" s="12">
        <f t="shared" si="308"/>
        <v>1.6123996400000067</v>
      </c>
      <c r="AL714" s="12">
        <f t="shared" si="309"/>
        <v>-1.5028001999999816</v>
      </c>
      <c r="AM714" s="7" t="str">
        <f t="shared" si="310"/>
        <v/>
      </c>
      <c r="AN714" s="7" t="str">
        <f t="shared" si="311"/>
        <v/>
      </c>
      <c r="AO714" s="12">
        <f t="shared" si="317"/>
        <v>2.2905210564647618</v>
      </c>
      <c r="AP714" s="12">
        <f t="shared" si="318"/>
        <v>-1.7004695147911235</v>
      </c>
      <c r="AQ714" s="7" t="str">
        <f t="shared" si="312"/>
        <v/>
      </c>
      <c r="AR714" s="7" t="str">
        <f t="shared" si="313"/>
        <v/>
      </c>
      <c r="AS714" s="12">
        <f t="shared" si="319"/>
        <v>2.018400000000014</v>
      </c>
      <c r="AT714" s="12">
        <f t="shared" si="320"/>
        <v>-1.5723996400000075</v>
      </c>
      <c r="AU714" s="7" t="str">
        <f t="shared" si="314"/>
        <v/>
      </c>
      <c r="AV714" s="7" t="str">
        <f t="shared" si="315"/>
        <v/>
      </c>
    </row>
    <row r="715" spans="12:48" x14ac:dyDescent="0.25">
      <c r="L715" s="11">
        <v>43776</v>
      </c>
      <c r="M715" s="7">
        <v>56.349997999999999</v>
      </c>
      <c r="N715" s="7">
        <v>57.880001</v>
      </c>
      <c r="O715" s="7">
        <v>56.27</v>
      </c>
      <c r="P715" s="7">
        <v>57.150002000000001</v>
      </c>
      <c r="Q715" s="7">
        <v>623258</v>
      </c>
      <c r="R715" s="12">
        <f t="shared" si="324"/>
        <v>57.150002000000001</v>
      </c>
      <c r="S715" s="12">
        <v>57.295930398312869</v>
      </c>
      <c r="T715" s="12">
        <v>57.150002000000001</v>
      </c>
      <c r="U715" s="12">
        <f t="shared" si="316"/>
        <v>56.694000400000007</v>
      </c>
      <c r="V715" s="12">
        <f t="shared" si="303"/>
        <v>54.675600399999993</v>
      </c>
      <c r="W715" s="7" t="str">
        <f t="shared" si="325"/>
        <v/>
      </c>
      <c r="X715" s="12">
        <f t="shared" si="304"/>
        <v>56.66</v>
      </c>
      <c r="Y715" s="13" t="str">
        <f t="shared" si="321"/>
        <v/>
      </c>
      <c r="Z715" s="12">
        <f t="shared" si="326"/>
        <v>56.883965480657238</v>
      </c>
      <c r="AA715" s="12">
        <f t="shared" si="305"/>
        <v>54.775018494709499</v>
      </c>
      <c r="AB715" s="7" t="str">
        <f t="shared" si="306"/>
        <v/>
      </c>
      <c r="AC715" s="12">
        <f t="shared" si="328"/>
        <v>56.23</v>
      </c>
      <c r="AD715" s="13" t="str">
        <f t="shared" si="322"/>
        <v/>
      </c>
      <c r="AE715" s="12">
        <f t="shared" si="327"/>
        <v>56.702000599999998</v>
      </c>
      <c r="AF715" s="12">
        <f t="shared" si="302"/>
        <v>54.852800439999989</v>
      </c>
      <c r="AG715" s="7" t="str">
        <f t="shared" si="307"/>
        <v/>
      </c>
      <c r="AH715" s="12">
        <f t="shared" si="329"/>
        <v>56.66</v>
      </c>
      <c r="AI715" s="13" t="str">
        <f t="shared" si="323"/>
        <v/>
      </c>
      <c r="AK715" s="12">
        <f t="shared" si="308"/>
        <v>2.018400000000014</v>
      </c>
      <c r="AL715" s="12">
        <f t="shared" si="309"/>
        <v>-1.6123996400000067</v>
      </c>
      <c r="AM715" s="7" t="str">
        <f t="shared" si="310"/>
        <v/>
      </c>
      <c r="AN715" s="7" t="str">
        <f t="shared" si="311"/>
        <v/>
      </c>
      <c r="AO715" s="12">
        <f t="shared" si="317"/>
        <v>2.108946985947739</v>
      </c>
      <c r="AP715" s="12">
        <f t="shared" si="318"/>
        <v>-2.2905210564647618</v>
      </c>
      <c r="AQ715" s="7" t="str">
        <f t="shared" si="312"/>
        <v/>
      </c>
      <c r="AR715" s="7" t="str">
        <f t="shared" si="313"/>
        <v/>
      </c>
      <c r="AS715" s="12">
        <f t="shared" si="319"/>
        <v>1.8492001600000094</v>
      </c>
      <c r="AT715" s="12">
        <f t="shared" si="320"/>
        <v>-2.018400000000014</v>
      </c>
      <c r="AU715" s="7" t="str">
        <f t="shared" si="314"/>
        <v/>
      </c>
      <c r="AV715" s="7" t="str">
        <f t="shared" si="315"/>
        <v/>
      </c>
    </row>
    <row r="716" spans="12:48" x14ac:dyDescent="0.25">
      <c r="L716" s="11">
        <v>43777</v>
      </c>
      <c r="M716" s="7">
        <v>57.080002</v>
      </c>
      <c r="N716" s="7">
        <v>57.48</v>
      </c>
      <c r="O716" s="7">
        <v>55.759998000000003</v>
      </c>
      <c r="P716" s="7">
        <v>57.240001999999997</v>
      </c>
      <c r="Q716" s="7">
        <v>678165</v>
      </c>
      <c r="R716" s="12">
        <f t="shared" si="324"/>
        <v>57.240001999999997</v>
      </c>
      <c r="S716" s="12">
        <v>57.836003336395422</v>
      </c>
      <c r="T716" s="12">
        <v>57.240001999999997</v>
      </c>
      <c r="U716" s="12">
        <f t="shared" si="316"/>
        <v>56.902000599999994</v>
      </c>
      <c r="V716" s="12">
        <f t="shared" si="303"/>
        <v>54.852800439999989</v>
      </c>
      <c r="W716" s="7" t="str">
        <f t="shared" si="325"/>
        <v/>
      </c>
      <c r="X716" s="12">
        <f t="shared" si="304"/>
        <v>56.66</v>
      </c>
      <c r="Y716" s="13" t="str">
        <f t="shared" si="321"/>
        <v/>
      </c>
      <c r="Z716" s="12">
        <f t="shared" si="326"/>
        <v>56.954241188025399</v>
      </c>
      <c r="AA716" s="12">
        <f t="shared" si="305"/>
        <v>54.858064312942844</v>
      </c>
      <c r="AB716" s="7" t="str">
        <f t="shared" si="306"/>
        <v/>
      </c>
      <c r="AC716" s="12">
        <f t="shared" si="328"/>
        <v>56.23</v>
      </c>
      <c r="AD716" s="13" t="str">
        <f t="shared" si="322"/>
        <v/>
      </c>
      <c r="AE716" s="12">
        <f t="shared" si="327"/>
        <v>56.766000599999998</v>
      </c>
      <c r="AF716" s="12">
        <f t="shared" si="302"/>
        <v>54.977200479999993</v>
      </c>
      <c r="AG716" s="7" t="str">
        <f t="shared" si="307"/>
        <v/>
      </c>
      <c r="AH716" s="12">
        <f t="shared" si="329"/>
        <v>56.66</v>
      </c>
      <c r="AI716" s="13" t="str">
        <f t="shared" si="323"/>
        <v/>
      </c>
      <c r="AK716" s="12">
        <f t="shared" si="308"/>
        <v>2.0492001600000052</v>
      </c>
      <c r="AL716" s="12">
        <f t="shared" si="309"/>
        <v>-2.018400000000014</v>
      </c>
      <c r="AM716" s="7" t="str">
        <f t="shared" si="310"/>
        <v/>
      </c>
      <c r="AN716" s="7" t="str">
        <f t="shared" si="311"/>
        <v/>
      </c>
      <c r="AO716" s="12">
        <f t="shared" si="317"/>
        <v>2.0961768750825556</v>
      </c>
      <c r="AP716" s="12">
        <f t="shared" si="318"/>
        <v>-2.108946985947739</v>
      </c>
      <c r="AQ716" s="7" t="str">
        <f t="shared" si="312"/>
        <v/>
      </c>
      <c r="AR716" s="7" t="str">
        <f t="shared" si="313"/>
        <v/>
      </c>
      <c r="AS716" s="12">
        <f t="shared" si="319"/>
        <v>1.7888001200000048</v>
      </c>
      <c r="AT716" s="12">
        <f t="shared" si="320"/>
        <v>-1.8492001600000094</v>
      </c>
      <c r="AU716" s="7" t="str">
        <f t="shared" si="314"/>
        <v/>
      </c>
      <c r="AV716" s="7" t="str">
        <f t="shared" si="315"/>
        <v/>
      </c>
    </row>
    <row r="717" spans="12:48" x14ac:dyDescent="0.25">
      <c r="L717" s="11">
        <v>43780</v>
      </c>
      <c r="M717" s="7">
        <v>57.400002000000001</v>
      </c>
      <c r="N717" s="7">
        <v>57.400002000000001</v>
      </c>
      <c r="O717" s="7">
        <v>56.25</v>
      </c>
      <c r="P717" s="7">
        <v>56.860000999999997</v>
      </c>
      <c r="Q717" s="7">
        <v>636941</v>
      </c>
      <c r="R717" s="12">
        <f t="shared" si="324"/>
        <v>56.860000999999997</v>
      </c>
      <c r="S717" s="12">
        <v>56.093179153786267</v>
      </c>
      <c r="T717" s="12">
        <v>55.860000999999997</v>
      </c>
      <c r="U717" s="12">
        <f t="shared" si="316"/>
        <v>56.966000599999994</v>
      </c>
      <c r="V717" s="12">
        <f t="shared" si="303"/>
        <v>55.017200479999993</v>
      </c>
      <c r="W717" s="7" t="str">
        <f t="shared" si="325"/>
        <v/>
      </c>
      <c r="X717" s="12">
        <f t="shared" si="304"/>
        <v>56.66</v>
      </c>
      <c r="Y717" s="13" t="str">
        <f t="shared" si="321"/>
        <v/>
      </c>
      <c r="Z717" s="12">
        <f t="shared" si="326"/>
        <v>56.9842159869185</v>
      </c>
      <c r="AA717" s="12">
        <f t="shared" si="305"/>
        <v>55.098941559269718</v>
      </c>
      <c r="AB717" s="7" t="str">
        <f t="shared" si="306"/>
        <v/>
      </c>
      <c r="AC717" s="12">
        <f t="shared" si="328"/>
        <v>56.23</v>
      </c>
      <c r="AD717" s="13" t="str">
        <f t="shared" si="322"/>
        <v/>
      </c>
      <c r="AE717" s="12">
        <f t="shared" si="327"/>
        <v>56.480000400000009</v>
      </c>
      <c r="AF717" s="12">
        <f t="shared" si="302"/>
        <v>55.104000400000004</v>
      </c>
      <c r="AG717" s="7" t="str">
        <f t="shared" si="307"/>
        <v/>
      </c>
      <c r="AH717" s="12">
        <f t="shared" si="329"/>
        <v>56.66</v>
      </c>
      <c r="AI717" s="13" t="str">
        <f t="shared" si="323"/>
        <v/>
      </c>
      <c r="AK717" s="12">
        <f t="shared" si="308"/>
        <v>1.9488001200000014</v>
      </c>
      <c r="AL717" s="12">
        <f t="shared" si="309"/>
        <v>-2.0492001600000052</v>
      </c>
      <c r="AM717" s="7" t="str">
        <f t="shared" si="310"/>
        <v/>
      </c>
      <c r="AN717" s="7" t="str">
        <f t="shared" si="311"/>
        <v/>
      </c>
      <c r="AO717" s="12">
        <f t="shared" si="317"/>
        <v>1.8852744276487812</v>
      </c>
      <c r="AP717" s="12">
        <f t="shared" si="318"/>
        <v>-2.0961768750825556</v>
      </c>
      <c r="AQ717" s="7" t="str">
        <f t="shared" si="312"/>
        <v/>
      </c>
      <c r="AR717" s="7" t="str">
        <f t="shared" si="313"/>
        <v/>
      </c>
      <c r="AS717" s="12">
        <f t="shared" si="319"/>
        <v>1.3760000000000048</v>
      </c>
      <c r="AT717" s="12">
        <f t="shared" si="320"/>
        <v>-1.7888001200000048</v>
      </c>
      <c r="AU717" s="7" t="str">
        <f t="shared" si="314"/>
        <v/>
      </c>
      <c r="AV717" s="7" t="str">
        <f t="shared" si="315"/>
        <v/>
      </c>
    </row>
    <row r="718" spans="12:48" x14ac:dyDescent="0.25">
      <c r="L718" s="11">
        <v>43781</v>
      </c>
      <c r="M718" s="7">
        <v>56.889999000000003</v>
      </c>
      <c r="N718" s="7">
        <v>57.549999</v>
      </c>
      <c r="O718" s="7">
        <v>56.540000999999997</v>
      </c>
      <c r="P718" s="7">
        <v>56.799999</v>
      </c>
      <c r="Q718" s="7">
        <v>498981</v>
      </c>
      <c r="R718" s="12">
        <f t="shared" si="324"/>
        <v>56.799999</v>
      </c>
      <c r="S718" s="12">
        <v>58.322154223620394</v>
      </c>
      <c r="T718" s="12">
        <v>56.799999</v>
      </c>
      <c r="U718" s="12">
        <f t="shared" si="316"/>
        <v>56.880000400000007</v>
      </c>
      <c r="V718" s="12">
        <f t="shared" si="303"/>
        <v>55.184000400000002</v>
      </c>
      <c r="W718" s="7" t="str">
        <f t="shared" si="325"/>
        <v/>
      </c>
      <c r="X718" s="12">
        <f t="shared" si="304"/>
        <v>56.66</v>
      </c>
      <c r="Y718" s="13" t="str">
        <f t="shared" si="321"/>
        <v/>
      </c>
      <c r="Z718" s="12">
        <f t="shared" si="326"/>
        <v>57.447309967005218</v>
      </c>
      <c r="AA718" s="12">
        <f t="shared" si="305"/>
        <v>55.258364330050647</v>
      </c>
      <c r="AB718" s="7" t="str">
        <f t="shared" si="306"/>
        <v/>
      </c>
      <c r="AC718" s="12">
        <f t="shared" si="328"/>
        <v>56.23</v>
      </c>
      <c r="AD718" s="13" t="str">
        <f t="shared" si="322"/>
        <v/>
      </c>
      <c r="AE718" s="12">
        <f t="shared" si="327"/>
        <v>56.6340006</v>
      </c>
      <c r="AF718" s="12">
        <f t="shared" si="302"/>
        <v>55.205200359999992</v>
      </c>
      <c r="AG718" s="7" t="str">
        <f t="shared" si="307"/>
        <v/>
      </c>
      <c r="AH718" s="12">
        <f t="shared" si="329"/>
        <v>56.66</v>
      </c>
      <c r="AI718" s="13" t="str">
        <f t="shared" si="323"/>
        <v/>
      </c>
      <c r="AK718" s="12">
        <f t="shared" si="308"/>
        <v>1.6960000000000051</v>
      </c>
      <c r="AL718" s="12">
        <f t="shared" si="309"/>
        <v>-1.9488001200000014</v>
      </c>
      <c r="AM718" s="7" t="str">
        <f t="shared" si="310"/>
        <v/>
      </c>
      <c r="AN718" s="7" t="str">
        <f t="shared" si="311"/>
        <v/>
      </c>
      <c r="AO718" s="12">
        <f t="shared" si="317"/>
        <v>2.1889456369545712</v>
      </c>
      <c r="AP718" s="12">
        <f t="shared" si="318"/>
        <v>-1.8852744276487812</v>
      </c>
      <c r="AQ718" s="7" t="str">
        <f t="shared" si="312"/>
        <v/>
      </c>
      <c r="AR718" s="7" t="str">
        <f t="shared" si="313"/>
        <v/>
      </c>
      <c r="AS718" s="12">
        <f t="shared" si="319"/>
        <v>1.4288002400000082</v>
      </c>
      <c r="AT718" s="12">
        <f t="shared" si="320"/>
        <v>-1.3760000000000048</v>
      </c>
      <c r="AU718" s="7" t="str">
        <f t="shared" si="314"/>
        <v/>
      </c>
      <c r="AV718" s="7" t="str">
        <f t="shared" si="315"/>
        <v/>
      </c>
    </row>
    <row r="719" spans="12:48" x14ac:dyDescent="0.25">
      <c r="L719" s="11">
        <v>43782</v>
      </c>
      <c r="M719" s="7">
        <v>56.790000999999997</v>
      </c>
      <c r="N719" s="7">
        <v>57.529998999999997</v>
      </c>
      <c r="O719" s="7">
        <v>56.200001</v>
      </c>
      <c r="P719" s="7">
        <v>57.119999</v>
      </c>
      <c r="Q719" s="7">
        <v>586568</v>
      </c>
      <c r="R719" s="12">
        <f t="shared" si="324"/>
        <v>57.119999</v>
      </c>
      <c r="S719" s="12">
        <v>57.689282722911159</v>
      </c>
      <c r="T719" s="12">
        <v>56.119999</v>
      </c>
      <c r="U719" s="12">
        <f t="shared" si="316"/>
        <v>57.034000599999999</v>
      </c>
      <c r="V719" s="12">
        <f t="shared" si="303"/>
        <v>55.365200359999989</v>
      </c>
      <c r="W719" s="7" t="str">
        <f t="shared" si="325"/>
        <v/>
      </c>
      <c r="X719" s="12">
        <f t="shared" si="304"/>
        <v>56.66</v>
      </c>
      <c r="Y719" s="13" t="str">
        <f t="shared" si="321"/>
        <v/>
      </c>
      <c r="Z719" s="12">
        <f t="shared" si="326"/>
        <v>57.164764374471702</v>
      </c>
      <c r="AA719" s="12">
        <f t="shared" si="305"/>
        <v>55.326822371146065</v>
      </c>
      <c r="AB719" s="7" t="str">
        <f t="shared" si="306"/>
        <v/>
      </c>
      <c r="AC719" s="12">
        <f t="shared" si="328"/>
        <v>56.23</v>
      </c>
      <c r="AD719" s="13" t="str">
        <f t="shared" si="322"/>
        <v/>
      </c>
      <c r="AE719" s="12">
        <f t="shared" si="327"/>
        <v>56.358000199999992</v>
      </c>
      <c r="AF719" s="12">
        <f t="shared" si="302"/>
        <v>55.254000400000002</v>
      </c>
      <c r="AG719" s="7" t="str">
        <f t="shared" si="307"/>
        <v/>
      </c>
      <c r="AH719" s="12">
        <f t="shared" si="329"/>
        <v>56.66</v>
      </c>
      <c r="AI719" s="13" t="str">
        <f t="shared" si="323"/>
        <v/>
      </c>
      <c r="AK719" s="12">
        <f t="shared" si="308"/>
        <v>1.6688002400000101</v>
      </c>
      <c r="AL719" s="12">
        <f t="shared" si="309"/>
        <v>-1.6960000000000051</v>
      </c>
      <c r="AM719" s="7" t="str">
        <f t="shared" si="310"/>
        <v/>
      </c>
      <c r="AN719" s="7" t="str">
        <f t="shared" si="311"/>
        <v/>
      </c>
      <c r="AO719" s="12">
        <f t="shared" si="317"/>
        <v>1.8379420033256366</v>
      </c>
      <c r="AP719" s="12">
        <f t="shared" si="318"/>
        <v>-2.1889456369545712</v>
      </c>
      <c r="AQ719" s="7" t="str">
        <f t="shared" si="312"/>
        <v/>
      </c>
      <c r="AR719" s="7" t="str">
        <f t="shared" si="313"/>
        <v/>
      </c>
      <c r="AS719" s="12">
        <f t="shared" si="319"/>
        <v>1.1039997999999898</v>
      </c>
      <c r="AT719" s="12">
        <f t="shared" si="320"/>
        <v>-1.4288002400000082</v>
      </c>
      <c r="AU719" s="7" t="str">
        <f t="shared" si="314"/>
        <v/>
      </c>
      <c r="AV719" s="7" t="str">
        <f t="shared" si="315"/>
        <v/>
      </c>
    </row>
    <row r="720" spans="12:48" x14ac:dyDescent="0.25">
      <c r="L720" s="11">
        <v>43783</v>
      </c>
      <c r="M720" s="7">
        <v>57.389999000000003</v>
      </c>
      <c r="N720" s="7">
        <v>57.790000999999997</v>
      </c>
      <c r="O720" s="7">
        <v>56.630001</v>
      </c>
      <c r="P720" s="7">
        <v>56.77</v>
      </c>
      <c r="Q720" s="7">
        <v>547635</v>
      </c>
      <c r="R720" s="12">
        <f t="shared" si="324"/>
        <v>56.77</v>
      </c>
      <c r="S720" s="12">
        <v>55.883202435645266</v>
      </c>
      <c r="T720" s="12">
        <v>55.77</v>
      </c>
      <c r="U720" s="12">
        <f t="shared" si="316"/>
        <v>56.958000199999994</v>
      </c>
      <c r="V720" s="12">
        <f t="shared" si="303"/>
        <v>55.494000400000004</v>
      </c>
      <c r="W720" s="7" t="str">
        <f t="shared" si="325"/>
        <v/>
      </c>
      <c r="X720" s="12">
        <f t="shared" si="304"/>
        <v>56.66</v>
      </c>
      <c r="Y720" s="13" t="str">
        <f t="shared" si="321"/>
        <v/>
      </c>
      <c r="Z720" s="12">
        <f t="shared" si="326"/>
        <v>56.848079081885672</v>
      </c>
      <c r="AA720" s="12">
        <f t="shared" si="305"/>
        <v>55.396308151266396</v>
      </c>
      <c r="AB720" s="7" t="str">
        <f t="shared" si="306"/>
        <v/>
      </c>
      <c r="AC720" s="12">
        <f t="shared" si="328"/>
        <v>56.23</v>
      </c>
      <c r="AD720" s="13" t="str">
        <f t="shared" si="322"/>
        <v/>
      </c>
      <c r="AE720" s="12">
        <f t="shared" si="327"/>
        <v>56.654000000000011</v>
      </c>
      <c r="AF720" s="12">
        <f t="shared" si="302"/>
        <v>55.374800399999998</v>
      </c>
      <c r="AG720" s="7" t="str">
        <f t="shared" si="307"/>
        <v/>
      </c>
      <c r="AH720" s="12">
        <f t="shared" si="329"/>
        <v>56.66</v>
      </c>
      <c r="AI720" s="13" t="str">
        <f t="shared" si="323"/>
        <v/>
      </c>
      <c r="AK720" s="12">
        <f t="shared" si="308"/>
        <v>1.4639997999999892</v>
      </c>
      <c r="AL720" s="12">
        <f t="shared" si="309"/>
        <v>-1.6688002400000101</v>
      </c>
      <c r="AM720" s="7" t="str">
        <f t="shared" si="310"/>
        <v/>
      </c>
      <c r="AN720" s="7" t="str">
        <f t="shared" si="311"/>
        <v/>
      </c>
      <c r="AO720" s="12">
        <f t="shared" si="317"/>
        <v>1.4517709306192756</v>
      </c>
      <c r="AP720" s="12">
        <f t="shared" si="318"/>
        <v>-1.8379420033256366</v>
      </c>
      <c r="AQ720" s="7" t="str">
        <f t="shared" si="312"/>
        <v/>
      </c>
      <c r="AR720" s="7" t="str">
        <f t="shared" si="313"/>
        <v/>
      </c>
      <c r="AS720" s="12">
        <f t="shared" si="319"/>
        <v>1.2791996000000125</v>
      </c>
      <c r="AT720" s="12">
        <f t="shared" si="320"/>
        <v>-1.1039997999999898</v>
      </c>
      <c r="AU720" s="7" t="str">
        <f t="shared" si="314"/>
        <v/>
      </c>
      <c r="AV720" s="7" t="str">
        <f t="shared" si="315"/>
        <v/>
      </c>
    </row>
    <row r="721" spans="12:48" x14ac:dyDescent="0.25">
      <c r="L721" s="11">
        <v>43784</v>
      </c>
      <c r="M721" s="7">
        <v>56.91</v>
      </c>
      <c r="N721" s="7">
        <v>57.970001000000003</v>
      </c>
      <c r="O721" s="7">
        <v>56.43</v>
      </c>
      <c r="P721" s="7">
        <v>57.720001000000003</v>
      </c>
      <c r="Q721" s="7">
        <v>516832</v>
      </c>
      <c r="R721" s="12">
        <f t="shared" si="324"/>
        <v>57.720001000000003</v>
      </c>
      <c r="S721" s="12">
        <v>56.25257687346528</v>
      </c>
      <c r="T721" s="12">
        <v>58.720001000000003</v>
      </c>
      <c r="U721" s="12">
        <f t="shared" si="316"/>
        <v>57.054000000000009</v>
      </c>
      <c r="V721" s="12">
        <f t="shared" si="303"/>
        <v>55.614800399999993</v>
      </c>
      <c r="W721" s="7" t="str">
        <f t="shared" si="325"/>
        <v/>
      </c>
      <c r="X721" s="12">
        <f t="shared" si="304"/>
        <v>56.66</v>
      </c>
      <c r="Y721" s="13" t="str">
        <f t="shared" si="321"/>
        <v/>
      </c>
      <c r="Z721" s="12">
        <f t="shared" si="326"/>
        <v>56.930506459512095</v>
      </c>
      <c r="AA721" s="12">
        <f t="shared" si="305"/>
        <v>55.570267116456471</v>
      </c>
      <c r="AB721" s="7" t="str">
        <f t="shared" si="306"/>
        <v/>
      </c>
      <c r="AC721" s="12">
        <f t="shared" si="328"/>
        <v>56.23</v>
      </c>
      <c r="AD721" s="13" t="str">
        <f t="shared" si="322"/>
        <v/>
      </c>
      <c r="AE721" s="12">
        <f t="shared" si="327"/>
        <v>56.891999599999998</v>
      </c>
      <c r="AF721" s="12">
        <f t="shared" si="302"/>
        <v>55.553200359999991</v>
      </c>
      <c r="AG721" s="7" t="str">
        <f t="shared" si="307"/>
        <v/>
      </c>
      <c r="AH721" s="12">
        <f t="shared" si="329"/>
        <v>56.66</v>
      </c>
      <c r="AI721" s="13" t="str">
        <f t="shared" si="323"/>
        <v/>
      </c>
      <c r="AK721" s="12">
        <f t="shared" si="308"/>
        <v>1.4391996000000162</v>
      </c>
      <c r="AL721" s="12">
        <f t="shared" si="309"/>
        <v>-1.4639997999999892</v>
      </c>
      <c r="AM721" s="7" t="str">
        <f t="shared" si="310"/>
        <v/>
      </c>
      <c r="AN721" s="7" t="str">
        <f t="shared" si="311"/>
        <v/>
      </c>
      <c r="AO721" s="12">
        <f t="shared" si="317"/>
        <v>1.3602393430556248</v>
      </c>
      <c r="AP721" s="12">
        <f t="shared" si="318"/>
        <v>-1.4517709306192756</v>
      </c>
      <c r="AQ721" s="7" t="str">
        <f t="shared" si="312"/>
        <v/>
      </c>
      <c r="AR721" s="7" t="str">
        <f t="shared" si="313"/>
        <v/>
      </c>
      <c r="AS721" s="12">
        <f t="shared" si="319"/>
        <v>1.3387992400000073</v>
      </c>
      <c r="AT721" s="12">
        <f t="shared" si="320"/>
        <v>-1.2791996000000125</v>
      </c>
      <c r="AU721" s="7" t="str">
        <f t="shared" si="314"/>
        <v/>
      </c>
      <c r="AV721" s="7" t="str">
        <f t="shared" si="315"/>
        <v/>
      </c>
    </row>
    <row r="722" spans="12:48" x14ac:dyDescent="0.25">
      <c r="L722" s="11">
        <v>43787</v>
      </c>
      <c r="M722" s="7">
        <v>57.880001</v>
      </c>
      <c r="N722" s="7">
        <v>58.09</v>
      </c>
      <c r="O722" s="7">
        <v>56.549999</v>
      </c>
      <c r="P722" s="7">
        <v>57.049999</v>
      </c>
      <c r="Q722" s="7">
        <v>375993</v>
      </c>
      <c r="R722" s="12">
        <f t="shared" si="324"/>
        <v>57.049999</v>
      </c>
      <c r="S722" s="12">
        <v>56.505316041918356</v>
      </c>
      <c r="T722" s="12">
        <v>57.049999</v>
      </c>
      <c r="U722" s="12">
        <f t="shared" si="316"/>
        <v>57.091999599999994</v>
      </c>
      <c r="V722" s="12">
        <f t="shared" si="303"/>
        <v>55.753200359999994</v>
      </c>
      <c r="W722" s="7" t="str">
        <f t="shared" si="325"/>
        <v/>
      </c>
      <c r="X722" s="12">
        <f t="shared" si="304"/>
        <v>56.66</v>
      </c>
      <c r="Y722" s="13" t="str">
        <f t="shared" si="321"/>
        <v/>
      </c>
      <c r="Z722" s="12">
        <f t="shared" si="326"/>
        <v>56.097023801773673</v>
      </c>
      <c r="AA722" s="12">
        <f t="shared" si="305"/>
        <v>55.678112478857365</v>
      </c>
      <c r="AB722" s="7" t="str">
        <f t="shared" si="306"/>
        <v/>
      </c>
      <c r="AC722" s="12">
        <f t="shared" si="328"/>
        <v>56.23</v>
      </c>
      <c r="AD722" s="13" t="str">
        <f t="shared" si="322"/>
        <v/>
      </c>
      <c r="AE722" s="12">
        <f t="shared" si="327"/>
        <v>56.373999600000005</v>
      </c>
      <c r="AF722" s="12">
        <f t="shared" si="302"/>
        <v>55.649200279999995</v>
      </c>
      <c r="AG722" s="7" t="str">
        <f t="shared" si="307"/>
        <v/>
      </c>
      <c r="AH722" s="12">
        <f t="shared" si="329"/>
        <v>56.66</v>
      </c>
      <c r="AI722" s="13" t="str">
        <f t="shared" si="323"/>
        <v/>
      </c>
      <c r="AK722" s="12">
        <f t="shared" si="308"/>
        <v>1.3387992400000002</v>
      </c>
      <c r="AL722" s="12">
        <f t="shared" si="309"/>
        <v>-1.4391996000000162</v>
      </c>
      <c r="AM722" s="7" t="str">
        <f t="shared" si="310"/>
        <v/>
      </c>
      <c r="AN722" s="7" t="str">
        <f t="shared" si="311"/>
        <v/>
      </c>
      <c r="AO722" s="12">
        <f t="shared" si="317"/>
        <v>0.41891132291630839</v>
      </c>
      <c r="AP722" s="12">
        <f t="shared" si="318"/>
        <v>-1.3602393430556248</v>
      </c>
      <c r="AQ722" s="7" t="str">
        <f t="shared" si="312"/>
        <v/>
      </c>
      <c r="AR722" s="7" t="str">
        <f t="shared" si="313"/>
        <v/>
      </c>
      <c r="AS722" s="12">
        <f t="shared" si="319"/>
        <v>0.72479932000000957</v>
      </c>
      <c r="AT722" s="12">
        <f t="shared" si="320"/>
        <v>-1.3387992400000073</v>
      </c>
      <c r="AU722" s="7" t="str">
        <f t="shared" si="314"/>
        <v/>
      </c>
      <c r="AV722" s="7" t="str">
        <f t="shared" si="315"/>
        <v/>
      </c>
    </row>
    <row r="723" spans="12:48" x14ac:dyDescent="0.25">
      <c r="L723" s="11">
        <v>43788</v>
      </c>
      <c r="M723" s="7">
        <v>56.900002000000001</v>
      </c>
      <c r="N723" s="7">
        <v>57.110000999999997</v>
      </c>
      <c r="O723" s="7">
        <v>55.040000999999997</v>
      </c>
      <c r="P723" s="7">
        <v>55.209999000000003</v>
      </c>
      <c r="Q723" s="7">
        <v>159328</v>
      </c>
      <c r="R723" s="12">
        <f t="shared" si="324"/>
        <v>55.209999000000003</v>
      </c>
      <c r="S723" s="12">
        <v>54.15474093492832</v>
      </c>
      <c r="T723" s="12">
        <v>54.209999000000003</v>
      </c>
      <c r="U723" s="12">
        <f t="shared" si="316"/>
        <v>56.773999600000003</v>
      </c>
      <c r="V723" s="12">
        <f t="shared" si="303"/>
        <v>55.849200279999998</v>
      </c>
      <c r="W723" s="7" t="str">
        <f t="shared" si="325"/>
        <v/>
      </c>
      <c r="X723" s="12">
        <f t="shared" si="304"/>
        <v>56.66</v>
      </c>
      <c r="Y723" s="13" t="str">
        <f t="shared" si="321"/>
        <v/>
      </c>
      <c r="Z723" s="12">
        <f t="shared" si="326"/>
        <v>55.976375435503584</v>
      </c>
      <c r="AA723" s="12">
        <f t="shared" si="305"/>
        <v>55.856344487292382</v>
      </c>
      <c r="AB723" s="7" t="str">
        <f t="shared" si="306"/>
        <v/>
      </c>
      <c r="AC723" s="12">
        <f t="shared" si="328"/>
        <v>56.23</v>
      </c>
      <c r="AD723" s="13" t="str">
        <f t="shared" si="322"/>
        <v/>
      </c>
      <c r="AE723" s="12">
        <f t="shared" si="327"/>
        <v>56.772000000000006</v>
      </c>
      <c r="AF723" s="12">
        <f t="shared" si="302"/>
        <v>55.839200279999993</v>
      </c>
      <c r="AG723" s="7" t="str">
        <f t="shared" si="307"/>
        <v/>
      </c>
      <c r="AH723" s="12">
        <f t="shared" si="329"/>
        <v>56.66</v>
      </c>
      <c r="AI723" s="13" t="str">
        <f t="shared" si="323"/>
        <v/>
      </c>
      <c r="AK723" s="12">
        <f t="shared" si="308"/>
        <v>0.92479932000000531</v>
      </c>
      <c r="AL723" s="12">
        <f t="shared" si="309"/>
        <v>-1.3387992400000002</v>
      </c>
      <c r="AM723" s="7" t="str">
        <f t="shared" si="310"/>
        <v/>
      </c>
      <c r="AN723" s="7" t="str">
        <f t="shared" si="311"/>
        <v/>
      </c>
      <c r="AO723" s="12">
        <f t="shared" si="317"/>
        <v>0.12003094821120186</v>
      </c>
      <c r="AP723" s="12">
        <f t="shared" si="318"/>
        <v>-0.41891132291630839</v>
      </c>
      <c r="AQ723" s="7" t="str">
        <f t="shared" si="312"/>
        <v/>
      </c>
      <c r="AR723" s="7" t="str">
        <f t="shared" si="313"/>
        <v/>
      </c>
      <c r="AS723" s="12">
        <f t="shared" si="319"/>
        <v>0.93279972000001266</v>
      </c>
      <c r="AT723" s="12">
        <f t="shared" si="320"/>
        <v>-0.72479932000000957</v>
      </c>
      <c r="AU723" s="7" t="str">
        <f t="shared" si="314"/>
        <v/>
      </c>
      <c r="AV723" s="7" t="str">
        <f t="shared" si="315"/>
        <v/>
      </c>
    </row>
    <row r="724" spans="12:48" x14ac:dyDescent="0.25">
      <c r="L724" s="11">
        <v>43789</v>
      </c>
      <c r="M724" s="7">
        <v>55.16</v>
      </c>
      <c r="N724" s="7">
        <v>57.25</v>
      </c>
      <c r="O724" s="7">
        <v>54.759998000000003</v>
      </c>
      <c r="P724" s="7">
        <v>57.110000999999997</v>
      </c>
      <c r="Q724" s="7">
        <v>121214</v>
      </c>
      <c r="R724" s="12">
        <f t="shared" si="324"/>
        <v>57.110000999999997</v>
      </c>
      <c r="S724" s="12">
        <v>57.086040891560721</v>
      </c>
      <c r="T724" s="12">
        <v>58.110000999999997</v>
      </c>
      <c r="U724" s="12">
        <f t="shared" si="316"/>
        <v>56.772000000000006</v>
      </c>
      <c r="V724" s="12">
        <f t="shared" si="303"/>
        <v>55.999200279999997</v>
      </c>
      <c r="W724" s="7" t="str">
        <f t="shared" si="325"/>
        <v/>
      </c>
      <c r="X724" s="12">
        <f t="shared" si="304"/>
        <v>56.66</v>
      </c>
      <c r="Y724" s="13" t="str">
        <f t="shared" si="321"/>
        <v/>
      </c>
      <c r="Z724" s="12">
        <f t="shared" si="326"/>
        <v>56.433185515378412</v>
      </c>
      <c r="AA724" s="12">
        <f t="shared" si="305"/>
        <v>56.038658634879994</v>
      </c>
      <c r="AB724" s="7" t="str">
        <f t="shared" si="306"/>
        <v/>
      </c>
      <c r="AC724" s="12">
        <f t="shared" si="328"/>
        <v>56.23</v>
      </c>
      <c r="AD724" s="13" t="str">
        <f t="shared" si="322"/>
        <v/>
      </c>
      <c r="AE724" s="12">
        <f t="shared" si="327"/>
        <v>57.534000400000004</v>
      </c>
      <c r="AF724" s="12">
        <f t="shared" si="302"/>
        <v>56.065200359999992</v>
      </c>
      <c r="AG724" s="7" t="str">
        <f t="shared" si="307"/>
        <v/>
      </c>
      <c r="AH724" s="12">
        <f t="shared" si="329"/>
        <v>56.66</v>
      </c>
      <c r="AI724" s="13" t="str">
        <f t="shared" si="323"/>
        <v/>
      </c>
      <c r="AK724" s="12">
        <f t="shared" si="308"/>
        <v>0.77279972000000896</v>
      </c>
      <c r="AL724" s="12">
        <f t="shared" si="309"/>
        <v>-0.92479932000000531</v>
      </c>
      <c r="AM724" s="7" t="str">
        <f t="shared" si="310"/>
        <v/>
      </c>
      <c r="AN724" s="7" t="str">
        <f t="shared" si="311"/>
        <v/>
      </c>
      <c r="AO724" s="12">
        <f t="shared" si="317"/>
        <v>0.39452688049841811</v>
      </c>
      <c r="AP724" s="12">
        <f t="shared" si="318"/>
        <v>-0.12003094821120186</v>
      </c>
      <c r="AQ724" s="7" t="str">
        <f t="shared" si="312"/>
        <v/>
      </c>
      <c r="AR724" s="7" t="str">
        <f t="shared" si="313"/>
        <v/>
      </c>
      <c r="AS724" s="12">
        <f t="shared" si="319"/>
        <v>1.4688000400000121</v>
      </c>
      <c r="AT724" s="12">
        <f t="shared" si="320"/>
        <v>-0.93279972000001266</v>
      </c>
      <c r="AU724" s="7" t="str">
        <f t="shared" si="314"/>
        <v/>
      </c>
      <c r="AV724" s="7" t="str">
        <f t="shared" si="315"/>
        <v/>
      </c>
    </row>
    <row r="725" spans="12:48" x14ac:dyDescent="0.25">
      <c r="L725" s="11">
        <v>43790</v>
      </c>
      <c r="M725" s="7">
        <v>57</v>
      </c>
      <c r="N725" s="7">
        <v>58.669998</v>
      </c>
      <c r="O725" s="7">
        <v>56.599997999999999</v>
      </c>
      <c r="P725" s="7">
        <v>58.580002</v>
      </c>
      <c r="Q725" s="7">
        <v>674891</v>
      </c>
      <c r="R725" s="12">
        <f t="shared" si="324"/>
        <v>58.580002</v>
      </c>
      <c r="S725" s="12">
        <v>58.167252835019376</v>
      </c>
      <c r="T725" s="12">
        <v>59.580002</v>
      </c>
      <c r="U725" s="12">
        <f t="shared" si="316"/>
        <v>57.134000400000005</v>
      </c>
      <c r="V725" s="12">
        <f t="shared" si="303"/>
        <v>56.185200359999989</v>
      </c>
      <c r="W725" s="7" t="str">
        <f t="shared" si="325"/>
        <v/>
      </c>
      <c r="X725" s="12">
        <f t="shared" si="304"/>
        <v>56.66</v>
      </c>
      <c r="Y725" s="13" t="str">
        <f t="shared" si="321"/>
        <v/>
      </c>
      <c r="Z725" s="12">
        <f t="shared" si="326"/>
        <v>56.959487766083974</v>
      </c>
      <c r="AA725" s="12">
        <f t="shared" si="305"/>
        <v>56.289655474583121</v>
      </c>
      <c r="AB725" s="7" t="str">
        <f t="shared" si="306"/>
        <v/>
      </c>
      <c r="AC725" s="12">
        <f t="shared" si="328"/>
        <v>56.23</v>
      </c>
      <c r="AD725" s="13" t="str">
        <f t="shared" si="322"/>
        <v/>
      </c>
      <c r="AE725" s="12">
        <f t="shared" si="327"/>
        <v>57.544000200000006</v>
      </c>
      <c r="AF725" s="12">
        <f t="shared" si="302"/>
        <v>56.304800399999998</v>
      </c>
      <c r="AG725" s="7" t="str">
        <f t="shared" si="307"/>
        <v/>
      </c>
      <c r="AH725" s="12">
        <f t="shared" si="329"/>
        <v>56.66</v>
      </c>
      <c r="AI725" s="13" t="str">
        <f t="shared" si="323"/>
        <v/>
      </c>
      <c r="AK725" s="12">
        <f t="shared" si="308"/>
        <v>0.94880004000001605</v>
      </c>
      <c r="AL725" s="12">
        <f t="shared" si="309"/>
        <v>-0.77279972000000896</v>
      </c>
      <c r="AM725" s="7" t="str">
        <f t="shared" si="310"/>
        <v/>
      </c>
      <c r="AN725" s="7" t="str">
        <f t="shared" si="311"/>
        <v/>
      </c>
      <c r="AO725" s="12">
        <f t="shared" si="317"/>
        <v>0.66983229150085322</v>
      </c>
      <c r="AP725" s="12">
        <f t="shared" si="318"/>
        <v>-0.39452688049841811</v>
      </c>
      <c r="AQ725" s="7" t="str">
        <f t="shared" si="312"/>
        <v/>
      </c>
      <c r="AR725" s="7" t="str">
        <f t="shared" si="313"/>
        <v/>
      </c>
      <c r="AS725" s="12">
        <f t="shared" si="319"/>
        <v>1.2391998000000086</v>
      </c>
      <c r="AT725" s="12">
        <f t="shared" si="320"/>
        <v>-1.4688000400000121</v>
      </c>
      <c r="AU725" s="7" t="str">
        <f t="shared" si="314"/>
        <v/>
      </c>
      <c r="AV725" s="7" t="str">
        <f t="shared" si="315"/>
        <v/>
      </c>
    </row>
    <row r="726" spans="12:48" x14ac:dyDescent="0.25">
      <c r="L726" s="11">
        <v>43791</v>
      </c>
      <c r="M726" s="7">
        <v>58.310001</v>
      </c>
      <c r="N726" s="7">
        <v>58.740001999999997</v>
      </c>
      <c r="O726" s="7">
        <v>57.5</v>
      </c>
      <c r="P726" s="7">
        <v>57.77</v>
      </c>
      <c r="Q726" s="7">
        <v>593533</v>
      </c>
      <c r="R726" s="12">
        <f t="shared" si="324"/>
        <v>57.77</v>
      </c>
      <c r="S726" s="12">
        <v>58.884088126993092</v>
      </c>
      <c r="T726" s="12">
        <v>58.77</v>
      </c>
      <c r="U726" s="12">
        <f t="shared" si="316"/>
        <v>57.144000200000008</v>
      </c>
      <c r="V726" s="12">
        <f t="shared" si="303"/>
        <v>56.344800399999997</v>
      </c>
      <c r="W726" s="7" t="str">
        <f t="shared" si="325"/>
        <v/>
      </c>
      <c r="X726" s="12">
        <f t="shared" si="304"/>
        <v>56.66</v>
      </c>
      <c r="Y726" s="13" t="str">
        <f t="shared" si="321"/>
        <v/>
      </c>
      <c r="Z726" s="12">
        <f t="shared" si="326"/>
        <v>57.443077218750446</v>
      </c>
      <c r="AA726" s="12">
        <f t="shared" si="305"/>
        <v>56.570945606729062</v>
      </c>
      <c r="AB726" s="7" t="str">
        <f t="shared" si="306"/>
        <v/>
      </c>
      <c r="AC726" s="12">
        <f t="shared" si="328"/>
        <v>56.23</v>
      </c>
      <c r="AD726" s="13" t="str">
        <f t="shared" si="322"/>
        <v/>
      </c>
      <c r="AE726" s="12">
        <f t="shared" si="327"/>
        <v>57.736000000000004</v>
      </c>
      <c r="AF726" s="12">
        <f t="shared" si="302"/>
        <v>56.532800279999989</v>
      </c>
      <c r="AG726" s="7" t="str">
        <f t="shared" si="307"/>
        <v/>
      </c>
      <c r="AH726" s="12">
        <f t="shared" si="329"/>
        <v>56.66</v>
      </c>
      <c r="AI726" s="13" t="str">
        <f t="shared" si="323"/>
        <v/>
      </c>
      <c r="AK726" s="12">
        <f t="shared" si="308"/>
        <v>0.7991998000000109</v>
      </c>
      <c r="AL726" s="12">
        <f t="shared" si="309"/>
        <v>-0.94880004000001605</v>
      </c>
      <c r="AM726" s="7" t="str">
        <f t="shared" si="310"/>
        <v/>
      </c>
      <c r="AN726" s="7" t="str">
        <f t="shared" si="311"/>
        <v/>
      </c>
      <c r="AO726" s="12">
        <f t="shared" si="317"/>
        <v>0.87213161202138423</v>
      </c>
      <c r="AP726" s="12">
        <f t="shared" si="318"/>
        <v>-0.66983229150085322</v>
      </c>
      <c r="AQ726" s="7" t="str">
        <f t="shared" si="312"/>
        <v/>
      </c>
      <c r="AR726" s="7" t="str">
        <f t="shared" si="313"/>
        <v/>
      </c>
      <c r="AS726" s="12">
        <f t="shared" si="319"/>
        <v>1.2031997200000148</v>
      </c>
      <c r="AT726" s="12">
        <f t="shared" si="320"/>
        <v>-1.2391998000000086</v>
      </c>
      <c r="AU726" s="7" t="str">
        <f t="shared" si="314"/>
        <v/>
      </c>
      <c r="AV726" s="7" t="str">
        <f t="shared" si="315"/>
        <v/>
      </c>
    </row>
    <row r="727" spans="12:48" x14ac:dyDescent="0.25">
      <c r="L727" s="11">
        <v>43794</v>
      </c>
      <c r="M727" s="7">
        <v>57.919998</v>
      </c>
      <c r="N727" s="7">
        <v>58.150002000000001</v>
      </c>
      <c r="O727" s="7">
        <v>57.209999000000003</v>
      </c>
      <c r="P727" s="7">
        <v>58.009998000000003</v>
      </c>
      <c r="Q727" s="7">
        <v>508244</v>
      </c>
      <c r="R727" s="12">
        <f t="shared" si="324"/>
        <v>58.009998000000003</v>
      </c>
      <c r="S727" s="12">
        <v>58.9232633052507</v>
      </c>
      <c r="T727" s="12">
        <v>58.009998000000003</v>
      </c>
      <c r="U727" s="12">
        <f t="shared" si="316"/>
        <v>57.335999999999999</v>
      </c>
      <c r="V727" s="12">
        <f t="shared" si="303"/>
        <v>56.532800279999989</v>
      </c>
      <c r="W727" s="7" t="str">
        <f t="shared" si="325"/>
        <v/>
      </c>
      <c r="X727" s="12">
        <f t="shared" si="304"/>
        <v>56.66</v>
      </c>
      <c r="Y727" s="13" t="str">
        <f t="shared" si="321"/>
        <v/>
      </c>
      <c r="Z727" s="12">
        <f t="shared" si="326"/>
        <v>58.509314247300516</v>
      </c>
      <c r="AA727" s="12">
        <f t="shared" si="305"/>
        <v>56.785579680183908</v>
      </c>
      <c r="AB727" s="7" t="str">
        <f t="shared" si="306"/>
        <v/>
      </c>
      <c r="AC727" s="12">
        <f t="shared" si="328"/>
        <v>56.23</v>
      </c>
      <c r="AD727" s="13" t="str">
        <f t="shared" si="322"/>
        <v/>
      </c>
      <c r="AE727" s="12">
        <f t="shared" si="327"/>
        <v>58.776000199999999</v>
      </c>
      <c r="AF727" s="12">
        <f t="shared" si="302"/>
        <v>56.782800280000004</v>
      </c>
      <c r="AG727" s="7" t="str">
        <f t="shared" si="307"/>
        <v/>
      </c>
      <c r="AH727" s="12">
        <f t="shared" si="329"/>
        <v>56.66</v>
      </c>
      <c r="AI727" s="13" t="str">
        <f t="shared" si="323"/>
        <v/>
      </c>
      <c r="AK727" s="12">
        <f t="shared" si="308"/>
        <v>0.80319972000000917</v>
      </c>
      <c r="AL727" s="12">
        <f t="shared" si="309"/>
        <v>-0.7991998000000109</v>
      </c>
      <c r="AM727" s="7" t="str">
        <f t="shared" si="310"/>
        <v/>
      </c>
      <c r="AN727" s="7" t="str">
        <f t="shared" si="311"/>
        <v/>
      </c>
      <c r="AO727" s="12">
        <f t="shared" si="317"/>
        <v>1.7237345671166082</v>
      </c>
      <c r="AP727" s="12">
        <f t="shared" si="318"/>
        <v>-0.87213161202138423</v>
      </c>
      <c r="AQ727" s="7" t="str">
        <f t="shared" si="312"/>
        <v/>
      </c>
      <c r="AR727" s="7" t="str">
        <f t="shared" si="313"/>
        <v/>
      </c>
      <c r="AS727" s="12">
        <f t="shared" si="319"/>
        <v>1.993199919999995</v>
      </c>
      <c r="AT727" s="12">
        <f t="shared" si="320"/>
        <v>-1.2031997200000148</v>
      </c>
      <c r="AU727" s="7" t="str">
        <f t="shared" si="314"/>
        <v/>
      </c>
      <c r="AV727" s="7" t="str">
        <f t="shared" si="315"/>
        <v/>
      </c>
    </row>
    <row r="728" spans="12:48" x14ac:dyDescent="0.25">
      <c r="L728" s="11">
        <v>43795</v>
      </c>
      <c r="M728" s="7">
        <v>57.919998</v>
      </c>
      <c r="N728" s="7">
        <v>58.560001</v>
      </c>
      <c r="O728" s="7">
        <v>57.759998000000003</v>
      </c>
      <c r="P728" s="7">
        <v>58.41</v>
      </c>
      <c r="Q728" s="7">
        <v>420642</v>
      </c>
      <c r="R728" s="12">
        <f t="shared" si="324"/>
        <v>58.41</v>
      </c>
      <c r="S728" s="12">
        <v>59.485926077678684</v>
      </c>
      <c r="T728" s="12">
        <v>59.41</v>
      </c>
      <c r="U728" s="12">
        <f t="shared" si="316"/>
        <v>57.976000200000001</v>
      </c>
      <c r="V728" s="12">
        <f t="shared" si="303"/>
        <v>56.702800279999998</v>
      </c>
      <c r="W728" s="7" t="str">
        <f t="shared" si="325"/>
        <v/>
      </c>
      <c r="X728" s="12">
        <f t="shared" si="304"/>
        <v>56.66</v>
      </c>
      <c r="Y728" s="13" t="str">
        <f t="shared" si="321"/>
        <v/>
      </c>
      <c r="Z728" s="12">
        <f t="shared" si="326"/>
        <v>58.314793678819299</v>
      </c>
      <c r="AA728" s="12">
        <f t="shared" si="305"/>
        <v>56.728589512370988</v>
      </c>
      <c r="AB728" s="7" t="str">
        <f t="shared" si="306"/>
        <v/>
      </c>
      <c r="AC728" s="12">
        <f t="shared" si="328"/>
        <v>56.23</v>
      </c>
      <c r="AD728" s="13" t="str">
        <f t="shared" si="322"/>
        <v/>
      </c>
      <c r="AE728" s="12">
        <f t="shared" si="327"/>
        <v>58.576000199999996</v>
      </c>
      <c r="AF728" s="12">
        <f t="shared" si="302"/>
        <v>56.828400279999997</v>
      </c>
      <c r="AG728" s="7" t="str">
        <f t="shared" si="307"/>
        <v/>
      </c>
      <c r="AH728" s="12">
        <f t="shared" si="329"/>
        <v>56.66</v>
      </c>
      <c r="AI728" s="13" t="str">
        <f t="shared" si="323"/>
        <v/>
      </c>
      <c r="AK728" s="12">
        <f t="shared" si="308"/>
        <v>1.2731999200000033</v>
      </c>
      <c r="AL728" s="12">
        <f t="shared" si="309"/>
        <v>-0.80319972000000917</v>
      </c>
      <c r="AM728" s="7" t="str">
        <f t="shared" si="310"/>
        <v/>
      </c>
      <c r="AN728" s="7" t="str">
        <f t="shared" si="311"/>
        <v/>
      </c>
      <c r="AO728" s="12">
        <f t="shared" si="317"/>
        <v>1.5862041664483115</v>
      </c>
      <c r="AP728" s="12">
        <f t="shared" si="318"/>
        <v>-1.7237345671166082</v>
      </c>
      <c r="AQ728" s="7" t="str">
        <f t="shared" si="312"/>
        <v/>
      </c>
      <c r="AR728" s="7" t="str">
        <f t="shared" si="313"/>
        <v/>
      </c>
      <c r="AS728" s="12">
        <f t="shared" si="319"/>
        <v>1.747599919999999</v>
      </c>
      <c r="AT728" s="12">
        <f t="shared" si="320"/>
        <v>-1.993199919999995</v>
      </c>
      <c r="AU728" s="7" t="str">
        <f t="shared" si="314"/>
        <v/>
      </c>
      <c r="AV728" s="7" t="str">
        <f t="shared" si="315"/>
        <v/>
      </c>
    </row>
    <row r="729" spans="12:48" x14ac:dyDescent="0.25">
      <c r="L729" s="11">
        <v>43796</v>
      </c>
      <c r="M729" s="7">
        <v>58.27</v>
      </c>
      <c r="N729" s="7">
        <v>58.68</v>
      </c>
      <c r="O729" s="7">
        <v>57.509998000000003</v>
      </c>
      <c r="P729" s="7">
        <v>58.110000999999997</v>
      </c>
      <c r="Q729" s="7">
        <v>443816</v>
      </c>
      <c r="R729" s="12">
        <f t="shared" si="324"/>
        <v>58.110000999999997</v>
      </c>
      <c r="S729" s="12">
        <v>56.113438049154666</v>
      </c>
      <c r="T729" s="12">
        <v>57.110000999999997</v>
      </c>
      <c r="U729" s="12">
        <f t="shared" si="316"/>
        <v>58.176000199999997</v>
      </c>
      <c r="V729" s="12">
        <f t="shared" si="303"/>
        <v>56.788400279999998</v>
      </c>
      <c r="W729" s="7" t="str">
        <f t="shared" si="325"/>
        <v/>
      </c>
      <c r="X729" s="12">
        <f t="shared" si="304"/>
        <v>56.66</v>
      </c>
      <c r="Y729" s="13" t="str">
        <f t="shared" si="321"/>
        <v/>
      </c>
      <c r="Z729" s="12">
        <f t="shared" si="326"/>
        <v>57.925501347881706</v>
      </c>
      <c r="AA729" s="12">
        <f t="shared" si="305"/>
        <v>56.754694205807581</v>
      </c>
      <c r="AB729" s="7" t="str">
        <f t="shared" si="306"/>
        <v/>
      </c>
      <c r="AC729" s="12">
        <f t="shared" si="328"/>
        <v>56.23</v>
      </c>
      <c r="AD729" s="13" t="str">
        <f t="shared" si="322"/>
        <v/>
      </c>
      <c r="AE729" s="12">
        <f t="shared" si="327"/>
        <v>57.651999599999996</v>
      </c>
      <c r="AF729" s="12">
        <f t="shared" si="302"/>
        <v>56.777600239999991</v>
      </c>
      <c r="AG729" s="7" t="str">
        <f t="shared" si="307"/>
        <v/>
      </c>
      <c r="AH729" s="12">
        <f t="shared" si="329"/>
        <v>56.66</v>
      </c>
      <c r="AI729" s="13" t="str">
        <f t="shared" si="323"/>
        <v/>
      </c>
      <c r="AK729" s="12">
        <f t="shared" si="308"/>
        <v>1.3875999199999995</v>
      </c>
      <c r="AL729" s="12">
        <f t="shared" si="309"/>
        <v>-1.2731999200000033</v>
      </c>
      <c r="AM729" s="7" t="str">
        <f t="shared" si="310"/>
        <v/>
      </c>
      <c r="AN729" s="7" t="str">
        <f t="shared" si="311"/>
        <v/>
      </c>
      <c r="AO729" s="12">
        <f t="shared" si="317"/>
        <v>1.1708071420741248</v>
      </c>
      <c r="AP729" s="12">
        <f t="shared" si="318"/>
        <v>-1.5862041664483115</v>
      </c>
      <c r="AQ729" s="7" t="str">
        <f t="shared" si="312"/>
        <v/>
      </c>
      <c r="AR729" s="7" t="str">
        <f t="shared" si="313"/>
        <v/>
      </c>
      <c r="AS729" s="12">
        <f t="shared" si="319"/>
        <v>0.87439936000000529</v>
      </c>
      <c r="AT729" s="12">
        <f t="shared" si="320"/>
        <v>-1.747599919999999</v>
      </c>
      <c r="AU729" s="7" t="str">
        <f t="shared" si="314"/>
        <v/>
      </c>
      <c r="AV729" s="7" t="str">
        <f t="shared" si="315"/>
        <v/>
      </c>
    </row>
    <row r="730" spans="12:48" x14ac:dyDescent="0.25">
      <c r="L730" s="11">
        <v>43801</v>
      </c>
      <c r="M730" s="7">
        <v>55.470001000000003</v>
      </c>
      <c r="N730" s="7">
        <v>56.669998</v>
      </c>
      <c r="O730" s="7">
        <v>55.419998</v>
      </c>
      <c r="P730" s="7">
        <v>55.959999000000003</v>
      </c>
      <c r="Q730" s="7">
        <v>718724</v>
      </c>
      <c r="R730" s="12">
        <f t="shared" si="324"/>
        <v>55.959999000000003</v>
      </c>
      <c r="S730" s="12">
        <v>56.220791180331439</v>
      </c>
      <c r="T730" s="12">
        <v>54.959999000000003</v>
      </c>
      <c r="U730" s="12">
        <f t="shared" si="316"/>
        <v>57.651999599999996</v>
      </c>
      <c r="V730" s="12">
        <f t="shared" si="303"/>
        <v>56.777600239999991</v>
      </c>
      <c r="W730" s="7" t="str">
        <f t="shared" si="325"/>
        <v/>
      </c>
      <c r="X730" s="12">
        <f t="shared" si="304"/>
        <v>56.66</v>
      </c>
      <c r="Y730" s="13" t="str">
        <f t="shared" si="321"/>
        <v/>
      </c>
      <c r="Z730" s="12">
        <f t="shared" si="326"/>
        <v>57.16333629149419</v>
      </c>
      <c r="AA730" s="12">
        <f t="shared" si="305"/>
        <v>56.630289545439751</v>
      </c>
      <c r="AB730" s="7" t="str">
        <f t="shared" si="306"/>
        <v/>
      </c>
      <c r="AC730" s="12">
        <f t="shared" si="328"/>
        <v>56.23</v>
      </c>
      <c r="AD730" s="13" t="str">
        <f t="shared" si="322"/>
        <v/>
      </c>
      <c r="AE730" s="12">
        <f t="shared" si="327"/>
        <v>56.917999199999997</v>
      </c>
      <c r="AF730" s="12">
        <f t="shared" si="302"/>
        <v>56.675200159999996</v>
      </c>
      <c r="AG730" s="7" t="str">
        <f t="shared" si="307"/>
        <v/>
      </c>
      <c r="AH730" s="12">
        <f t="shared" si="329"/>
        <v>56.66</v>
      </c>
      <c r="AI730" s="13" t="str">
        <f t="shared" si="323"/>
        <v/>
      </c>
      <c r="AK730" s="12">
        <f t="shared" si="308"/>
        <v>0.87439936000000529</v>
      </c>
      <c r="AL730" s="12">
        <f t="shared" si="309"/>
        <v>-1.3875999199999995</v>
      </c>
      <c r="AM730" s="7" t="str">
        <f t="shared" si="310"/>
        <v/>
      </c>
      <c r="AN730" s="7" t="str">
        <f t="shared" si="311"/>
        <v/>
      </c>
      <c r="AO730" s="12">
        <f t="shared" si="317"/>
        <v>0.53304674605443836</v>
      </c>
      <c r="AP730" s="12">
        <f t="shared" si="318"/>
        <v>-1.1708071420741248</v>
      </c>
      <c r="AQ730" s="7" t="str">
        <f t="shared" si="312"/>
        <v/>
      </c>
      <c r="AR730" s="7" t="str">
        <f t="shared" si="313"/>
        <v/>
      </c>
      <c r="AS730" s="12">
        <f t="shared" si="319"/>
        <v>0.2427990400000013</v>
      </c>
      <c r="AT730" s="12">
        <f t="shared" si="320"/>
        <v>-0.87439936000000529</v>
      </c>
      <c r="AU730" s="7" t="str">
        <f t="shared" si="314"/>
        <v/>
      </c>
      <c r="AV730" s="7" t="str">
        <f t="shared" si="315"/>
        <v/>
      </c>
    </row>
    <row r="731" spans="12:48" x14ac:dyDescent="0.25">
      <c r="L731" s="11">
        <v>43802</v>
      </c>
      <c r="M731" s="7">
        <v>55.959999000000003</v>
      </c>
      <c r="N731" s="7">
        <v>56.799999</v>
      </c>
      <c r="O731" s="7">
        <v>55.349997999999999</v>
      </c>
      <c r="P731" s="7">
        <v>56.099997999999999</v>
      </c>
      <c r="Q731" s="7">
        <v>616423</v>
      </c>
      <c r="R731" s="12">
        <f t="shared" si="324"/>
        <v>56.099997999999999</v>
      </c>
      <c r="S731" s="12">
        <v>55.073262845055467</v>
      </c>
      <c r="T731" s="12">
        <v>55.099997999999999</v>
      </c>
      <c r="U731" s="12">
        <f t="shared" si="316"/>
        <v>57.317999199999996</v>
      </c>
      <c r="V731" s="12">
        <f t="shared" si="303"/>
        <v>56.755200159999994</v>
      </c>
      <c r="W731" s="7" t="str">
        <f t="shared" si="325"/>
        <v/>
      </c>
      <c r="X731" s="12">
        <f t="shared" si="304"/>
        <v>56.66</v>
      </c>
      <c r="Y731" s="13" t="str">
        <f t="shared" si="321"/>
        <v/>
      </c>
      <c r="Z731" s="12">
        <f t="shared" si="326"/>
        <v>57.07089474278952</v>
      </c>
      <c r="AA731" s="12">
        <f t="shared" si="305"/>
        <v>56.673441328669604</v>
      </c>
      <c r="AB731" s="7" t="str">
        <f t="shared" si="306"/>
        <v/>
      </c>
      <c r="AC731" s="12">
        <f t="shared" si="328"/>
        <v>56.23</v>
      </c>
      <c r="AD731" s="13" t="str">
        <f t="shared" si="322"/>
        <v/>
      </c>
      <c r="AE731" s="12">
        <f t="shared" si="327"/>
        <v>57.001999599999998</v>
      </c>
      <c r="AF731" s="12">
        <f t="shared" si="302"/>
        <v>56.740000120000005</v>
      </c>
      <c r="AG731" s="7" t="str">
        <f t="shared" si="307"/>
        <v/>
      </c>
      <c r="AH731" s="12">
        <f t="shared" si="329"/>
        <v>56.66</v>
      </c>
      <c r="AI731" s="13" t="str">
        <f t="shared" si="323"/>
        <v/>
      </c>
      <c r="AK731" s="12">
        <f t="shared" si="308"/>
        <v>0.56279904000000158</v>
      </c>
      <c r="AL731" s="12">
        <f t="shared" si="309"/>
        <v>-0.87439936000000529</v>
      </c>
      <c r="AM731" s="7" t="str">
        <f t="shared" si="310"/>
        <v/>
      </c>
      <c r="AN731" s="7" t="str">
        <f t="shared" si="311"/>
        <v/>
      </c>
      <c r="AO731" s="12">
        <f t="shared" si="317"/>
        <v>0.39745341411991575</v>
      </c>
      <c r="AP731" s="12">
        <f t="shared" si="318"/>
        <v>-0.53304674605443836</v>
      </c>
      <c r="AQ731" s="7" t="str">
        <f t="shared" si="312"/>
        <v/>
      </c>
      <c r="AR731" s="7" t="str">
        <f t="shared" si="313"/>
        <v/>
      </c>
      <c r="AS731" s="12">
        <f t="shared" si="319"/>
        <v>0.26199947999999296</v>
      </c>
      <c r="AT731" s="12">
        <f t="shared" si="320"/>
        <v>-0.2427990400000013</v>
      </c>
      <c r="AU731" s="7" t="str">
        <f t="shared" si="314"/>
        <v/>
      </c>
      <c r="AV731" s="7" t="str">
        <f t="shared" si="315"/>
        <v/>
      </c>
    </row>
    <row r="732" spans="12:48" x14ac:dyDescent="0.25">
      <c r="L732" s="11">
        <v>43803</v>
      </c>
      <c r="M732" s="7">
        <v>56.43</v>
      </c>
      <c r="N732" s="7">
        <v>58.66</v>
      </c>
      <c r="O732" s="7">
        <v>56.279998999999997</v>
      </c>
      <c r="P732" s="7">
        <v>58.43</v>
      </c>
      <c r="Q732" s="7">
        <v>560554</v>
      </c>
      <c r="R732" s="12">
        <f t="shared" si="324"/>
        <v>58.43</v>
      </c>
      <c r="S732" s="12">
        <v>58.461055561727342</v>
      </c>
      <c r="T732" s="12">
        <v>58.43</v>
      </c>
      <c r="U732" s="12">
        <f t="shared" si="316"/>
        <v>57.401999599999996</v>
      </c>
      <c r="V732" s="12">
        <f t="shared" si="303"/>
        <v>56.860000120000002</v>
      </c>
      <c r="W732" s="7" t="str">
        <f t="shared" si="325"/>
        <v/>
      </c>
      <c r="X732" s="12">
        <f t="shared" si="304"/>
        <v>56.66</v>
      </c>
      <c r="Y732" s="13" t="str">
        <f t="shared" si="321"/>
        <v/>
      </c>
      <c r="Z732" s="12">
        <f t="shared" si="326"/>
        <v>57.006299320620045</v>
      </c>
      <c r="AA732" s="12">
        <f t="shared" si="305"/>
        <v>56.892310084989951</v>
      </c>
      <c r="AB732" s="7" t="str">
        <f t="shared" si="306"/>
        <v/>
      </c>
      <c r="AC732" s="12">
        <f t="shared" si="328"/>
        <v>56.23</v>
      </c>
      <c r="AD732" s="13" t="str">
        <f t="shared" si="322"/>
        <v/>
      </c>
      <c r="AE732" s="12">
        <f t="shared" si="327"/>
        <v>56.805999599999993</v>
      </c>
      <c r="AF732" s="12">
        <f t="shared" ref="AF732:AF795" si="330">AVERAGE(T709:T733)</f>
        <v>56.855600080000002</v>
      </c>
      <c r="AG732" s="7" t="str">
        <f t="shared" si="307"/>
        <v>SELL</v>
      </c>
      <c r="AH732" s="12">
        <f t="shared" si="329"/>
        <v>56.66</v>
      </c>
      <c r="AI732" s="13" t="str">
        <f t="shared" si="323"/>
        <v/>
      </c>
      <c r="AK732" s="12">
        <f t="shared" si="308"/>
        <v>0.54199947999999409</v>
      </c>
      <c r="AL732" s="12">
        <f t="shared" si="309"/>
        <v>-0.56279904000000158</v>
      </c>
      <c r="AM732" s="7" t="str">
        <f t="shared" si="310"/>
        <v/>
      </c>
      <c r="AN732" s="7" t="str">
        <f t="shared" si="311"/>
        <v/>
      </c>
      <c r="AO732" s="12">
        <f t="shared" si="317"/>
        <v>0.11398923563009333</v>
      </c>
      <c r="AP732" s="12">
        <f t="shared" si="318"/>
        <v>-0.39745341411991575</v>
      </c>
      <c r="AQ732" s="7" t="str">
        <f t="shared" si="312"/>
        <v/>
      </c>
      <c r="AR732" s="7" t="str">
        <f t="shared" si="313"/>
        <v/>
      </c>
      <c r="AS732" s="12">
        <f t="shared" si="319"/>
        <v>-4.9600480000009384E-2</v>
      </c>
      <c r="AT732" s="12">
        <f t="shared" si="320"/>
        <v>-0.26199947999999296</v>
      </c>
      <c r="AU732" s="7">
        <f t="shared" si="314"/>
        <v>-0.31159996000000234</v>
      </c>
      <c r="AV732" s="7" t="str">
        <f t="shared" si="315"/>
        <v/>
      </c>
    </row>
    <row r="733" spans="12:48" x14ac:dyDescent="0.25">
      <c r="L733" s="11">
        <v>43804</v>
      </c>
      <c r="M733" s="7">
        <v>58.360000999999997</v>
      </c>
      <c r="N733" s="7">
        <v>59.119999</v>
      </c>
      <c r="O733" s="7">
        <v>58.099997999999999</v>
      </c>
      <c r="P733" s="7">
        <v>58.43</v>
      </c>
      <c r="Q733" s="7">
        <v>760541</v>
      </c>
      <c r="R733" s="12">
        <f t="shared" si="324"/>
        <v>58.43</v>
      </c>
      <c r="S733" s="12">
        <v>59.162948966831323</v>
      </c>
      <c r="T733" s="12">
        <v>58.43</v>
      </c>
      <c r="U733" s="12">
        <f t="shared" si="316"/>
        <v>57.405999599999994</v>
      </c>
      <c r="V733" s="12">
        <f t="shared" ref="V733:V796" si="331">AVERAGE(P709:P733)</f>
        <v>56.975600080000007</v>
      </c>
      <c r="W733" s="7" t="str">
        <f t="shared" si="325"/>
        <v/>
      </c>
      <c r="X733" s="12">
        <f t="shared" ref="X733:X796" si="332">IF(W732&lt;&gt;"",R733,X732)</f>
        <v>56.66</v>
      </c>
      <c r="Y733" s="13" t="str">
        <f t="shared" si="321"/>
        <v/>
      </c>
      <c r="Z733" s="12">
        <f t="shared" si="326"/>
        <v>57.77300639000272</v>
      </c>
      <c r="AA733" s="12">
        <f t="shared" ref="AA733:AA796" si="333">AVERAGE(S710:S734)</f>
        <v>57.103845380611631</v>
      </c>
      <c r="AB733" s="7" t="str">
        <f t="shared" si="306"/>
        <v/>
      </c>
      <c r="AC733" s="12">
        <f t="shared" si="328"/>
        <v>56.23</v>
      </c>
      <c r="AD733" s="13" t="str">
        <f t="shared" si="322"/>
        <v/>
      </c>
      <c r="AE733" s="12">
        <f t="shared" si="327"/>
        <v>57.023999600000003</v>
      </c>
      <c r="AF733" s="12">
        <f t="shared" si="330"/>
        <v>57.02120008</v>
      </c>
      <c r="AG733" s="7" t="str">
        <f t="shared" si="307"/>
        <v>BUY</v>
      </c>
      <c r="AH733" s="12">
        <f t="shared" si="329"/>
        <v>58.43</v>
      </c>
      <c r="AI733" s="13">
        <f t="shared" si="323"/>
        <v>3.1238969290504848E-2</v>
      </c>
      <c r="AK733" s="12">
        <f t="shared" si="308"/>
        <v>0.43039951999998749</v>
      </c>
      <c r="AL733" s="12">
        <f t="shared" si="309"/>
        <v>-0.54199947999999409</v>
      </c>
      <c r="AM733" s="7" t="str">
        <f t="shared" si="310"/>
        <v/>
      </c>
      <c r="AN733" s="7" t="str">
        <f t="shared" si="311"/>
        <v/>
      </c>
      <c r="AO733" s="12">
        <f t="shared" si="317"/>
        <v>0.66916100939108958</v>
      </c>
      <c r="AP733" s="12">
        <f t="shared" si="318"/>
        <v>-0.11398923563009333</v>
      </c>
      <c r="AQ733" s="7" t="str">
        <f t="shared" si="312"/>
        <v/>
      </c>
      <c r="AR733" s="7" t="str">
        <f t="shared" si="313"/>
        <v/>
      </c>
      <c r="AS733" s="12">
        <f t="shared" si="319"/>
        <v>2.799520000003497E-3</v>
      </c>
      <c r="AT733" s="12">
        <f t="shared" si="320"/>
        <v>4.9600480000009384E-2</v>
      </c>
      <c r="AU733" s="7" t="str">
        <f t="shared" si="314"/>
        <v/>
      </c>
      <c r="AV733" s="7">
        <f t="shared" si="315"/>
        <v>5.2400000000012881E-2</v>
      </c>
    </row>
    <row r="734" spans="12:48" x14ac:dyDescent="0.25">
      <c r="L734" s="11">
        <v>43805</v>
      </c>
      <c r="M734" s="7">
        <v>58.32</v>
      </c>
      <c r="N734" s="7">
        <v>59.849997999999999</v>
      </c>
      <c r="O734" s="7">
        <v>57.700001</v>
      </c>
      <c r="P734" s="7">
        <v>59.200001</v>
      </c>
      <c r="Q734" s="7">
        <v>649461</v>
      </c>
      <c r="R734" s="12">
        <f t="shared" si="324"/>
        <v>59.200001</v>
      </c>
      <c r="S734" s="12">
        <v>59.946973396067996</v>
      </c>
      <c r="T734" s="12">
        <v>58.200001</v>
      </c>
      <c r="U734" s="12">
        <f t="shared" si="316"/>
        <v>57.623999600000005</v>
      </c>
      <c r="V734" s="12">
        <f t="shared" si="331"/>
        <v>57.141200079999997</v>
      </c>
      <c r="W734" s="7" t="str">
        <f t="shared" si="325"/>
        <v/>
      </c>
      <c r="X734" s="12">
        <f t="shared" si="332"/>
        <v>56.66</v>
      </c>
      <c r="Y734" s="13" t="str">
        <f t="shared" si="321"/>
        <v/>
      </c>
      <c r="Z734" s="12">
        <f t="shared" si="326"/>
        <v>58.576748571943099</v>
      </c>
      <c r="AA734" s="12">
        <f t="shared" si="333"/>
        <v>57.385167913400856</v>
      </c>
      <c r="AB734" s="7" t="str">
        <f t="shared" ref="AB734:AB797" si="334" xml:space="preserve"> IF(AND(Z734&gt;AA734,Z733&lt;AA733),"BUY",IF(AND(Z734&lt;AA734,Z733&gt;AA733),"SELL",""))</f>
        <v/>
      </c>
      <c r="AC734" s="12">
        <f t="shared" si="328"/>
        <v>56.23</v>
      </c>
      <c r="AD734" s="13" t="str">
        <f t="shared" si="322"/>
        <v/>
      </c>
      <c r="AE734" s="12">
        <f t="shared" si="327"/>
        <v>57.6359998</v>
      </c>
      <c r="AF734" s="12">
        <f t="shared" si="330"/>
        <v>57.174800080000004</v>
      </c>
      <c r="AG734" s="7" t="str">
        <f t="shared" ref="AG734:AG797" si="335" xml:space="preserve"> IF(AND(AE734&gt;AF734,AE733&lt;AF733),"BUY",IF(AND(AE734&lt;AF734,AE733&gt;AF733),"SELL",""))</f>
        <v/>
      </c>
      <c r="AH734" s="12">
        <f t="shared" si="329"/>
        <v>59.200001</v>
      </c>
      <c r="AI734" s="13">
        <f t="shared" si="323"/>
        <v>-1.3178179017627967E-2</v>
      </c>
      <c r="AK734" s="12">
        <f t="shared" ref="AK734:AK797" si="336">U734-V734</f>
        <v>0.48279952000000748</v>
      </c>
      <c r="AL734" s="12">
        <f t="shared" ref="AL734:AL797" si="337">V733-U733</f>
        <v>-0.43039951999998749</v>
      </c>
      <c r="AM734" s="7" t="str">
        <f t="shared" ref="AM734:AM797" si="338">IF(AND(AK734&lt;0,AL734&lt;0),SUM(AK734:AL734),"")</f>
        <v/>
      </c>
      <c r="AN734" s="7" t="str">
        <f t="shared" ref="AN734:AN797" si="339">IF(AND(AK734&gt;0,AL734&gt;0),SUM(AK734:AL734),"")</f>
        <v/>
      </c>
      <c r="AO734" s="12">
        <f t="shared" si="317"/>
        <v>1.191580658542243</v>
      </c>
      <c r="AP734" s="12">
        <f t="shared" si="318"/>
        <v>-0.66916100939108958</v>
      </c>
      <c r="AQ734" s="7" t="str">
        <f t="shared" ref="AQ734:AQ797" si="340">IF(AND(AO734&lt;0,AP734&lt;0),SUM(AO734:AP734),"")</f>
        <v/>
      </c>
      <c r="AR734" s="7" t="str">
        <f t="shared" ref="AR734:AR797" si="341">IF(AND(AO734&gt;0,AP734&gt;0),SUM(AO734:AP734),"")</f>
        <v/>
      </c>
      <c r="AS734" s="12">
        <f t="shared" si="319"/>
        <v>0.4611997199999962</v>
      </c>
      <c r="AT734" s="12">
        <f t="shared" si="320"/>
        <v>-2.799520000003497E-3</v>
      </c>
      <c r="AU734" s="7" t="str">
        <f t="shared" ref="AU734:AU797" si="342">IF(AND(AS734&lt;0,AT734&lt;0),SUM(AS734:AT734),"")</f>
        <v/>
      </c>
      <c r="AV734" s="7" t="str">
        <f t="shared" ref="AV734:AV797" si="343">IF(AND(AS734&gt;0,AT734&gt;0),SUM(AS734:AT734),"")</f>
        <v/>
      </c>
    </row>
    <row r="735" spans="12:48" x14ac:dyDescent="0.25">
      <c r="L735" s="11">
        <v>43808</v>
      </c>
      <c r="M735" s="7">
        <v>59.110000999999997</v>
      </c>
      <c r="N735" s="7">
        <v>59.25</v>
      </c>
      <c r="O735" s="7">
        <v>58.23</v>
      </c>
      <c r="P735" s="7">
        <v>59.02</v>
      </c>
      <c r="Q735" s="7">
        <v>679609</v>
      </c>
      <c r="R735" s="12">
        <f t="shared" si="324"/>
        <v>59.02</v>
      </c>
      <c r="S735" s="12">
        <v>60.239502090033348</v>
      </c>
      <c r="T735" s="12">
        <v>58.02</v>
      </c>
      <c r="U735" s="12">
        <f t="shared" si="316"/>
        <v>58.235999800000002</v>
      </c>
      <c r="V735" s="12">
        <f t="shared" si="331"/>
        <v>57.334800080000008</v>
      </c>
      <c r="W735" s="7" t="str">
        <f t="shared" si="325"/>
        <v/>
      </c>
      <c r="X735" s="12">
        <f t="shared" si="332"/>
        <v>56.66</v>
      </c>
      <c r="Y735" s="13" t="str">
        <f t="shared" si="321"/>
        <v/>
      </c>
      <c r="Z735" s="12">
        <f t="shared" si="326"/>
        <v>59.271605001861722</v>
      </c>
      <c r="AA735" s="12">
        <f t="shared" si="333"/>
        <v>57.425294724396565</v>
      </c>
      <c r="AB735" s="7" t="str">
        <f t="shared" si="334"/>
        <v/>
      </c>
      <c r="AC735" s="12">
        <f t="shared" si="328"/>
        <v>56.23</v>
      </c>
      <c r="AD735" s="13" t="str">
        <f t="shared" si="322"/>
        <v/>
      </c>
      <c r="AE735" s="12">
        <f t="shared" si="327"/>
        <v>58.464000599999999</v>
      </c>
      <c r="AF735" s="12">
        <f t="shared" si="330"/>
        <v>57.256400119999988</v>
      </c>
      <c r="AG735" s="7" t="str">
        <f t="shared" si="335"/>
        <v/>
      </c>
      <c r="AH735" s="12">
        <f t="shared" si="329"/>
        <v>59.200001</v>
      </c>
      <c r="AI735" s="13" t="str">
        <f t="shared" si="323"/>
        <v/>
      </c>
      <c r="AK735" s="12">
        <f t="shared" si="336"/>
        <v>0.90119971999999393</v>
      </c>
      <c r="AL735" s="12">
        <f t="shared" si="337"/>
        <v>-0.48279952000000748</v>
      </c>
      <c r="AM735" s="7" t="str">
        <f t="shared" si="338"/>
        <v/>
      </c>
      <c r="AN735" s="7" t="str">
        <f t="shared" si="339"/>
        <v/>
      </c>
      <c r="AO735" s="12">
        <f t="shared" si="317"/>
        <v>1.8463102774651574</v>
      </c>
      <c r="AP735" s="12">
        <f t="shared" si="318"/>
        <v>-1.191580658542243</v>
      </c>
      <c r="AQ735" s="7" t="str">
        <f t="shared" si="340"/>
        <v/>
      </c>
      <c r="AR735" s="7" t="str">
        <f t="shared" si="341"/>
        <v/>
      </c>
      <c r="AS735" s="12">
        <f t="shared" si="319"/>
        <v>1.2076004800000106</v>
      </c>
      <c r="AT735" s="12">
        <f t="shared" si="320"/>
        <v>-0.4611997199999962</v>
      </c>
      <c r="AU735" s="7" t="str">
        <f t="shared" si="342"/>
        <v/>
      </c>
      <c r="AV735" s="7" t="str">
        <f t="shared" si="343"/>
        <v/>
      </c>
    </row>
    <row r="736" spans="12:48" x14ac:dyDescent="0.25">
      <c r="L736" s="11">
        <v>43809</v>
      </c>
      <c r="M736" s="7">
        <v>58.919998</v>
      </c>
      <c r="N736" s="7">
        <v>59.52</v>
      </c>
      <c r="O736" s="7">
        <v>58.52</v>
      </c>
      <c r="P736" s="7">
        <v>59.240001999999997</v>
      </c>
      <c r="Q736" s="7">
        <v>511561</v>
      </c>
      <c r="R736" s="12">
        <f t="shared" si="324"/>
        <v>59.240001999999997</v>
      </c>
      <c r="S736" s="12">
        <v>58.547544994648632</v>
      </c>
      <c r="T736" s="12">
        <v>59.240001999999997</v>
      </c>
      <c r="U736" s="12">
        <f t="shared" si="316"/>
        <v>58.864000599999997</v>
      </c>
      <c r="V736" s="12">
        <f t="shared" si="331"/>
        <v>57.456400119999998</v>
      </c>
      <c r="W736" s="7" t="str">
        <f t="shared" si="325"/>
        <v/>
      </c>
      <c r="X736" s="12">
        <f t="shared" si="332"/>
        <v>56.66</v>
      </c>
      <c r="Y736" s="13" t="str">
        <f t="shared" si="321"/>
        <v/>
      </c>
      <c r="Z736" s="12">
        <f t="shared" si="326"/>
        <v>59.10553085823144</v>
      </c>
      <c r="AA736" s="12">
        <f t="shared" si="333"/>
        <v>57.500850093461779</v>
      </c>
      <c r="AB736" s="7" t="str">
        <f t="shared" si="334"/>
        <v/>
      </c>
      <c r="AC736" s="12">
        <f t="shared" si="328"/>
        <v>56.23</v>
      </c>
      <c r="AD736" s="13" t="str">
        <f t="shared" si="322"/>
        <v/>
      </c>
      <c r="AE736" s="12">
        <f t="shared" si="327"/>
        <v>58.530000200000003</v>
      </c>
      <c r="AF736" s="12">
        <f t="shared" si="330"/>
        <v>57.385199999999998</v>
      </c>
      <c r="AG736" s="7" t="str">
        <f t="shared" si="335"/>
        <v/>
      </c>
      <c r="AH736" s="12">
        <f t="shared" si="329"/>
        <v>59.200001</v>
      </c>
      <c r="AI736" s="13" t="str">
        <f t="shared" si="323"/>
        <v/>
      </c>
      <c r="AK736" s="12">
        <f t="shared" si="336"/>
        <v>1.4076004799999993</v>
      </c>
      <c r="AL736" s="12">
        <f t="shared" si="337"/>
        <v>-0.90119971999999393</v>
      </c>
      <c r="AM736" s="7" t="str">
        <f t="shared" si="338"/>
        <v/>
      </c>
      <c r="AN736" s="7" t="str">
        <f t="shared" si="339"/>
        <v/>
      </c>
      <c r="AO736" s="12">
        <f t="shared" si="317"/>
        <v>1.604680764769661</v>
      </c>
      <c r="AP736" s="12">
        <f t="shared" si="318"/>
        <v>-1.8463102774651574</v>
      </c>
      <c r="AQ736" s="7" t="str">
        <f t="shared" si="340"/>
        <v/>
      </c>
      <c r="AR736" s="7" t="str">
        <f t="shared" si="341"/>
        <v/>
      </c>
      <c r="AS736" s="12">
        <f t="shared" si="319"/>
        <v>1.1448002000000059</v>
      </c>
      <c r="AT736" s="12">
        <f t="shared" si="320"/>
        <v>-1.2076004800000106</v>
      </c>
      <c r="AU736" s="7" t="str">
        <f t="shared" si="342"/>
        <v/>
      </c>
      <c r="AV736" s="7" t="str">
        <f t="shared" si="343"/>
        <v/>
      </c>
    </row>
    <row r="737" spans="12:48" x14ac:dyDescent="0.25">
      <c r="L737" s="11">
        <v>43810</v>
      </c>
      <c r="M737" s="7">
        <v>59.060001</v>
      </c>
      <c r="N737" s="7">
        <v>59.220001000000003</v>
      </c>
      <c r="O737" s="7">
        <v>58.110000999999997</v>
      </c>
      <c r="P737" s="7">
        <v>58.759998000000003</v>
      </c>
      <c r="Q737" s="7">
        <v>566822</v>
      </c>
      <c r="R737" s="12">
        <f t="shared" si="324"/>
        <v>58.759998000000003</v>
      </c>
      <c r="S737" s="12">
        <v>57.630684843575935</v>
      </c>
      <c r="T737" s="12">
        <v>58.759998000000003</v>
      </c>
      <c r="U737" s="12">
        <f t="shared" si="316"/>
        <v>58.930000200000009</v>
      </c>
      <c r="V737" s="12">
        <f t="shared" si="331"/>
        <v>57.545199999999994</v>
      </c>
      <c r="W737" s="7" t="str">
        <f t="shared" si="325"/>
        <v/>
      </c>
      <c r="X737" s="12">
        <f t="shared" si="332"/>
        <v>56.66</v>
      </c>
      <c r="Y737" s="13" t="str">
        <f t="shared" si="321"/>
        <v/>
      </c>
      <c r="Z737" s="12">
        <f t="shared" si="326"/>
        <v>59.075853371738717</v>
      </c>
      <c r="AA737" s="12">
        <f t="shared" si="333"/>
        <v>57.534541345670277</v>
      </c>
      <c r="AB737" s="7" t="str">
        <f t="shared" si="334"/>
        <v/>
      </c>
      <c r="AC737" s="12">
        <f t="shared" si="328"/>
        <v>56.23</v>
      </c>
      <c r="AD737" s="13" t="str">
        <f t="shared" si="322"/>
        <v/>
      </c>
      <c r="AE737" s="12">
        <f t="shared" si="327"/>
        <v>58.480000199999992</v>
      </c>
      <c r="AF737" s="12">
        <f t="shared" si="330"/>
        <v>57.383200000000009</v>
      </c>
      <c r="AG737" s="7" t="str">
        <f t="shared" si="335"/>
        <v/>
      </c>
      <c r="AH737" s="12">
        <f t="shared" si="329"/>
        <v>59.200001</v>
      </c>
      <c r="AI737" s="13" t="str">
        <f t="shared" si="323"/>
        <v/>
      </c>
      <c r="AK737" s="12">
        <f t="shared" si="336"/>
        <v>1.384800200000015</v>
      </c>
      <c r="AL737" s="12">
        <f t="shared" si="337"/>
        <v>-1.4076004799999993</v>
      </c>
      <c r="AM737" s="7" t="str">
        <f t="shared" si="338"/>
        <v/>
      </c>
      <c r="AN737" s="7" t="str">
        <f t="shared" si="339"/>
        <v/>
      </c>
      <c r="AO737" s="12">
        <f t="shared" si="317"/>
        <v>1.5413120260684394</v>
      </c>
      <c r="AP737" s="12">
        <f t="shared" si="318"/>
        <v>-1.604680764769661</v>
      </c>
      <c r="AQ737" s="7" t="str">
        <f t="shared" si="340"/>
        <v/>
      </c>
      <c r="AR737" s="7" t="str">
        <f t="shared" si="341"/>
        <v/>
      </c>
      <c r="AS737" s="12">
        <f t="shared" si="319"/>
        <v>1.0968001999999828</v>
      </c>
      <c r="AT737" s="12">
        <f t="shared" si="320"/>
        <v>-1.1448002000000059</v>
      </c>
      <c r="AU737" s="7" t="str">
        <f t="shared" si="342"/>
        <v/>
      </c>
      <c r="AV737" s="7" t="str">
        <f t="shared" si="343"/>
        <v/>
      </c>
    </row>
    <row r="738" spans="12:48" x14ac:dyDescent="0.25">
      <c r="L738" s="11">
        <v>43811</v>
      </c>
      <c r="M738" s="7">
        <v>58.880001</v>
      </c>
      <c r="N738" s="7">
        <v>59.720001000000003</v>
      </c>
      <c r="O738" s="7">
        <v>58.75</v>
      </c>
      <c r="P738" s="7">
        <v>59.18</v>
      </c>
      <c r="Q738" s="7">
        <v>589650</v>
      </c>
      <c r="R738" s="12">
        <f t="shared" si="324"/>
        <v>59.18</v>
      </c>
      <c r="S738" s="12">
        <v>59.014561534367701</v>
      </c>
      <c r="T738" s="12">
        <v>58.18</v>
      </c>
      <c r="U738" s="12">
        <f t="shared" si="316"/>
        <v>59.080000199999994</v>
      </c>
      <c r="V738" s="12">
        <f t="shared" si="331"/>
        <v>57.623200000000004</v>
      </c>
      <c r="W738" s="7" t="str">
        <f t="shared" si="325"/>
        <v/>
      </c>
      <c r="X738" s="12">
        <f t="shared" si="332"/>
        <v>56.66</v>
      </c>
      <c r="Y738" s="13" t="str">
        <f t="shared" si="321"/>
        <v/>
      </c>
      <c r="Z738" s="12">
        <f t="shared" si="326"/>
        <v>59.339291001407751</v>
      </c>
      <c r="AA738" s="12">
        <f t="shared" si="333"/>
        <v>57.770155294547692</v>
      </c>
      <c r="AB738" s="7" t="str">
        <f t="shared" si="334"/>
        <v/>
      </c>
      <c r="AC738" s="12">
        <f t="shared" si="328"/>
        <v>56.23</v>
      </c>
      <c r="AD738" s="13" t="str">
        <f t="shared" si="322"/>
        <v/>
      </c>
      <c r="AE738" s="12">
        <f t="shared" si="327"/>
        <v>59.054000000000009</v>
      </c>
      <c r="AF738" s="12">
        <f t="shared" si="330"/>
        <v>57.612000080000001</v>
      </c>
      <c r="AG738" s="7" t="str">
        <f t="shared" si="335"/>
        <v/>
      </c>
      <c r="AH738" s="12">
        <f t="shared" si="329"/>
        <v>59.200001</v>
      </c>
      <c r="AI738" s="13" t="str">
        <f t="shared" si="323"/>
        <v/>
      </c>
      <c r="AK738" s="12">
        <f t="shared" si="336"/>
        <v>1.4568001999999893</v>
      </c>
      <c r="AL738" s="12">
        <f t="shared" si="337"/>
        <v>-1.384800200000015</v>
      </c>
      <c r="AM738" s="7" t="str">
        <f t="shared" si="338"/>
        <v/>
      </c>
      <c r="AN738" s="7" t="str">
        <f t="shared" si="339"/>
        <v/>
      </c>
      <c r="AO738" s="12">
        <f t="shared" si="317"/>
        <v>1.5691357068600595</v>
      </c>
      <c r="AP738" s="12">
        <f t="shared" si="318"/>
        <v>-1.5413120260684394</v>
      </c>
      <c r="AQ738" s="7" t="str">
        <f t="shared" si="340"/>
        <v/>
      </c>
      <c r="AR738" s="7" t="str">
        <f t="shared" si="341"/>
        <v/>
      </c>
      <c r="AS738" s="12">
        <f t="shared" si="319"/>
        <v>1.4419999200000078</v>
      </c>
      <c r="AT738" s="12">
        <f t="shared" si="320"/>
        <v>-1.0968001999999828</v>
      </c>
      <c r="AU738" s="7" t="str">
        <f t="shared" si="342"/>
        <v/>
      </c>
      <c r="AV738" s="7" t="str">
        <f t="shared" si="343"/>
        <v/>
      </c>
    </row>
    <row r="739" spans="12:48" x14ac:dyDescent="0.25">
      <c r="L739" s="11">
        <v>43812</v>
      </c>
      <c r="M739" s="7">
        <v>59.360000999999997</v>
      </c>
      <c r="N739" s="7">
        <v>60.48</v>
      </c>
      <c r="O739" s="7">
        <v>59.27</v>
      </c>
      <c r="P739" s="7">
        <v>60.07</v>
      </c>
      <c r="Q739" s="7">
        <v>530851</v>
      </c>
      <c r="R739" s="12">
        <f t="shared" si="324"/>
        <v>60.07</v>
      </c>
      <c r="S739" s="12">
        <v>61.264161544413113</v>
      </c>
      <c r="T739" s="12">
        <v>61.07</v>
      </c>
      <c r="U739" s="12">
        <f t="shared" si="316"/>
        <v>59.254000000000005</v>
      </c>
      <c r="V739" s="12">
        <f t="shared" si="331"/>
        <v>57.772000079999998</v>
      </c>
      <c r="W739" s="7" t="str">
        <f t="shared" si="325"/>
        <v/>
      </c>
      <c r="X739" s="12">
        <f t="shared" si="332"/>
        <v>56.66</v>
      </c>
      <c r="Y739" s="13" t="str">
        <f t="shared" si="321"/>
        <v/>
      </c>
      <c r="Z739" s="12">
        <f t="shared" si="326"/>
        <v>59.434683770411347</v>
      </c>
      <c r="AA739" s="12">
        <f t="shared" si="333"/>
        <v>57.906976716017255</v>
      </c>
      <c r="AB739" s="7" t="str">
        <f t="shared" si="334"/>
        <v/>
      </c>
      <c r="AC739" s="12">
        <f t="shared" si="328"/>
        <v>56.23</v>
      </c>
      <c r="AD739" s="13" t="str">
        <f t="shared" si="322"/>
        <v/>
      </c>
      <c r="AE739" s="12">
        <f t="shared" si="327"/>
        <v>59.691999799999998</v>
      </c>
      <c r="AF739" s="12">
        <f t="shared" si="330"/>
        <v>57.77439995999999</v>
      </c>
      <c r="AG739" s="7" t="str">
        <f t="shared" si="335"/>
        <v/>
      </c>
      <c r="AH739" s="12">
        <f t="shared" si="329"/>
        <v>59.200001</v>
      </c>
      <c r="AI739" s="13" t="str">
        <f t="shared" si="323"/>
        <v/>
      </c>
      <c r="AK739" s="12">
        <f t="shared" si="336"/>
        <v>1.4819999200000069</v>
      </c>
      <c r="AL739" s="12">
        <f t="shared" si="337"/>
        <v>-1.4568001999999893</v>
      </c>
      <c r="AM739" s="7" t="str">
        <f t="shared" si="338"/>
        <v/>
      </c>
      <c r="AN739" s="7" t="str">
        <f t="shared" si="339"/>
        <v/>
      </c>
      <c r="AO739" s="12">
        <f t="shared" si="317"/>
        <v>1.5277070543940923</v>
      </c>
      <c r="AP739" s="12">
        <f t="shared" si="318"/>
        <v>-1.5691357068600595</v>
      </c>
      <c r="AQ739" s="7" t="str">
        <f t="shared" si="340"/>
        <v/>
      </c>
      <c r="AR739" s="7" t="str">
        <f t="shared" si="341"/>
        <v/>
      </c>
      <c r="AS739" s="12">
        <f t="shared" si="319"/>
        <v>1.9175998400000083</v>
      </c>
      <c r="AT739" s="12">
        <f t="shared" si="320"/>
        <v>-1.4419999200000078</v>
      </c>
      <c r="AU739" s="7" t="str">
        <f t="shared" si="342"/>
        <v/>
      </c>
      <c r="AV739" s="7" t="str">
        <f t="shared" si="343"/>
        <v/>
      </c>
    </row>
    <row r="740" spans="12:48" x14ac:dyDescent="0.25">
      <c r="L740" s="11">
        <v>43815</v>
      </c>
      <c r="M740" s="7">
        <v>59.869999</v>
      </c>
      <c r="N740" s="7">
        <v>60.34</v>
      </c>
      <c r="O740" s="7">
        <v>59.709999000000003</v>
      </c>
      <c r="P740" s="7">
        <v>60.209999000000003</v>
      </c>
      <c r="Q740" s="7">
        <v>512288</v>
      </c>
      <c r="R740" s="12">
        <f t="shared" si="324"/>
        <v>60.209999000000003</v>
      </c>
      <c r="S740" s="12">
        <v>60.716465935051367</v>
      </c>
      <c r="T740" s="12">
        <v>61.209999000000003</v>
      </c>
      <c r="U740" s="12">
        <f t="shared" si="316"/>
        <v>59.491999799999995</v>
      </c>
      <c r="V740" s="12">
        <f t="shared" si="331"/>
        <v>57.894399959999994</v>
      </c>
      <c r="W740" s="7" t="str">
        <f t="shared" si="325"/>
        <v/>
      </c>
      <c r="X740" s="12">
        <f t="shared" si="332"/>
        <v>56.66</v>
      </c>
      <c r="Y740" s="13" t="str">
        <f t="shared" si="321"/>
        <v/>
      </c>
      <c r="Z740" s="12">
        <f t="shared" si="326"/>
        <v>59.648227820544115</v>
      </c>
      <c r="AA740" s="12">
        <f t="shared" si="333"/>
        <v>57.978147192373939</v>
      </c>
      <c r="AB740" s="7" t="str">
        <f t="shared" si="334"/>
        <v/>
      </c>
      <c r="AC740" s="12">
        <f t="shared" si="328"/>
        <v>56.23</v>
      </c>
      <c r="AD740" s="13" t="str">
        <f t="shared" si="322"/>
        <v/>
      </c>
      <c r="AE740" s="12">
        <f t="shared" si="327"/>
        <v>60.031999199999994</v>
      </c>
      <c r="AF740" s="12">
        <f t="shared" si="330"/>
        <v>57.92239983999999</v>
      </c>
      <c r="AG740" s="7" t="str">
        <f t="shared" si="335"/>
        <v/>
      </c>
      <c r="AH740" s="12">
        <f t="shared" si="329"/>
        <v>59.200001</v>
      </c>
      <c r="AI740" s="13" t="str">
        <f t="shared" si="323"/>
        <v/>
      </c>
      <c r="AK740" s="12">
        <f t="shared" si="336"/>
        <v>1.5975998400000009</v>
      </c>
      <c r="AL740" s="12">
        <f t="shared" si="337"/>
        <v>-1.4819999200000069</v>
      </c>
      <c r="AM740" s="7" t="str">
        <f t="shared" si="338"/>
        <v/>
      </c>
      <c r="AN740" s="7" t="str">
        <f t="shared" si="339"/>
        <v/>
      </c>
      <c r="AO740" s="12">
        <f t="shared" si="317"/>
        <v>1.6700806281701759</v>
      </c>
      <c r="AP740" s="12">
        <f t="shared" si="318"/>
        <v>-1.5277070543940923</v>
      </c>
      <c r="AQ740" s="7" t="str">
        <f t="shared" si="340"/>
        <v/>
      </c>
      <c r="AR740" s="7" t="str">
        <f t="shared" si="341"/>
        <v/>
      </c>
      <c r="AS740" s="12">
        <f t="shared" si="319"/>
        <v>2.1095993600000043</v>
      </c>
      <c r="AT740" s="12">
        <f t="shared" si="320"/>
        <v>-1.9175998400000083</v>
      </c>
      <c r="AU740" s="7" t="str">
        <f t="shared" si="342"/>
        <v/>
      </c>
      <c r="AV740" s="7" t="str">
        <f t="shared" si="343"/>
        <v/>
      </c>
    </row>
    <row r="741" spans="12:48" x14ac:dyDescent="0.25">
      <c r="L741" s="11">
        <v>43816</v>
      </c>
      <c r="M741" s="7">
        <v>60.23</v>
      </c>
      <c r="N741" s="7">
        <v>61.060001</v>
      </c>
      <c r="O741" s="7">
        <v>60.029998999999997</v>
      </c>
      <c r="P741" s="7">
        <v>60.939999</v>
      </c>
      <c r="Q741" s="7">
        <v>347395</v>
      </c>
      <c r="R741" s="12">
        <f t="shared" si="324"/>
        <v>60.939999</v>
      </c>
      <c r="S741" s="12">
        <v>59.615265245312465</v>
      </c>
      <c r="T741" s="12">
        <v>60.939999</v>
      </c>
      <c r="U741" s="12">
        <f t="shared" si="316"/>
        <v>59.831999199999998</v>
      </c>
      <c r="V741" s="12">
        <f t="shared" si="331"/>
        <v>58.042399839999987</v>
      </c>
      <c r="W741" s="7" t="str">
        <f t="shared" si="325"/>
        <v/>
      </c>
      <c r="X741" s="12">
        <f t="shared" si="332"/>
        <v>56.66</v>
      </c>
      <c r="Y741" s="13" t="str">
        <f t="shared" si="321"/>
        <v/>
      </c>
      <c r="Z741" s="12">
        <f t="shared" si="326"/>
        <v>60.448528663150114</v>
      </c>
      <c r="AA741" s="12">
        <f t="shared" si="333"/>
        <v>58.199707588486717</v>
      </c>
      <c r="AB741" s="7" t="str">
        <f t="shared" si="334"/>
        <v/>
      </c>
      <c r="AC741" s="12">
        <f t="shared" si="328"/>
        <v>56.23</v>
      </c>
      <c r="AD741" s="13" t="str">
        <f t="shared" si="322"/>
        <v/>
      </c>
      <c r="AE741" s="12">
        <f t="shared" si="327"/>
        <v>60.665999599999999</v>
      </c>
      <c r="AF741" s="12">
        <f t="shared" si="330"/>
        <v>58.165199800000003</v>
      </c>
      <c r="AG741" s="7" t="str">
        <f t="shared" si="335"/>
        <v/>
      </c>
      <c r="AH741" s="12">
        <f t="shared" si="329"/>
        <v>59.200001</v>
      </c>
      <c r="AI741" s="13" t="str">
        <f t="shared" si="323"/>
        <v/>
      </c>
      <c r="AK741" s="12">
        <f t="shared" si="336"/>
        <v>1.7895993600000111</v>
      </c>
      <c r="AL741" s="12">
        <f t="shared" si="337"/>
        <v>-1.5975998400000009</v>
      </c>
      <c r="AM741" s="7" t="str">
        <f t="shared" si="338"/>
        <v/>
      </c>
      <c r="AN741" s="7" t="str">
        <f t="shared" si="339"/>
        <v/>
      </c>
      <c r="AO741" s="12">
        <f t="shared" si="317"/>
        <v>2.2488210746633968</v>
      </c>
      <c r="AP741" s="12">
        <f t="shared" si="318"/>
        <v>-1.6700806281701759</v>
      </c>
      <c r="AQ741" s="7" t="str">
        <f t="shared" si="340"/>
        <v/>
      </c>
      <c r="AR741" s="7" t="str">
        <f t="shared" si="341"/>
        <v/>
      </c>
      <c r="AS741" s="12">
        <f t="shared" si="319"/>
        <v>2.5007997999999958</v>
      </c>
      <c r="AT741" s="12">
        <f t="shared" si="320"/>
        <v>-2.1095993600000043</v>
      </c>
      <c r="AU741" s="7" t="str">
        <f t="shared" si="342"/>
        <v/>
      </c>
      <c r="AV741" s="7" t="str">
        <f t="shared" si="343"/>
        <v/>
      </c>
    </row>
    <row r="742" spans="12:48" x14ac:dyDescent="0.25">
      <c r="L742" s="11">
        <v>43817</v>
      </c>
      <c r="M742" s="7">
        <v>60.549999</v>
      </c>
      <c r="N742" s="7">
        <v>61.18</v>
      </c>
      <c r="O742" s="7">
        <v>60.32</v>
      </c>
      <c r="P742" s="7">
        <v>60.93</v>
      </c>
      <c r="Q742" s="7">
        <v>163744</v>
      </c>
      <c r="R742" s="12">
        <f t="shared" si="324"/>
        <v>60.93</v>
      </c>
      <c r="S742" s="12">
        <v>61.632189056605966</v>
      </c>
      <c r="T742" s="12">
        <v>61.93</v>
      </c>
      <c r="U742" s="12">
        <f t="shared" si="316"/>
        <v>60.265999600000001</v>
      </c>
      <c r="V742" s="12">
        <f t="shared" si="331"/>
        <v>58.205199800000003</v>
      </c>
      <c r="W742" s="7" t="str">
        <f t="shared" si="325"/>
        <v/>
      </c>
      <c r="X742" s="12">
        <f t="shared" si="332"/>
        <v>56.66</v>
      </c>
      <c r="Y742" s="13" t="str">
        <f t="shared" si="321"/>
        <v/>
      </c>
      <c r="Z742" s="12">
        <f t="shared" si="326"/>
        <v>60.685663238155051</v>
      </c>
      <c r="AA742" s="12">
        <f t="shared" si="333"/>
        <v>58.274830795917595</v>
      </c>
      <c r="AB742" s="7" t="str">
        <f t="shared" si="334"/>
        <v/>
      </c>
      <c r="AC742" s="12">
        <f t="shared" si="328"/>
        <v>56.23</v>
      </c>
      <c r="AD742" s="13" t="str">
        <f t="shared" si="322"/>
        <v/>
      </c>
      <c r="AE742" s="12">
        <f t="shared" si="327"/>
        <v>61.073999800000003</v>
      </c>
      <c r="AF742" s="12">
        <f t="shared" si="330"/>
        <v>58.301999879999997</v>
      </c>
      <c r="AG742" s="7" t="str">
        <f t="shared" si="335"/>
        <v/>
      </c>
      <c r="AH742" s="12">
        <f t="shared" si="329"/>
        <v>59.200001</v>
      </c>
      <c r="AI742" s="13" t="str">
        <f t="shared" si="323"/>
        <v/>
      </c>
      <c r="AK742" s="12">
        <f t="shared" si="336"/>
        <v>2.0607997999999981</v>
      </c>
      <c r="AL742" s="12">
        <f t="shared" si="337"/>
        <v>-1.7895993600000111</v>
      </c>
      <c r="AM742" s="7" t="str">
        <f t="shared" si="338"/>
        <v/>
      </c>
      <c r="AN742" s="7" t="str">
        <f t="shared" si="339"/>
        <v/>
      </c>
      <c r="AO742" s="12">
        <f t="shared" si="317"/>
        <v>2.4108324422374565</v>
      </c>
      <c r="AP742" s="12">
        <f t="shared" si="318"/>
        <v>-2.2488210746633968</v>
      </c>
      <c r="AQ742" s="7" t="str">
        <f t="shared" si="340"/>
        <v/>
      </c>
      <c r="AR742" s="7" t="str">
        <f t="shared" si="341"/>
        <v/>
      </c>
      <c r="AS742" s="12">
        <f t="shared" si="319"/>
        <v>2.7719999200000061</v>
      </c>
      <c r="AT742" s="12">
        <f t="shared" si="320"/>
        <v>-2.5007997999999958</v>
      </c>
      <c r="AU742" s="7" t="str">
        <f t="shared" si="342"/>
        <v/>
      </c>
      <c r="AV742" s="7" t="str">
        <f t="shared" si="343"/>
        <v/>
      </c>
    </row>
    <row r="743" spans="12:48" x14ac:dyDescent="0.25">
      <c r="L743" s="11">
        <v>43818</v>
      </c>
      <c r="M743" s="7">
        <v>60.860000999999997</v>
      </c>
      <c r="N743" s="7">
        <v>61.470001000000003</v>
      </c>
      <c r="O743" s="7">
        <v>60.790000999999997</v>
      </c>
      <c r="P743" s="7">
        <v>61.220001000000003</v>
      </c>
      <c r="Q743" s="7">
        <v>131071</v>
      </c>
      <c r="R743" s="12">
        <f t="shared" si="324"/>
        <v>61.220001000000003</v>
      </c>
      <c r="S743" s="12">
        <v>60.200234409392337</v>
      </c>
      <c r="T743" s="12">
        <v>60.220001000000003</v>
      </c>
      <c r="U743" s="12">
        <f t="shared" si="316"/>
        <v>60.673999800000004</v>
      </c>
      <c r="V743" s="12">
        <f t="shared" si="331"/>
        <v>58.381999879999995</v>
      </c>
      <c r="W743" s="7" t="str">
        <f t="shared" si="325"/>
        <v/>
      </c>
      <c r="X743" s="12">
        <f t="shared" si="332"/>
        <v>56.66</v>
      </c>
      <c r="Y743" s="13" t="str">
        <f t="shared" si="321"/>
        <v/>
      </c>
      <c r="Z743" s="12">
        <f t="shared" si="326"/>
        <v>60.263521010900092</v>
      </c>
      <c r="AA743" s="12">
        <f t="shared" si="333"/>
        <v>58.333397503326687</v>
      </c>
      <c r="AB743" s="7" t="str">
        <f t="shared" si="334"/>
        <v/>
      </c>
      <c r="AC743" s="12">
        <f t="shared" si="328"/>
        <v>56.23</v>
      </c>
      <c r="AD743" s="13" t="str">
        <f t="shared" si="322"/>
        <v/>
      </c>
      <c r="AE743" s="12">
        <f t="shared" si="327"/>
        <v>60.7479996</v>
      </c>
      <c r="AF743" s="12">
        <f t="shared" si="330"/>
        <v>58.434799879999993</v>
      </c>
      <c r="AG743" s="7" t="str">
        <f t="shared" si="335"/>
        <v/>
      </c>
      <c r="AH743" s="12">
        <f t="shared" si="329"/>
        <v>59.200001</v>
      </c>
      <c r="AI743" s="13" t="str">
        <f t="shared" si="323"/>
        <v/>
      </c>
      <c r="AK743" s="12">
        <f t="shared" si="336"/>
        <v>2.2919999200000092</v>
      </c>
      <c r="AL743" s="12">
        <f t="shared" si="337"/>
        <v>-2.0607997999999981</v>
      </c>
      <c r="AM743" s="7" t="str">
        <f t="shared" si="338"/>
        <v/>
      </c>
      <c r="AN743" s="7" t="str">
        <f t="shared" si="339"/>
        <v/>
      </c>
      <c r="AO743" s="12">
        <f t="shared" si="317"/>
        <v>1.9301235075734056</v>
      </c>
      <c r="AP743" s="12">
        <f t="shared" si="318"/>
        <v>-2.4108324422374565</v>
      </c>
      <c r="AQ743" s="7" t="str">
        <f t="shared" si="340"/>
        <v/>
      </c>
      <c r="AR743" s="7" t="str">
        <f t="shared" si="341"/>
        <v/>
      </c>
      <c r="AS743" s="12">
        <f t="shared" si="319"/>
        <v>2.3131997200000072</v>
      </c>
      <c r="AT743" s="12">
        <f t="shared" si="320"/>
        <v>-2.7719999200000061</v>
      </c>
      <c r="AU743" s="7" t="str">
        <f t="shared" si="342"/>
        <v/>
      </c>
      <c r="AV743" s="7" t="str">
        <f t="shared" si="343"/>
        <v/>
      </c>
    </row>
    <row r="744" spans="12:48" x14ac:dyDescent="0.25">
      <c r="L744" s="11">
        <v>43819</v>
      </c>
      <c r="M744" s="7">
        <v>61.110000999999997</v>
      </c>
      <c r="N744" s="7">
        <v>61.200001</v>
      </c>
      <c r="O744" s="7">
        <v>60.02</v>
      </c>
      <c r="P744" s="7">
        <v>60.439999</v>
      </c>
      <c r="Q744" s="7">
        <v>426341</v>
      </c>
      <c r="R744" s="12">
        <f t="shared" si="324"/>
        <v>60.439999</v>
      </c>
      <c r="S744" s="12">
        <v>59.153450408138347</v>
      </c>
      <c r="T744" s="12">
        <v>59.439999</v>
      </c>
      <c r="U744" s="12">
        <f t="shared" si="316"/>
        <v>60.7479996</v>
      </c>
      <c r="V744" s="12">
        <f t="shared" si="331"/>
        <v>58.514799879999991</v>
      </c>
      <c r="W744" s="7" t="str">
        <f t="shared" si="325"/>
        <v/>
      </c>
      <c r="X744" s="12">
        <f t="shared" si="332"/>
        <v>56.66</v>
      </c>
      <c r="Y744" s="13" t="str">
        <f t="shared" si="321"/>
        <v/>
      </c>
      <c r="Z744" s="12">
        <f t="shared" si="326"/>
        <v>60.067247796859817</v>
      </c>
      <c r="AA744" s="12">
        <f t="shared" si="333"/>
        <v>58.487473400494885</v>
      </c>
      <c r="AB744" s="7" t="str">
        <f t="shared" si="334"/>
        <v/>
      </c>
      <c r="AC744" s="12">
        <f t="shared" si="328"/>
        <v>56.23</v>
      </c>
      <c r="AD744" s="13" t="str">
        <f t="shared" si="322"/>
        <v/>
      </c>
      <c r="AE744" s="12">
        <f t="shared" si="327"/>
        <v>60.609999800000004</v>
      </c>
      <c r="AF744" s="12">
        <f t="shared" si="330"/>
        <v>58.624799879999991</v>
      </c>
      <c r="AG744" s="7" t="str">
        <f t="shared" si="335"/>
        <v/>
      </c>
      <c r="AH744" s="12">
        <f t="shared" si="329"/>
        <v>59.200001</v>
      </c>
      <c r="AI744" s="13" t="str">
        <f t="shared" si="323"/>
        <v/>
      </c>
      <c r="AK744" s="12">
        <f t="shared" si="336"/>
        <v>2.2331997200000089</v>
      </c>
      <c r="AL744" s="12">
        <f t="shared" si="337"/>
        <v>-2.2919999200000092</v>
      </c>
      <c r="AM744" s="7" t="str">
        <f t="shared" si="338"/>
        <v/>
      </c>
      <c r="AN744" s="7" t="str">
        <f t="shared" si="339"/>
        <v/>
      </c>
      <c r="AO744" s="12">
        <f t="shared" si="317"/>
        <v>1.5797743963649324</v>
      </c>
      <c r="AP744" s="12">
        <f t="shared" si="318"/>
        <v>-1.9301235075734056</v>
      </c>
      <c r="AQ744" s="7" t="str">
        <f t="shared" si="340"/>
        <v/>
      </c>
      <c r="AR744" s="7" t="str">
        <f t="shared" si="341"/>
        <v/>
      </c>
      <c r="AS744" s="12">
        <f t="shared" si="319"/>
        <v>1.9851999200000137</v>
      </c>
      <c r="AT744" s="12">
        <f t="shared" si="320"/>
        <v>-2.3131997200000072</v>
      </c>
      <c r="AU744" s="7" t="str">
        <f t="shared" si="342"/>
        <v/>
      </c>
      <c r="AV744" s="7" t="str">
        <f t="shared" si="343"/>
        <v/>
      </c>
    </row>
    <row r="745" spans="12:48" x14ac:dyDescent="0.25">
      <c r="L745" s="11">
        <v>43822</v>
      </c>
      <c r="M745" s="7">
        <v>60.41</v>
      </c>
      <c r="N745" s="7">
        <v>60.77</v>
      </c>
      <c r="O745" s="7">
        <v>60.099997999999999</v>
      </c>
      <c r="P745" s="7">
        <v>60.52</v>
      </c>
      <c r="Q745" s="7">
        <v>552517</v>
      </c>
      <c r="R745" s="12">
        <f t="shared" si="324"/>
        <v>60.52</v>
      </c>
      <c r="S745" s="12">
        <v>59.735099864849936</v>
      </c>
      <c r="T745" s="12">
        <v>60.52</v>
      </c>
      <c r="U745" s="12">
        <f t="shared" si="316"/>
        <v>60.8099998</v>
      </c>
      <c r="V745" s="12">
        <f t="shared" si="331"/>
        <v>58.66479987999999</v>
      </c>
      <c r="W745" s="7" t="str">
        <f t="shared" si="325"/>
        <v/>
      </c>
      <c r="X745" s="12">
        <f t="shared" si="332"/>
        <v>56.66</v>
      </c>
      <c r="Y745" s="13" t="str">
        <f t="shared" si="321"/>
        <v/>
      </c>
      <c r="Z745" s="12">
        <f t="shared" si="326"/>
        <v>60.341432890548937</v>
      </c>
      <c r="AA745" s="12">
        <f t="shared" si="333"/>
        <v>58.676817954106582</v>
      </c>
      <c r="AB745" s="7" t="str">
        <f t="shared" si="334"/>
        <v/>
      </c>
      <c r="AC745" s="12">
        <f t="shared" si="328"/>
        <v>56.23</v>
      </c>
      <c r="AD745" s="13" t="str">
        <f t="shared" si="322"/>
        <v/>
      </c>
      <c r="AE745" s="12">
        <f t="shared" si="327"/>
        <v>60.958000000000006</v>
      </c>
      <c r="AF745" s="12">
        <f t="shared" si="330"/>
        <v>58.783199839999988</v>
      </c>
      <c r="AG745" s="7" t="str">
        <f t="shared" si="335"/>
        <v/>
      </c>
      <c r="AH745" s="12">
        <f t="shared" si="329"/>
        <v>59.200001</v>
      </c>
      <c r="AI745" s="13" t="str">
        <f t="shared" si="323"/>
        <v/>
      </c>
      <c r="AK745" s="12">
        <f t="shared" si="336"/>
        <v>2.1451999200000103</v>
      </c>
      <c r="AL745" s="12">
        <f t="shared" si="337"/>
        <v>-2.2331997200000089</v>
      </c>
      <c r="AM745" s="7" t="str">
        <f t="shared" si="338"/>
        <v/>
      </c>
      <c r="AN745" s="7" t="str">
        <f t="shared" si="339"/>
        <v/>
      </c>
      <c r="AO745" s="12">
        <f t="shared" si="317"/>
        <v>1.664614936442355</v>
      </c>
      <c r="AP745" s="12">
        <f t="shared" si="318"/>
        <v>-1.5797743963649324</v>
      </c>
      <c r="AQ745" s="7" t="str">
        <f t="shared" si="340"/>
        <v/>
      </c>
      <c r="AR745" s="7" t="str">
        <f t="shared" si="341"/>
        <v/>
      </c>
      <c r="AS745" s="12">
        <f t="shared" si="319"/>
        <v>2.174800160000018</v>
      </c>
      <c r="AT745" s="12">
        <f t="shared" si="320"/>
        <v>-1.9851999200000137</v>
      </c>
      <c r="AU745" s="7" t="str">
        <f t="shared" si="342"/>
        <v/>
      </c>
      <c r="AV745" s="7" t="str">
        <f t="shared" si="343"/>
        <v/>
      </c>
    </row>
    <row r="746" spans="12:48" x14ac:dyDescent="0.25">
      <c r="L746" s="11">
        <v>43825</v>
      </c>
      <c r="M746" s="7">
        <v>61.200001</v>
      </c>
      <c r="N746" s="7">
        <v>61.830002</v>
      </c>
      <c r="O746" s="7">
        <v>61.060001</v>
      </c>
      <c r="P746" s="7">
        <v>61.68</v>
      </c>
      <c r="Q746" s="7">
        <v>204535</v>
      </c>
      <c r="R746" s="12">
        <f t="shared" si="324"/>
        <v>61.68</v>
      </c>
      <c r="S746" s="12">
        <v>60.986190713758099</v>
      </c>
      <c r="T746" s="12">
        <v>62.68</v>
      </c>
      <c r="U746" s="12">
        <f t="shared" si="316"/>
        <v>60.958000000000006</v>
      </c>
      <c r="V746" s="12">
        <f t="shared" si="331"/>
        <v>58.823199839999987</v>
      </c>
      <c r="W746" s="7" t="str">
        <f t="shared" si="325"/>
        <v/>
      </c>
      <c r="X746" s="12">
        <f t="shared" si="332"/>
        <v>56.66</v>
      </c>
      <c r="Y746" s="13" t="str">
        <f t="shared" si="321"/>
        <v/>
      </c>
      <c r="Z746" s="12">
        <f t="shared" si="326"/>
        <v>60.361626870598329</v>
      </c>
      <c r="AA746" s="12">
        <f t="shared" si="333"/>
        <v>58.885931670703975</v>
      </c>
      <c r="AB746" s="7" t="str">
        <f t="shared" si="334"/>
        <v/>
      </c>
      <c r="AC746" s="12">
        <f t="shared" si="328"/>
        <v>56.23</v>
      </c>
      <c r="AD746" s="13" t="str">
        <f t="shared" si="322"/>
        <v/>
      </c>
      <c r="AE746" s="12">
        <f t="shared" si="327"/>
        <v>60.716000200000011</v>
      </c>
      <c r="AF746" s="12">
        <f t="shared" si="330"/>
        <v>58.929999919999993</v>
      </c>
      <c r="AG746" s="7" t="str">
        <f t="shared" si="335"/>
        <v/>
      </c>
      <c r="AH746" s="12">
        <f t="shared" si="329"/>
        <v>59.200001</v>
      </c>
      <c r="AI746" s="13" t="str">
        <f t="shared" si="323"/>
        <v/>
      </c>
      <c r="AK746" s="12">
        <f t="shared" si="336"/>
        <v>2.1348001600000188</v>
      </c>
      <c r="AL746" s="12">
        <f t="shared" si="337"/>
        <v>-2.1451999200000103</v>
      </c>
      <c r="AM746" s="7" t="str">
        <f t="shared" si="338"/>
        <v/>
      </c>
      <c r="AN746" s="7" t="str">
        <f t="shared" si="339"/>
        <v/>
      </c>
      <c r="AO746" s="12">
        <f t="shared" si="317"/>
        <v>1.4756951998943535</v>
      </c>
      <c r="AP746" s="12">
        <f t="shared" si="318"/>
        <v>-1.664614936442355</v>
      </c>
      <c r="AQ746" s="7" t="str">
        <f t="shared" si="340"/>
        <v/>
      </c>
      <c r="AR746" s="7" t="str">
        <f t="shared" si="341"/>
        <v/>
      </c>
      <c r="AS746" s="12">
        <f t="shared" si="319"/>
        <v>1.7860002800000174</v>
      </c>
      <c r="AT746" s="12">
        <f t="shared" si="320"/>
        <v>-2.174800160000018</v>
      </c>
      <c r="AU746" s="7" t="str">
        <f t="shared" si="342"/>
        <v/>
      </c>
      <c r="AV746" s="7" t="str">
        <f t="shared" si="343"/>
        <v/>
      </c>
    </row>
    <row r="747" spans="12:48" x14ac:dyDescent="0.25">
      <c r="L747" s="11">
        <v>43826</v>
      </c>
      <c r="M747" s="7">
        <v>61.73</v>
      </c>
      <c r="N747" s="7">
        <v>61.970001000000003</v>
      </c>
      <c r="O747" s="7">
        <v>61.240001999999997</v>
      </c>
      <c r="P747" s="7">
        <v>61.720001000000003</v>
      </c>
      <c r="Q747" s="7">
        <v>265091</v>
      </c>
      <c r="R747" s="12">
        <f t="shared" si="324"/>
        <v>61.720001000000003</v>
      </c>
      <c r="S747" s="12">
        <v>61.733158956852968</v>
      </c>
      <c r="T747" s="12">
        <v>60.720001000000003</v>
      </c>
      <c r="U747" s="12">
        <f t="shared" si="316"/>
        <v>61.116000200000009</v>
      </c>
      <c r="V747" s="12">
        <f t="shared" si="331"/>
        <v>59.009999919999991</v>
      </c>
      <c r="W747" s="7" t="str">
        <f t="shared" si="325"/>
        <v/>
      </c>
      <c r="X747" s="12">
        <f t="shared" si="332"/>
        <v>56.66</v>
      </c>
      <c r="Y747" s="13" t="str">
        <f t="shared" si="321"/>
        <v/>
      </c>
      <c r="Z747" s="12">
        <f t="shared" si="326"/>
        <v>60.669701045900908</v>
      </c>
      <c r="AA747" s="12">
        <f t="shared" si="333"/>
        <v>59.189366244743049</v>
      </c>
      <c r="AB747" s="7" t="str">
        <f t="shared" si="334"/>
        <v/>
      </c>
      <c r="AC747" s="12">
        <f t="shared" si="328"/>
        <v>56.23</v>
      </c>
      <c r="AD747" s="13" t="str">
        <f t="shared" si="322"/>
        <v/>
      </c>
      <c r="AE747" s="12">
        <f t="shared" si="327"/>
        <v>61.008000000000003</v>
      </c>
      <c r="AF747" s="12">
        <f t="shared" si="330"/>
        <v>59.228799959999996</v>
      </c>
      <c r="AG747" s="7" t="str">
        <f t="shared" si="335"/>
        <v/>
      </c>
      <c r="AH747" s="12">
        <f t="shared" si="329"/>
        <v>59.200001</v>
      </c>
      <c r="AI747" s="13" t="str">
        <f t="shared" si="323"/>
        <v/>
      </c>
      <c r="AK747" s="12">
        <f t="shared" si="336"/>
        <v>2.1060002800000177</v>
      </c>
      <c r="AL747" s="12">
        <f t="shared" si="337"/>
        <v>-2.1348001600000188</v>
      </c>
      <c r="AM747" s="7" t="str">
        <f t="shared" si="338"/>
        <v/>
      </c>
      <c r="AN747" s="7" t="str">
        <f t="shared" si="339"/>
        <v/>
      </c>
      <c r="AO747" s="12">
        <f t="shared" si="317"/>
        <v>1.4803348011578592</v>
      </c>
      <c r="AP747" s="12">
        <f t="shared" si="318"/>
        <v>-1.4756951998943535</v>
      </c>
      <c r="AQ747" s="7" t="str">
        <f t="shared" si="340"/>
        <v/>
      </c>
      <c r="AR747" s="7" t="str">
        <f t="shared" si="341"/>
        <v/>
      </c>
      <c r="AS747" s="12">
        <f t="shared" si="319"/>
        <v>1.7792000400000063</v>
      </c>
      <c r="AT747" s="12">
        <f t="shared" si="320"/>
        <v>-1.7860002800000174</v>
      </c>
      <c r="AU747" s="7" t="str">
        <f t="shared" si="342"/>
        <v/>
      </c>
      <c r="AV747" s="7" t="str">
        <f t="shared" si="343"/>
        <v/>
      </c>
    </row>
    <row r="748" spans="12:48" x14ac:dyDescent="0.25">
      <c r="L748" s="11">
        <v>43829</v>
      </c>
      <c r="M748" s="7">
        <v>61.709999000000003</v>
      </c>
      <c r="N748" s="7">
        <v>62.34</v>
      </c>
      <c r="O748" s="7">
        <v>61.09</v>
      </c>
      <c r="P748" s="7">
        <v>61.68</v>
      </c>
      <c r="Q748" s="7">
        <v>351899</v>
      </c>
      <c r="R748" s="12">
        <f t="shared" si="324"/>
        <v>61.68</v>
      </c>
      <c r="S748" s="12">
        <v>61.740605285905197</v>
      </c>
      <c r="T748" s="12">
        <v>61.68</v>
      </c>
      <c r="U748" s="12">
        <f t="shared" si="316"/>
        <v>61.208000000000006</v>
      </c>
      <c r="V748" s="12">
        <f t="shared" si="331"/>
        <v>59.268799959999996</v>
      </c>
      <c r="W748" s="7" t="str">
        <f t="shared" si="325"/>
        <v/>
      </c>
      <c r="X748" s="12">
        <f t="shared" si="332"/>
        <v>56.66</v>
      </c>
      <c r="Y748" s="13" t="str">
        <f t="shared" si="321"/>
        <v/>
      </c>
      <c r="Z748" s="12">
        <f t="shared" si="326"/>
        <v>60.780468621289835</v>
      </c>
      <c r="AA748" s="12">
        <f t="shared" si="333"/>
        <v>59.29421614048394</v>
      </c>
      <c r="AB748" s="7" t="str">
        <f t="shared" si="334"/>
        <v/>
      </c>
      <c r="AC748" s="12">
        <f t="shared" si="328"/>
        <v>56.23</v>
      </c>
      <c r="AD748" s="13" t="str">
        <f t="shared" si="322"/>
        <v/>
      </c>
      <c r="AE748" s="12">
        <f t="shared" si="327"/>
        <v>61.532000400000001</v>
      </c>
      <c r="AF748" s="12">
        <f t="shared" si="330"/>
        <v>59.386799959999998</v>
      </c>
      <c r="AG748" s="7" t="str">
        <f t="shared" si="335"/>
        <v/>
      </c>
      <c r="AH748" s="12">
        <f t="shared" si="329"/>
        <v>59.200001</v>
      </c>
      <c r="AI748" s="13" t="str">
        <f t="shared" si="323"/>
        <v/>
      </c>
      <c r="AK748" s="12">
        <f t="shared" si="336"/>
        <v>1.93920004000001</v>
      </c>
      <c r="AL748" s="12">
        <f t="shared" si="337"/>
        <v>-2.1060002800000177</v>
      </c>
      <c r="AM748" s="7" t="str">
        <f t="shared" si="338"/>
        <v/>
      </c>
      <c r="AN748" s="7" t="str">
        <f t="shared" si="339"/>
        <v/>
      </c>
      <c r="AO748" s="12">
        <f t="shared" si="317"/>
        <v>1.486252480805895</v>
      </c>
      <c r="AP748" s="12">
        <f t="shared" si="318"/>
        <v>-1.4803348011578592</v>
      </c>
      <c r="AQ748" s="7" t="str">
        <f t="shared" si="340"/>
        <v/>
      </c>
      <c r="AR748" s="7" t="str">
        <f t="shared" si="341"/>
        <v/>
      </c>
      <c r="AS748" s="12">
        <f t="shared" si="319"/>
        <v>2.1452004400000035</v>
      </c>
      <c r="AT748" s="12">
        <f t="shared" si="320"/>
        <v>-1.7792000400000063</v>
      </c>
      <c r="AU748" s="7" t="str">
        <f t="shared" si="342"/>
        <v/>
      </c>
      <c r="AV748" s="7" t="str">
        <f t="shared" si="343"/>
        <v/>
      </c>
    </row>
    <row r="749" spans="12:48" x14ac:dyDescent="0.25">
      <c r="L749" s="11">
        <v>43830</v>
      </c>
      <c r="M749" s="7">
        <v>61.68</v>
      </c>
      <c r="N749" s="7">
        <v>61.880001</v>
      </c>
      <c r="O749" s="7">
        <v>60.630001</v>
      </c>
      <c r="P749" s="7">
        <v>61.060001</v>
      </c>
      <c r="Q749" s="7">
        <v>427149</v>
      </c>
      <c r="R749" s="12">
        <f t="shared" si="324"/>
        <v>61.060001</v>
      </c>
      <c r="S749" s="12">
        <v>59.707288285082946</v>
      </c>
      <c r="T749" s="12">
        <v>62.060001</v>
      </c>
      <c r="U749" s="12">
        <f t="shared" si="316"/>
        <v>61.332000400000005</v>
      </c>
      <c r="V749" s="12">
        <f t="shared" si="331"/>
        <v>59.426799959999997</v>
      </c>
      <c r="W749" s="7" t="str">
        <f t="shared" si="325"/>
        <v/>
      </c>
      <c r="X749" s="12">
        <f t="shared" si="332"/>
        <v>56.66</v>
      </c>
      <c r="Y749" s="13" t="str">
        <f t="shared" si="321"/>
        <v/>
      </c>
      <c r="Z749" s="12">
        <f t="shared" si="326"/>
        <v>61.041265738668379</v>
      </c>
      <c r="AA749" s="12">
        <f t="shared" si="333"/>
        <v>59.40908944515288</v>
      </c>
      <c r="AB749" s="7" t="str">
        <f t="shared" si="334"/>
        <v/>
      </c>
      <c r="AC749" s="12">
        <f t="shared" si="328"/>
        <v>56.23</v>
      </c>
      <c r="AD749" s="13" t="str">
        <f t="shared" si="322"/>
        <v/>
      </c>
      <c r="AE749" s="12">
        <f t="shared" si="327"/>
        <v>61.664000399999999</v>
      </c>
      <c r="AF749" s="12">
        <f t="shared" si="330"/>
        <v>59.450799880000005</v>
      </c>
      <c r="AG749" s="7" t="str">
        <f t="shared" si="335"/>
        <v/>
      </c>
      <c r="AH749" s="12">
        <f t="shared" si="329"/>
        <v>59.200001</v>
      </c>
      <c r="AI749" s="13" t="str">
        <f t="shared" si="323"/>
        <v/>
      </c>
      <c r="AK749" s="12">
        <f t="shared" si="336"/>
        <v>1.9052004400000087</v>
      </c>
      <c r="AL749" s="12">
        <f t="shared" si="337"/>
        <v>-1.93920004000001</v>
      </c>
      <c r="AM749" s="7" t="str">
        <f t="shared" si="338"/>
        <v/>
      </c>
      <c r="AN749" s="7" t="str">
        <f t="shared" si="339"/>
        <v/>
      </c>
      <c r="AO749" s="12">
        <f t="shared" si="317"/>
        <v>1.6321762935154993</v>
      </c>
      <c r="AP749" s="12">
        <f t="shared" si="318"/>
        <v>-1.486252480805895</v>
      </c>
      <c r="AQ749" s="7" t="str">
        <f t="shared" si="340"/>
        <v/>
      </c>
      <c r="AR749" s="7" t="str">
        <f t="shared" si="341"/>
        <v/>
      </c>
      <c r="AS749" s="12">
        <f t="shared" si="319"/>
        <v>2.2132005199999938</v>
      </c>
      <c r="AT749" s="12">
        <f t="shared" si="320"/>
        <v>-2.1452004400000035</v>
      </c>
      <c r="AU749" s="7" t="str">
        <f t="shared" si="342"/>
        <v/>
      </c>
      <c r="AV749" s="7" t="str">
        <f t="shared" si="343"/>
        <v/>
      </c>
    </row>
    <row r="750" spans="12:48" x14ac:dyDescent="0.25">
      <c r="L750" s="11">
        <v>43832</v>
      </c>
      <c r="M750" s="7">
        <v>61.599997999999999</v>
      </c>
      <c r="N750" s="7">
        <v>61.599997999999999</v>
      </c>
      <c r="O750" s="7">
        <v>60.639999000000003</v>
      </c>
      <c r="P750" s="7">
        <v>61.18</v>
      </c>
      <c r="Q750" s="7">
        <v>494535</v>
      </c>
      <c r="R750" s="12">
        <f t="shared" si="324"/>
        <v>61.18</v>
      </c>
      <c r="S750" s="12">
        <v>61.039085451742707</v>
      </c>
      <c r="T750" s="12">
        <v>61.18</v>
      </c>
      <c r="U750" s="12">
        <f t="shared" si="316"/>
        <v>61.464000399999996</v>
      </c>
      <c r="V750" s="12">
        <f t="shared" si="331"/>
        <v>59.530799880000004</v>
      </c>
      <c r="W750" s="7" t="str">
        <f t="shared" si="325"/>
        <v/>
      </c>
      <c r="X750" s="12">
        <f t="shared" si="332"/>
        <v>56.66</v>
      </c>
      <c r="Y750" s="13" t="str">
        <f t="shared" si="321"/>
        <v/>
      </c>
      <c r="Z750" s="12">
        <f t="shared" si="326"/>
        <v>61.534291839281437</v>
      </c>
      <c r="AA750" s="12">
        <f t="shared" si="333"/>
        <v>59.591778768746089</v>
      </c>
      <c r="AB750" s="7" t="str">
        <f t="shared" si="334"/>
        <v/>
      </c>
      <c r="AC750" s="12">
        <f t="shared" si="328"/>
        <v>56.23</v>
      </c>
      <c r="AD750" s="13" t="str">
        <f t="shared" si="322"/>
        <v/>
      </c>
      <c r="AE750" s="12">
        <f t="shared" si="327"/>
        <v>61.738000200000002</v>
      </c>
      <c r="AF750" s="12">
        <f t="shared" si="330"/>
        <v>59.621999840000008</v>
      </c>
      <c r="AG750" s="7" t="str">
        <f t="shared" si="335"/>
        <v/>
      </c>
      <c r="AH750" s="12">
        <f t="shared" si="329"/>
        <v>59.200001</v>
      </c>
      <c r="AI750" s="13" t="str">
        <f t="shared" si="323"/>
        <v/>
      </c>
      <c r="AK750" s="12">
        <f t="shared" si="336"/>
        <v>1.9332005199999927</v>
      </c>
      <c r="AL750" s="12">
        <f t="shared" si="337"/>
        <v>-1.9052004400000087</v>
      </c>
      <c r="AM750" s="7" t="str">
        <f t="shared" si="338"/>
        <v/>
      </c>
      <c r="AN750" s="7" t="str">
        <f t="shared" si="339"/>
        <v/>
      </c>
      <c r="AO750" s="12">
        <f t="shared" si="317"/>
        <v>1.9425130705353482</v>
      </c>
      <c r="AP750" s="12">
        <f t="shared" si="318"/>
        <v>-1.6321762935154993</v>
      </c>
      <c r="AQ750" s="7" t="str">
        <f t="shared" si="340"/>
        <v/>
      </c>
      <c r="AR750" s="7" t="str">
        <f t="shared" si="341"/>
        <v/>
      </c>
      <c r="AS750" s="12">
        <f t="shared" si="319"/>
        <v>2.1160003599999939</v>
      </c>
      <c r="AT750" s="12">
        <f t="shared" si="320"/>
        <v>-2.2132005199999938</v>
      </c>
      <c r="AU750" s="7" t="str">
        <f t="shared" si="342"/>
        <v/>
      </c>
      <c r="AV750" s="7" t="str">
        <f t="shared" si="343"/>
        <v/>
      </c>
    </row>
    <row r="751" spans="12:48" x14ac:dyDescent="0.25">
      <c r="L751" s="11">
        <v>43833</v>
      </c>
      <c r="M751" s="7">
        <v>61.18</v>
      </c>
      <c r="N751" s="7">
        <v>64.089995999999999</v>
      </c>
      <c r="O751" s="7">
        <v>61.130001</v>
      </c>
      <c r="P751" s="7">
        <v>63.049999</v>
      </c>
      <c r="Q751" s="7">
        <v>486873</v>
      </c>
      <c r="R751" s="12">
        <f t="shared" si="324"/>
        <v>63.049999</v>
      </c>
      <c r="S751" s="12">
        <v>63.451321216823352</v>
      </c>
      <c r="T751" s="12">
        <v>63.049999</v>
      </c>
      <c r="U751" s="12">
        <f t="shared" si="316"/>
        <v>61.738000200000002</v>
      </c>
      <c r="V751" s="12">
        <f t="shared" si="331"/>
        <v>59.741999840000005</v>
      </c>
      <c r="W751" s="7" t="str">
        <f t="shared" si="325"/>
        <v/>
      </c>
      <c r="X751" s="12">
        <f t="shared" si="332"/>
        <v>56.66</v>
      </c>
      <c r="Y751" s="13" t="str">
        <f t="shared" si="321"/>
        <v/>
      </c>
      <c r="Z751" s="12">
        <f t="shared" si="326"/>
        <v>61.669635394893838</v>
      </c>
      <c r="AA751" s="12">
        <f t="shared" si="333"/>
        <v>59.731243305932665</v>
      </c>
      <c r="AB751" s="7" t="str">
        <f t="shared" si="334"/>
        <v/>
      </c>
      <c r="AC751" s="12">
        <f t="shared" si="328"/>
        <v>56.23</v>
      </c>
      <c r="AD751" s="13" t="str">
        <f t="shared" si="322"/>
        <v/>
      </c>
      <c r="AE751" s="12">
        <f t="shared" si="327"/>
        <v>62.048000000000002</v>
      </c>
      <c r="AF751" s="12">
        <f t="shared" si="330"/>
        <v>59.792399920000008</v>
      </c>
      <c r="AG751" s="7" t="str">
        <f t="shared" si="335"/>
        <v/>
      </c>
      <c r="AH751" s="12">
        <f t="shared" si="329"/>
        <v>59.200001</v>
      </c>
      <c r="AI751" s="13" t="str">
        <f t="shared" si="323"/>
        <v/>
      </c>
      <c r="AK751" s="12">
        <f t="shared" si="336"/>
        <v>1.9960003599999965</v>
      </c>
      <c r="AL751" s="12">
        <f t="shared" si="337"/>
        <v>-1.9332005199999927</v>
      </c>
      <c r="AM751" s="7" t="str">
        <f t="shared" si="338"/>
        <v/>
      </c>
      <c r="AN751" s="7" t="str">
        <f t="shared" si="339"/>
        <v/>
      </c>
      <c r="AO751" s="12">
        <f t="shared" si="317"/>
        <v>1.938392088961173</v>
      </c>
      <c r="AP751" s="12">
        <f t="shared" si="318"/>
        <v>-1.9425130705353482</v>
      </c>
      <c r="AQ751" s="7" t="str">
        <f t="shared" si="340"/>
        <v/>
      </c>
      <c r="AR751" s="7" t="str">
        <f t="shared" si="341"/>
        <v/>
      </c>
      <c r="AS751" s="12">
        <f t="shared" si="319"/>
        <v>2.2556000799999936</v>
      </c>
      <c r="AT751" s="12">
        <f t="shared" si="320"/>
        <v>-2.1160003599999939</v>
      </c>
      <c r="AU751" s="7" t="str">
        <f t="shared" si="342"/>
        <v/>
      </c>
      <c r="AV751" s="7" t="str">
        <f t="shared" si="343"/>
        <v/>
      </c>
    </row>
    <row r="752" spans="12:48" x14ac:dyDescent="0.25">
      <c r="L752" s="11">
        <v>43836</v>
      </c>
      <c r="M752" s="7">
        <v>63.709999000000003</v>
      </c>
      <c r="N752" s="7">
        <v>64.720000999999996</v>
      </c>
      <c r="O752" s="7">
        <v>62.639999000000003</v>
      </c>
      <c r="P752" s="7">
        <v>63.27</v>
      </c>
      <c r="Q752" s="7">
        <v>885861</v>
      </c>
      <c r="R752" s="12">
        <f t="shared" si="324"/>
        <v>63.27</v>
      </c>
      <c r="S752" s="12">
        <v>62.409876734915024</v>
      </c>
      <c r="T752" s="12">
        <v>62.27</v>
      </c>
      <c r="U752" s="12">
        <f t="shared" ref="U752:U815" si="344">AVERAGE(P748:P752)</f>
        <v>62.048000000000002</v>
      </c>
      <c r="V752" s="12">
        <f t="shared" si="331"/>
        <v>59.952399920000005</v>
      </c>
      <c r="W752" s="7" t="str">
        <f t="shared" si="325"/>
        <v/>
      </c>
      <c r="X752" s="12">
        <f t="shared" si="332"/>
        <v>56.66</v>
      </c>
      <c r="Y752" s="13" t="str">
        <f t="shared" si="321"/>
        <v/>
      </c>
      <c r="Z752" s="12">
        <f t="shared" si="326"/>
        <v>61.808815398932062</v>
      </c>
      <c r="AA752" s="12">
        <f t="shared" si="333"/>
        <v>59.849266475069371</v>
      </c>
      <c r="AB752" s="7" t="str">
        <f t="shared" si="334"/>
        <v/>
      </c>
      <c r="AC752" s="12">
        <f t="shared" si="328"/>
        <v>56.23</v>
      </c>
      <c r="AD752" s="13" t="str">
        <f t="shared" si="322"/>
        <v/>
      </c>
      <c r="AE752" s="12">
        <f t="shared" si="327"/>
        <v>62.452000200000008</v>
      </c>
      <c r="AF752" s="12">
        <f t="shared" si="330"/>
        <v>59.963999960000002</v>
      </c>
      <c r="AG752" s="7" t="str">
        <f t="shared" si="335"/>
        <v/>
      </c>
      <c r="AH752" s="12">
        <f t="shared" si="329"/>
        <v>59.200001</v>
      </c>
      <c r="AI752" s="13" t="str">
        <f t="shared" si="323"/>
        <v/>
      </c>
      <c r="AK752" s="12">
        <f t="shared" si="336"/>
        <v>2.095600079999997</v>
      </c>
      <c r="AL752" s="12">
        <f t="shared" si="337"/>
        <v>-1.9960003599999965</v>
      </c>
      <c r="AM752" s="7" t="str">
        <f t="shared" si="338"/>
        <v/>
      </c>
      <c r="AN752" s="7" t="str">
        <f t="shared" si="339"/>
        <v/>
      </c>
      <c r="AO752" s="12">
        <f t="shared" ref="AO752:AO815" si="345">Z752-AA752</f>
        <v>1.9595489238626911</v>
      </c>
      <c r="AP752" s="12">
        <f t="shared" ref="AP752:AP815" si="346">AA751-Z751</f>
        <v>-1.938392088961173</v>
      </c>
      <c r="AQ752" s="7" t="str">
        <f t="shared" si="340"/>
        <v/>
      </c>
      <c r="AR752" s="7" t="str">
        <f t="shared" si="341"/>
        <v/>
      </c>
      <c r="AS752" s="12">
        <f t="shared" ref="AS752:AS815" si="347">AE752-AF752</f>
        <v>2.4880002400000052</v>
      </c>
      <c r="AT752" s="12">
        <f t="shared" ref="AT752:AT815" si="348">AF751-AE751</f>
        <v>-2.2556000799999936</v>
      </c>
      <c r="AU752" s="7" t="str">
        <f t="shared" si="342"/>
        <v/>
      </c>
      <c r="AV752" s="7" t="str">
        <f t="shared" si="343"/>
        <v/>
      </c>
    </row>
    <row r="753" spans="12:48" x14ac:dyDescent="0.25">
      <c r="L753" s="11">
        <v>43837</v>
      </c>
      <c r="M753" s="7">
        <v>62.91</v>
      </c>
      <c r="N753" s="7">
        <v>63.150002000000001</v>
      </c>
      <c r="O753" s="7">
        <v>62.110000999999997</v>
      </c>
      <c r="P753" s="7">
        <v>62.700001</v>
      </c>
      <c r="Q753" s="7">
        <v>724236</v>
      </c>
      <c r="R753" s="12">
        <f t="shared" si="324"/>
        <v>62.700001</v>
      </c>
      <c r="S753" s="12">
        <v>62.436505306096301</v>
      </c>
      <c r="T753" s="12">
        <v>63.700001</v>
      </c>
      <c r="U753" s="12">
        <f t="shared" si="344"/>
        <v>62.252000200000012</v>
      </c>
      <c r="V753" s="12">
        <f t="shared" si="331"/>
        <v>60.123999959999999</v>
      </c>
      <c r="W753" s="7" t="str">
        <f t="shared" si="325"/>
        <v/>
      </c>
      <c r="X753" s="12">
        <f t="shared" si="332"/>
        <v>56.66</v>
      </c>
      <c r="Y753" s="13" t="str">
        <f t="shared" ref="Y753:Y816" si="349">IF(W752="SELL",X753/X752-1,IF(W752="BUY",1-X753/X752,""))</f>
        <v/>
      </c>
      <c r="Z753" s="12">
        <f t="shared" si="326"/>
        <v>61.715714646551916</v>
      </c>
      <c r="AA753" s="12">
        <f t="shared" si="333"/>
        <v>59.97440033403047</v>
      </c>
      <c r="AB753" s="7" t="str">
        <f t="shared" si="334"/>
        <v/>
      </c>
      <c r="AC753" s="12">
        <f t="shared" si="328"/>
        <v>56.23</v>
      </c>
      <c r="AD753" s="13" t="str">
        <f t="shared" ref="AD753:AD816" si="350">IF(AB752="SELL",AC753/AC752-1,IF(AB752="BUY",1-AC753/AC752,""))</f>
        <v/>
      </c>
      <c r="AE753" s="12">
        <f t="shared" si="327"/>
        <v>61.762000200000003</v>
      </c>
      <c r="AF753" s="12">
        <f t="shared" si="330"/>
        <v>60.023999959999998</v>
      </c>
      <c r="AG753" s="7" t="str">
        <f t="shared" si="335"/>
        <v/>
      </c>
      <c r="AH753" s="12">
        <f t="shared" si="329"/>
        <v>59.200001</v>
      </c>
      <c r="AI753" s="13" t="str">
        <f t="shared" si="323"/>
        <v/>
      </c>
      <c r="AK753" s="12">
        <f t="shared" si="336"/>
        <v>2.1280002400000129</v>
      </c>
      <c r="AL753" s="12">
        <f t="shared" si="337"/>
        <v>-2.095600079999997</v>
      </c>
      <c r="AM753" s="7" t="str">
        <f t="shared" si="338"/>
        <v/>
      </c>
      <c r="AN753" s="7" t="str">
        <f t="shared" si="339"/>
        <v/>
      </c>
      <c r="AO753" s="12">
        <f t="shared" si="345"/>
        <v>1.7413143125214461</v>
      </c>
      <c r="AP753" s="12">
        <f t="shared" si="346"/>
        <v>-1.9595489238626911</v>
      </c>
      <c r="AQ753" s="7" t="str">
        <f t="shared" si="340"/>
        <v/>
      </c>
      <c r="AR753" s="7" t="str">
        <f t="shared" si="341"/>
        <v/>
      </c>
      <c r="AS753" s="12">
        <f t="shared" si="347"/>
        <v>1.7380002400000052</v>
      </c>
      <c r="AT753" s="12">
        <f t="shared" si="348"/>
        <v>-2.4880002400000052</v>
      </c>
      <c r="AU753" s="7" t="str">
        <f t="shared" si="342"/>
        <v/>
      </c>
      <c r="AV753" s="7" t="str">
        <f t="shared" si="343"/>
        <v/>
      </c>
    </row>
    <row r="754" spans="12:48" x14ac:dyDescent="0.25">
      <c r="L754" s="11">
        <v>43838</v>
      </c>
      <c r="M754" s="7">
        <v>62.84</v>
      </c>
      <c r="N754" s="7">
        <v>65.650002000000001</v>
      </c>
      <c r="O754" s="7">
        <v>59.150002000000001</v>
      </c>
      <c r="P754" s="7">
        <v>59.610000999999997</v>
      </c>
      <c r="Q754" s="7">
        <v>582649</v>
      </c>
      <c r="R754" s="12">
        <f t="shared" si="324"/>
        <v>59.610000999999997</v>
      </c>
      <c r="S754" s="12">
        <v>59.241784523182183</v>
      </c>
      <c r="T754" s="12">
        <v>58.610000999999997</v>
      </c>
      <c r="U754" s="12">
        <f t="shared" si="344"/>
        <v>61.962000199999999</v>
      </c>
      <c r="V754" s="12">
        <f t="shared" si="331"/>
        <v>60.183999960000001</v>
      </c>
      <c r="W754" s="7" t="str">
        <f t="shared" si="325"/>
        <v/>
      </c>
      <c r="X754" s="12">
        <f t="shared" si="332"/>
        <v>56.66</v>
      </c>
      <c r="Y754" s="13" t="str">
        <f t="shared" si="349"/>
        <v/>
      </c>
      <c r="Z754" s="12">
        <f t="shared" si="326"/>
        <v>61.410095900682734</v>
      </c>
      <c r="AA754" s="12">
        <f t="shared" si="333"/>
        <v>60.106008355713072</v>
      </c>
      <c r="AB754" s="7" t="str">
        <f t="shared" si="334"/>
        <v/>
      </c>
      <c r="AC754" s="12">
        <f t="shared" si="328"/>
        <v>56.23</v>
      </c>
      <c r="AD754" s="13" t="str">
        <f t="shared" si="350"/>
        <v/>
      </c>
      <c r="AE754" s="12">
        <f t="shared" si="327"/>
        <v>61.238000399999997</v>
      </c>
      <c r="AF754" s="12">
        <f t="shared" si="330"/>
        <v>60.16800004000001</v>
      </c>
      <c r="AG754" s="7" t="str">
        <f t="shared" si="335"/>
        <v/>
      </c>
      <c r="AH754" s="12">
        <f t="shared" si="329"/>
        <v>59.200001</v>
      </c>
      <c r="AI754" s="13" t="str">
        <f t="shared" si="323"/>
        <v/>
      </c>
      <c r="AK754" s="12">
        <f t="shared" si="336"/>
        <v>1.7780002399999972</v>
      </c>
      <c r="AL754" s="12">
        <f t="shared" si="337"/>
        <v>-2.1280002400000129</v>
      </c>
      <c r="AM754" s="7" t="str">
        <f t="shared" si="338"/>
        <v/>
      </c>
      <c r="AN754" s="7" t="str">
        <f t="shared" si="339"/>
        <v/>
      </c>
      <c r="AO754" s="12">
        <f t="shared" si="345"/>
        <v>1.3040875449696614</v>
      </c>
      <c r="AP754" s="12">
        <f t="shared" si="346"/>
        <v>-1.7413143125214461</v>
      </c>
      <c r="AQ754" s="7" t="str">
        <f t="shared" si="340"/>
        <v/>
      </c>
      <c r="AR754" s="7" t="str">
        <f t="shared" si="341"/>
        <v/>
      </c>
      <c r="AS754" s="12">
        <f t="shared" si="347"/>
        <v>1.0700003599999874</v>
      </c>
      <c r="AT754" s="12">
        <f t="shared" si="348"/>
        <v>-1.7380002400000052</v>
      </c>
      <c r="AU754" s="7" t="str">
        <f t="shared" si="342"/>
        <v/>
      </c>
      <c r="AV754" s="7" t="str">
        <f t="shared" si="343"/>
        <v/>
      </c>
    </row>
    <row r="755" spans="12:48" x14ac:dyDescent="0.25">
      <c r="L755" s="11">
        <v>43839</v>
      </c>
      <c r="M755" s="7">
        <v>59.990001999999997</v>
      </c>
      <c r="N755" s="7">
        <v>60.310001</v>
      </c>
      <c r="O755" s="7">
        <v>58.66</v>
      </c>
      <c r="P755" s="7">
        <v>59.560001</v>
      </c>
      <c r="Q755" s="7">
        <v>1205710</v>
      </c>
      <c r="R755" s="12">
        <f t="shared" si="324"/>
        <v>59.560001</v>
      </c>
      <c r="S755" s="12">
        <v>59.510991722396788</v>
      </c>
      <c r="T755" s="12">
        <v>58.560001</v>
      </c>
      <c r="U755" s="12">
        <f t="shared" si="344"/>
        <v>61.638000399999996</v>
      </c>
      <c r="V755" s="12">
        <f t="shared" si="331"/>
        <v>60.328000040000006</v>
      </c>
      <c r="W755" s="7" t="str">
        <f t="shared" si="325"/>
        <v/>
      </c>
      <c r="X755" s="12">
        <f t="shared" si="332"/>
        <v>56.66</v>
      </c>
      <c r="Y755" s="13" t="str">
        <f t="shared" si="349"/>
        <v/>
      </c>
      <c r="Z755" s="12">
        <f t="shared" si="326"/>
        <v>60.647976221637336</v>
      </c>
      <c r="AA755" s="12">
        <f t="shared" si="333"/>
        <v>60.288706754774715</v>
      </c>
      <c r="AB755" s="7" t="str">
        <f t="shared" si="334"/>
        <v/>
      </c>
      <c r="AC755" s="12">
        <f t="shared" si="328"/>
        <v>56.23</v>
      </c>
      <c r="AD755" s="13" t="str">
        <f t="shared" si="350"/>
        <v/>
      </c>
      <c r="AE755" s="12">
        <f t="shared" si="327"/>
        <v>60.636000799999998</v>
      </c>
      <c r="AF755" s="12">
        <f t="shared" si="330"/>
        <v>60.365600159999993</v>
      </c>
      <c r="AG755" s="7" t="str">
        <f t="shared" si="335"/>
        <v/>
      </c>
      <c r="AH755" s="12">
        <f t="shared" si="329"/>
        <v>59.200001</v>
      </c>
      <c r="AI755" s="13" t="str">
        <f t="shared" si="323"/>
        <v/>
      </c>
      <c r="AK755" s="12">
        <f t="shared" si="336"/>
        <v>1.3100003599999894</v>
      </c>
      <c r="AL755" s="12">
        <f t="shared" si="337"/>
        <v>-1.7780002399999972</v>
      </c>
      <c r="AM755" s="7" t="str">
        <f t="shared" si="338"/>
        <v/>
      </c>
      <c r="AN755" s="7" t="str">
        <f t="shared" si="339"/>
        <v/>
      </c>
      <c r="AO755" s="12">
        <f t="shared" si="345"/>
        <v>0.35926946686262085</v>
      </c>
      <c r="AP755" s="12">
        <f t="shared" si="346"/>
        <v>-1.3040875449696614</v>
      </c>
      <c r="AQ755" s="7" t="str">
        <f t="shared" si="340"/>
        <v/>
      </c>
      <c r="AR755" s="7" t="str">
        <f t="shared" si="341"/>
        <v/>
      </c>
      <c r="AS755" s="12">
        <f t="shared" si="347"/>
        <v>0.27040064000000541</v>
      </c>
      <c r="AT755" s="12">
        <f t="shared" si="348"/>
        <v>-1.0700003599999874</v>
      </c>
      <c r="AU755" s="7" t="str">
        <f t="shared" si="342"/>
        <v/>
      </c>
      <c r="AV755" s="7" t="str">
        <f t="shared" si="343"/>
        <v/>
      </c>
    </row>
    <row r="756" spans="12:48" x14ac:dyDescent="0.25">
      <c r="L756" s="11">
        <v>43840</v>
      </c>
      <c r="M756" s="7">
        <v>59.610000999999997</v>
      </c>
      <c r="N756" s="7">
        <v>59.779998999999997</v>
      </c>
      <c r="O756" s="7">
        <v>58.849997999999999</v>
      </c>
      <c r="P756" s="7">
        <v>59.040000999999997</v>
      </c>
      <c r="Q756" s="7">
        <v>750933</v>
      </c>
      <c r="R756" s="12">
        <f t="shared" si="324"/>
        <v>59.040000999999997</v>
      </c>
      <c r="S756" s="12">
        <v>59.640722821596391</v>
      </c>
      <c r="T756" s="12">
        <v>60.040000999999997</v>
      </c>
      <c r="U756" s="12">
        <f t="shared" si="344"/>
        <v>60.836000800000001</v>
      </c>
      <c r="V756" s="12">
        <f t="shared" si="331"/>
        <v>60.445600159999998</v>
      </c>
      <c r="W756" s="7" t="str">
        <f t="shared" si="325"/>
        <v/>
      </c>
      <c r="X756" s="12">
        <f t="shared" si="332"/>
        <v>56.66</v>
      </c>
      <c r="Y756" s="13" t="str">
        <f t="shared" si="349"/>
        <v/>
      </c>
      <c r="Z756" s="12">
        <f t="shared" si="326"/>
        <v>59.721073090239727</v>
      </c>
      <c r="AA756" s="12">
        <f t="shared" si="333"/>
        <v>60.261278975422698</v>
      </c>
      <c r="AB756" s="7" t="str">
        <f t="shared" si="334"/>
        <v>SELL</v>
      </c>
      <c r="AC756" s="12">
        <f t="shared" si="328"/>
        <v>56.23</v>
      </c>
      <c r="AD756" s="13" t="str">
        <f t="shared" si="350"/>
        <v/>
      </c>
      <c r="AE756" s="12">
        <f t="shared" si="327"/>
        <v>59.998001199999997</v>
      </c>
      <c r="AF756" s="12">
        <f t="shared" si="330"/>
        <v>60.391600239999995</v>
      </c>
      <c r="AG756" s="7" t="str">
        <f t="shared" si="335"/>
        <v>SELL</v>
      </c>
      <c r="AH756" s="12">
        <f t="shared" si="329"/>
        <v>59.200001</v>
      </c>
      <c r="AI756" s="13" t="str">
        <f t="shared" si="323"/>
        <v/>
      </c>
      <c r="AK756" s="12">
        <f t="shared" si="336"/>
        <v>0.39040064000000285</v>
      </c>
      <c r="AL756" s="12">
        <f t="shared" si="337"/>
        <v>-1.3100003599999894</v>
      </c>
      <c r="AM756" s="7" t="str">
        <f t="shared" si="338"/>
        <v/>
      </c>
      <c r="AN756" s="7" t="str">
        <f t="shared" si="339"/>
        <v/>
      </c>
      <c r="AO756" s="12">
        <f t="shared" si="345"/>
        <v>-0.54020588518297075</v>
      </c>
      <c r="AP756" s="12">
        <f t="shared" si="346"/>
        <v>-0.35926946686262085</v>
      </c>
      <c r="AQ756" s="7">
        <f t="shared" si="340"/>
        <v>-0.89947535204559159</v>
      </c>
      <c r="AR756" s="7" t="str">
        <f t="shared" si="341"/>
        <v/>
      </c>
      <c r="AS756" s="12">
        <f t="shared" si="347"/>
        <v>-0.39359903999999801</v>
      </c>
      <c r="AT756" s="12">
        <f t="shared" si="348"/>
        <v>-0.27040064000000541</v>
      </c>
      <c r="AU756" s="7">
        <f t="shared" si="342"/>
        <v>-0.66399968000000342</v>
      </c>
      <c r="AV756" s="7" t="str">
        <f t="shared" si="343"/>
        <v/>
      </c>
    </row>
    <row r="757" spans="12:48" x14ac:dyDescent="0.25">
      <c r="L757" s="11">
        <v>43843</v>
      </c>
      <c r="M757" s="7">
        <v>59.040000999999997</v>
      </c>
      <c r="N757" s="7">
        <v>59.27</v>
      </c>
      <c r="O757" s="7">
        <v>57.91</v>
      </c>
      <c r="P757" s="7">
        <v>58.080002</v>
      </c>
      <c r="Q757" s="7">
        <v>596186</v>
      </c>
      <c r="R757" s="12">
        <f t="shared" si="324"/>
        <v>58.080002</v>
      </c>
      <c r="S757" s="12">
        <v>57.775361077926959</v>
      </c>
      <c r="T757" s="12">
        <v>59.080002</v>
      </c>
      <c r="U757" s="12">
        <f t="shared" si="344"/>
        <v>59.798001200000002</v>
      </c>
      <c r="V757" s="12">
        <f t="shared" si="331"/>
        <v>60.431600239999995</v>
      </c>
      <c r="W757" s="7" t="str">
        <f t="shared" si="325"/>
        <v>SELL</v>
      </c>
      <c r="X757" s="12">
        <f t="shared" si="332"/>
        <v>56.66</v>
      </c>
      <c r="Y757" s="13" t="str">
        <f t="shared" si="349"/>
        <v/>
      </c>
      <c r="Z757" s="12">
        <f t="shared" si="326"/>
        <v>59.208387916759193</v>
      </c>
      <c r="AA757" s="12">
        <f t="shared" si="333"/>
        <v>60.289684194297195</v>
      </c>
      <c r="AB757" s="7" t="str">
        <f t="shared" si="334"/>
        <v/>
      </c>
      <c r="AC757" s="12">
        <f t="shared" si="328"/>
        <v>58.080002</v>
      </c>
      <c r="AD757" s="13">
        <f t="shared" si="350"/>
        <v>3.2900622443535532E-2</v>
      </c>
      <c r="AE757" s="12">
        <f t="shared" si="327"/>
        <v>59.104001000000004</v>
      </c>
      <c r="AF757" s="12">
        <f t="shared" si="330"/>
        <v>60.423600239999999</v>
      </c>
      <c r="AG757" s="7" t="str">
        <f t="shared" si="335"/>
        <v/>
      </c>
      <c r="AH757" s="12">
        <f t="shared" si="329"/>
        <v>58.080002</v>
      </c>
      <c r="AI757" s="13">
        <f t="shared" si="323"/>
        <v>-1.891890170745103E-2</v>
      </c>
      <c r="AK757" s="12">
        <f t="shared" si="336"/>
        <v>-0.6335990399999929</v>
      </c>
      <c r="AL757" s="12">
        <f t="shared" si="337"/>
        <v>-0.39040064000000285</v>
      </c>
      <c r="AM757" s="7">
        <f t="shared" si="338"/>
        <v>-1.0239996799999957</v>
      </c>
      <c r="AN757" s="7" t="str">
        <f t="shared" si="339"/>
        <v/>
      </c>
      <c r="AO757" s="12">
        <f t="shared" si="345"/>
        <v>-1.0812962775380015</v>
      </c>
      <c r="AP757" s="12">
        <f t="shared" si="346"/>
        <v>0.54020588518297075</v>
      </c>
      <c r="AQ757" s="7" t="str">
        <f t="shared" si="340"/>
        <v/>
      </c>
      <c r="AR757" s="7" t="str">
        <f t="shared" si="341"/>
        <v/>
      </c>
      <c r="AS757" s="12">
        <f t="shared" si="347"/>
        <v>-1.3195992399999952</v>
      </c>
      <c r="AT757" s="12">
        <f t="shared" si="348"/>
        <v>0.39359903999999801</v>
      </c>
      <c r="AU757" s="7" t="str">
        <f t="shared" si="342"/>
        <v/>
      </c>
      <c r="AV757" s="7" t="str">
        <f t="shared" si="343"/>
        <v/>
      </c>
    </row>
    <row r="758" spans="12:48" x14ac:dyDescent="0.25">
      <c r="L758" s="11">
        <v>43844</v>
      </c>
      <c r="M758" s="7">
        <v>58.029998999999997</v>
      </c>
      <c r="N758" s="7">
        <v>58.720001000000003</v>
      </c>
      <c r="O758" s="7">
        <v>57.720001000000003</v>
      </c>
      <c r="P758" s="7">
        <v>58.23</v>
      </c>
      <c r="Q758" s="7">
        <v>584002</v>
      </c>
      <c r="R758" s="12">
        <f t="shared" si="324"/>
        <v>58.23</v>
      </c>
      <c r="S758" s="12">
        <v>59.873079438693637</v>
      </c>
      <c r="T758" s="12">
        <v>59.23</v>
      </c>
      <c r="U758" s="12">
        <f t="shared" si="344"/>
        <v>58.904001000000008</v>
      </c>
      <c r="V758" s="12">
        <f t="shared" si="331"/>
        <v>60.423600239999999</v>
      </c>
      <c r="W758" s="7" t="str">
        <f t="shared" si="325"/>
        <v/>
      </c>
      <c r="X758" s="12">
        <f t="shared" si="332"/>
        <v>58.23</v>
      </c>
      <c r="Y758" s="13">
        <f t="shared" si="349"/>
        <v>2.7709142252029695E-2</v>
      </c>
      <c r="Z758" s="12">
        <f t="shared" si="326"/>
        <v>59.019004794653242</v>
      </c>
      <c r="AA758" s="12">
        <f t="shared" si="333"/>
        <v>60.223600014960567</v>
      </c>
      <c r="AB758" s="7" t="str">
        <f t="shared" si="334"/>
        <v/>
      </c>
      <c r="AC758" s="12">
        <f t="shared" si="328"/>
        <v>58.080002</v>
      </c>
      <c r="AD758" s="13" t="str">
        <f t="shared" si="350"/>
        <v/>
      </c>
      <c r="AE758" s="12">
        <f t="shared" si="327"/>
        <v>59.144001000000003</v>
      </c>
      <c r="AF758" s="12">
        <f t="shared" si="330"/>
        <v>60.448000239999992</v>
      </c>
      <c r="AG758" s="7" t="str">
        <f t="shared" si="335"/>
        <v/>
      </c>
      <c r="AH758" s="12">
        <f t="shared" si="329"/>
        <v>58.080002</v>
      </c>
      <c r="AI758" s="13" t="str">
        <f t="shared" si="323"/>
        <v/>
      </c>
      <c r="AK758" s="12">
        <f t="shared" si="336"/>
        <v>-1.5195992399999909</v>
      </c>
      <c r="AL758" s="12">
        <f t="shared" si="337"/>
        <v>0.6335990399999929</v>
      </c>
      <c r="AM758" s="7" t="str">
        <f t="shared" si="338"/>
        <v/>
      </c>
      <c r="AN758" s="7" t="str">
        <f t="shared" si="339"/>
        <v/>
      </c>
      <c r="AO758" s="12">
        <f t="shared" si="345"/>
        <v>-1.2045952203073256</v>
      </c>
      <c r="AP758" s="12">
        <f t="shared" si="346"/>
        <v>1.0812962775380015</v>
      </c>
      <c r="AQ758" s="7" t="str">
        <f t="shared" si="340"/>
        <v/>
      </c>
      <c r="AR758" s="7" t="str">
        <f t="shared" si="341"/>
        <v/>
      </c>
      <c r="AS758" s="12">
        <f t="shared" si="347"/>
        <v>-1.3039992399999889</v>
      </c>
      <c r="AT758" s="12">
        <f t="shared" si="348"/>
        <v>1.3195992399999952</v>
      </c>
      <c r="AU758" s="7" t="str">
        <f t="shared" si="342"/>
        <v/>
      </c>
      <c r="AV758" s="7" t="str">
        <f t="shared" si="343"/>
        <v/>
      </c>
    </row>
    <row r="759" spans="12:48" x14ac:dyDescent="0.25">
      <c r="L759" s="11">
        <v>43845</v>
      </c>
      <c r="M759" s="7">
        <v>58.200001</v>
      </c>
      <c r="N759" s="7">
        <v>58.360000999999997</v>
      </c>
      <c r="O759" s="7">
        <v>57.360000999999997</v>
      </c>
      <c r="P759" s="7">
        <v>57.810001</v>
      </c>
      <c r="Q759" s="7">
        <v>507714</v>
      </c>
      <c r="R759" s="12">
        <f t="shared" si="324"/>
        <v>57.810001</v>
      </c>
      <c r="S759" s="12">
        <v>58.29486891265244</v>
      </c>
      <c r="T759" s="12">
        <v>58.810001</v>
      </c>
      <c r="U759" s="12">
        <f t="shared" si="344"/>
        <v>58.544001000000002</v>
      </c>
      <c r="V759" s="12">
        <f t="shared" si="331"/>
        <v>60.368000239999994</v>
      </c>
      <c r="W759" s="7" t="str">
        <f t="shared" si="325"/>
        <v/>
      </c>
      <c r="X759" s="12">
        <f t="shared" si="332"/>
        <v>58.23</v>
      </c>
      <c r="Y759" s="13" t="str">
        <f t="shared" si="349"/>
        <v/>
      </c>
      <c r="Z759" s="12">
        <f t="shared" si="326"/>
        <v>59.004183405973137</v>
      </c>
      <c r="AA759" s="12">
        <f t="shared" si="333"/>
        <v>60.191495322519074</v>
      </c>
      <c r="AB759" s="7" t="str">
        <f t="shared" si="334"/>
        <v/>
      </c>
      <c r="AC759" s="12">
        <f t="shared" si="328"/>
        <v>58.080002</v>
      </c>
      <c r="AD759" s="13" t="str">
        <f t="shared" si="350"/>
        <v/>
      </c>
      <c r="AE759" s="12">
        <f t="shared" si="327"/>
        <v>59.336000800000001</v>
      </c>
      <c r="AF759" s="12">
        <f t="shared" si="330"/>
        <v>60.508000239999994</v>
      </c>
      <c r="AG759" s="7" t="str">
        <f t="shared" si="335"/>
        <v/>
      </c>
      <c r="AH759" s="12">
        <f t="shared" si="329"/>
        <v>58.080002</v>
      </c>
      <c r="AI759" s="13" t="str">
        <f t="shared" si="323"/>
        <v/>
      </c>
      <c r="AK759" s="12">
        <f t="shared" si="336"/>
        <v>-1.823999239999992</v>
      </c>
      <c r="AL759" s="12">
        <f t="shared" si="337"/>
        <v>1.5195992399999909</v>
      </c>
      <c r="AM759" s="7" t="str">
        <f t="shared" si="338"/>
        <v/>
      </c>
      <c r="AN759" s="7" t="str">
        <f t="shared" si="339"/>
        <v/>
      </c>
      <c r="AO759" s="12">
        <f t="shared" si="345"/>
        <v>-1.1873119165459372</v>
      </c>
      <c r="AP759" s="12">
        <f t="shared" si="346"/>
        <v>1.2045952203073256</v>
      </c>
      <c r="AQ759" s="7" t="str">
        <f t="shared" si="340"/>
        <v/>
      </c>
      <c r="AR759" s="7" t="str">
        <f t="shared" si="341"/>
        <v/>
      </c>
      <c r="AS759" s="12">
        <f t="shared" si="347"/>
        <v>-1.1719994399999933</v>
      </c>
      <c r="AT759" s="12">
        <f t="shared" si="348"/>
        <v>1.3039992399999889</v>
      </c>
      <c r="AU759" s="7" t="str">
        <f t="shared" si="342"/>
        <v/>
      </c>
      <c r="AV759" s="7" t="str">
        <f t="shared" si="343"/>
        <v/>
      </c>
    </row>
    <row r="760" spans="12:48" x14ac:dyDescent="0.25">
      <c r="L760" s="11">
        <v>43846</v>
      </c>
      <c r="M760" s="7">
        <v>58.099997999999999</v>
      </c>
      <c r="N760" s="7">
        <v>58.869999</v>
      </c>
      <c r="O760" s="7">
        <v>57.560001</v>
      </c>
      <c r="P760" s="7">
        <v>58.52</v>
      </c>
      <c r="Q760" s="7">
        <v>433169</v>
      </c>
      <c r="R760" s="12">
        <f t="shared" si="324"/>
        <v>58.52</v>
      </c>
      <c r="S760" s="12">
        <v>59.436884778996244</v>
      </c>
      <c r="T760" s="12">
        <v>59.52</v>
      </c>
      <c r="U760" s="12">
        <f t="shared" si="344"/>
        <v>58.336000800000001</v>
      </c>
      <c r="V760" s="12">
        <f t="shared" si="331"/>
        <v>60.34800023999999</v>
      </c>
      <c r="W760" s="7" t="str">
        <f t="shared" si="325"/>
        <v/>
      </c>
      <c r="X760" s="12">
        <f t="shared" si="332"/>
        <v>58.23</v>
      </c>
      <c r="Y760" s="13" t="str">
        <f t="shared" si="349"/>
        <v/>
      </c>
      <c r="Z760" s="12">
        <f t="shared" si="326"/>
        <v>58.875195051013669</v>
      </c>
      <c r="AA760" s="12">
        <f t="shared" si="333"/>
        <v>60.209424764605103</v>
      </c>
      <c r="AB760" s="7" t="str">
        <f t="shared" si="334"/>
        <v/>
      </c>
      <c r="AC760" s="12">
        <f t="shared" si="328"/>
        <v>58.080002</v>
      </c>
      <c r="AD760" s="13" t="str">
        <f t="shared" si="350"/>
        <v/>
      </c>
      <c r="AE760" s="12">
        <f t="shared" si="327"/>
        <v>59.036000799999997</v>
      </c>
      <c r="AF760" s="12">
        <f t="shared" si="330"/>
        <v>60.480000199999992</v>
      </c>
      <c r="AG760" s="7" t="str">
        <f t="shared" si="335"/>
        <v/>
      </c>
      <c r="AH760" s="12">
        <f t="shared" si="329"/>
        <v>58.080002</v>
      </c>
      <c r="AI760" s="13" t="str">
        <f t="shared" si="323"/>
        <v/>
      </c>
      <c r="AK760" s="12">
        <f t="shared" si="336"/>
        <v>-2.0119994399999896</v>
      </c>
      <c r="AL760" s="12">
        <f t="shared" si="337"/>
        <v>1.823999239999992</v>
      </c>
      <c r="AM760" s="7" t="str">
        <f t="shared" si="338"/>
        <v/>
      </c>
      <c r="AN760" s="7" t="str">
        <f t="shared" si="339"/>
        <v/>
      </c>
      <c r="AO760" s="12">
        <f t="shared" si="345"/>
        <v>-1.3342297135914336</v>
      </c>
      <c r="AP760" s="12">
        <f t="shared" si="346"/>
        <v>1.1873119165459372</v>
      </c>
      <c r="AQ760" s="7" t="str">
        <f t="shared" si="340"/>
        <v/>
      </c>
      <c r="AR760" s="7" t="str">
        <f t="shared" si="341"/>
        <v/>
      </c>
      <c r="AS760" s="12">
        <f t="shared" si="347"/>
        <v>-1.4439993999999956</v>
      </c>
      <c r="AT760" s="12">
        <f t="shared" si="348"/>
        <v>1.1719994399999933</v>
      </c>
      <c r="AU760" s="7" t="str">
        <f t="shared" si="342"/>
        <v/>
      </c>
      <c r="AV760" s="7" t="str">
        <f t="shared" si="343"/>
        <v/>
      </c>
    </row>
    <row r="761" spans="12:48" x14ac:dyDescent="0.25">
      <c r="L761" s="11">
        <v>43847</v>
      </c>
      <c r="M761" s="7">
        <v>58.59</v>
      </c>
      <c r="N761" s="7">
        <v>58.98</v>
      </c>
      <c r="O761" s="7">
        <v>58.27</v>
      </c>
      <c r="P761" s="7">
        <v>58.540000999999997</v>
      </c>
      <c r="Q761" s="7">
        <v>182871</v>
      </c>
      <c r="R761" s="12">
        <f t="shared" si="324"/>
        <v>58.540000999999997</v>
      </c>
      <c r="S761" s="12">
        <v>58.995781046799053</v>
      </c>
      <c r="T761" s="12">
        <v>58.540000999999997</v>
      </c>
      <c r="U761" s="12">
        <f t="shared" si="344"/>
        <v>58.236000799999999</v>
      </c>
      <c r="V761" s="12">
        <f t="shared" si="331"/>
        <v>60.320000199999996</v>
      </c>
      <c r="W761" s="7" t="str">
        <f t="shared" si="325"/>
        <v/>
      </c>
      <c r="X761" s="12">
        <f t="shared" si="332"/>
        <v>58.23</v>
      </c>
      <c r="Y761" s="13" t="str">
        <f t="shared" si="349"/>
        <v/>
      </c>
      <c r="Z761" s="12">
        <f t="shared" si="326"/>
        <v>59.117038091468302</v>
      </c>
      <c r="AA761" s="12">
        <f t="shared" si="333"/>
        <v>60.263580422070063</v>
      </c>
      <c r="AB761" s="7" t="str">
        <f t="shared" si="334"/>
        <v/>
      </c>
      <c r="AC761" s="12">
        <f t="shared" si="328"/>
        <v>58.080002</v>
      </c>
      <c r="AD761" s="13" t="str">
        <f t="shared" si="350"/>
        <v/>
      </c>
      <c r="AE761" s="12">
        <f t="shared" si="327"/>
        <v>59.088000399999999</v>
      </c>
      <c r="AF761" s="12">
        <f t="shared" si="330"/>
        <v>60.503200279999994</v>
      </c>
      <c r="AG761" s="7" t="str">
        <f t="shared" si="335"/>
        <v/>
      </c>
      <c r="AH761" s="12">
        <f t="shared" si="329"/>
        <v>58.080002</v>
      </c>
      <c r="AI761" s="13" t="str">
        <f t="shared" si="323"/>
        <v/>
      </c>
      <c r="AK761" s="12">
        <f t="shared" si="336"/>
        <v>-2.0839993999999962</v>
      </c>
      <c r="AL761" s="12">
        <f t="shared" si="337"/>
        <v>2.0119994399999896</v>
      </c>
      <c r="AM761" s="7" t="str">
        <f t="shared" si="338"/>
        <v/>
      </c>
      <c r="AN761" s="7" t="str">
        <f t="shared" si="339"/>
        <v/>
      </c>
      <c r="AO761" s="12">
        <f t="shared" si="345"/>
        <v>-1.1465423306017613</v>
      </c>
      <c r="AP761" s="12">
        <f t="shared" si="346"/>
        <v>1.3342297135914336</v>
      </c>
      <c r="AQ761" s="7" t="str">
        <f t="shared" si="340"/>
        <v/>
      </c>
      <c r="AR761" s="7" t="str">
        <f t="shared" si="341"/>
        <v/>
      </c>
      <c r="AS761" s="12">
        <f t="shared" si="347"/>
        <v>-1.4151998799999959</v>
      </c>
      <c r="AT761" s="12">
        <f t="shared" si="348"/>
        <v>1.4439993999999956</v>
      </c>
      <c r="AU761" s="7" t="str">
        <f t="shared" si="342"/>
        <v/>
      </c>
      <c r="AV761" s="7" t="str">
        <f t="shared" si="343"/>
        <v/>
      </c>
    </row>
    <row r="762" spans="12:48" x14ac:dyDescent="0.25">
      <c r="L762" s="11">
        <v>43851</v>
      </c>
      <c r="M762" s="7">
        <v>59.169998</v>
      </c>
      <c r="N762" s="7">
        <v>59.73</v>
      </c>
      <c r="O762" s="7">
        <v>57.68</v>
      </c>
      <c r="P762" s="7">
        <v>58.34</v>
      </c>
      <c r="Q762" s="7">
        <v>122561</v>
      </c>
      <c r="R762" s="12">
        <f t="shared" si="324"/>
        <v>58.34</v>
      </c>
      <c r="S762" s="12">
        <v>58.984576280200152</v>
      </c>
      <c r="T762" s="12">
        <v>59.34</v>
      </c>
      <c r="U762" s="12">
        <f t="shared" si="344"/>
        <v>58.288000400000001</v>
      </c>
      <c r="V762" s="12">
        <f t="shared" si="331"/>
        <v>60.303200279999992</v>
      </c>
      <c r="W762" s="7" t="str">
        <f t="shared" si="325"/>
        <v/>
      </c>
      <c r="X762" s="12">
        <f t="shared" si="332"/>
        <v>58.23</v>
      </c>
      <c r="Y762" s="13" t="str">
        <f t="shared" si="349"/>
        <v/>
      </c>
      <c r="Z762" s="12">
        <f t="shared" si="326"/>
        <v>58.286252385501527</v>
      </c>
      <c r="AA762" s="12">
        <f t="shared" si="333"/>
        <v>60.131763997049745</v>
      </c>
      <c r="AB762" s="7" t="str">
        <f t="shared" si="334"/>
        <v/>
      </c>
      <c r="AC762" s="12">
        <f t="shared" si="328"/>
        <v>58.080002</v>
      </c>
      <c r="AD762" s="13" t="str">
        <f t="shared" si="350"/>
        <v/>
      </c>
      <c r="AE762" s="12">
        <f t="shared" si="327"/>
        <v>58.590000799999999</v>
      </c>
      <c r="AF762" s="12">
        <f t="shared" si="330"/>
        <v>60.44560036</v>
      </c>
      <c r="AG762" s="7" t="str">
        <f t="shared" si="335"/>
        <v/>
      </c>
      <c r="AH762" s="12">
        <f t="shared" si="329"/>
        <v>58.080002</v>
      </c>
      <c r="AI762" s="13" t="str">
        <f t="shared" si="323"/>
        <v/>
      </c>
      <c r="AK762" s="12">
        <f t="shared" si="336"/>
        <v>-2.0151998799999902</v>
      </c>
      <c r="AL762" s="12">
        <f t="shared" si="337"/>
        <v>2.0839993999999962</v>
      </c>
      <c r="AM762" s="7" t="str">
        <f t="shared" si="338"/>
        <v/>
      </c>
      <c r="AN762" s="7" t="str">
        <f t="shared" si="339"/>
        <v/>
      </c>
      <c r="AO762" s="12">
        <f t="shared" si="345"/>
        <v>-1.8455116115482184</v>
      </c>
      <c r="AP762" s="12">
        <f t="shared" si="346"/>
        <v>1.1465423306017613</v>
      </c>
      <c r="AQ762" s="7" t="str">
        <f t="shared" si="340"/>
        <v/>
      </c>
      <c r="AR762" s="7" t="str">
        <f t="shared" si="341"/>
        <v/>
      </c>
      <c r="AS762" s="12">
        <f t="shared" si="347"/>
        <v>-1.8555995600000017</v>
      </c>
      <c r="AT762" s="12">
        <f t="shared" si="348"/>
        <v>1.4151998799999959</v>
      </c>
      <c r="AU762" s="7" t="str">
        <f t="shared" si="342"/>
        <v/>
      </c>
      <c r="AV762" s="7" t="str">
        <f t="shared" si="343"/>
        <v/>
      </c>
    </row>
    <row r="763" spans="12:48" x14ac:dyDescent="0.25">
      <c r="L763" s="11">
        <v>43852</v>
      </c>
      <c r="M763" s="7">
        <v>58.259998000000003</v>
      </c>
      <c r="N763" s="7">
        <v>58.380001</v>
      </c>
      <c r="O763" s="7">
        <v>56.029998999999997</v>
      </c>
      <c r="P763" s="7">
        <v>56.740001999999997</v>
      </c>
      <c r="Q763" s="7">
        <v>648335</v>
      </c>
      <c r="R763" s="12">
        <f t="shared" si="324"/>
        <v>56.740001999999997</v>
      </c>
      <c r="S763" s="12">
        <v>55.71915090885976</v>
      </c>
      <c r="T763" s="12">
        <v>56.740001999999997</v>
      </c>
      <c r="U763" s="12">
        <f t="shared" si="344"/>
        <v>57.990000799999997</v>
      </c>
      <c r="V763" s="12">
        <f t="shared" si="331"/>
        <v>60.205600359999998</v>
      </c>
      <c r="W763" s="7" t="str">
        <f t="shared" si="325"/>
        <v/>
      </c>
      <c r="X763" s="12">
        <f t="shared" si="332"/>
        <v>58.23</v>
      </c>
      <c r="Y763" s="13" t="str">
        <f t="shared" si="349"/>
        <v/>
      </c>
      <c r="Z763" s="12">
        <f t="shared" si="326"/>
        <v>57.973285622235359</v>
      </c>
      <c r="AA763" s="12">
        <f t="shared" si="333"/>
        <v>59.950398939126082</v>
      </c>
      <c r="AB763" s="7" t="str">
        <f t="shared" si="334"/>
        <v/>
      </c>
      <c r="AC763" s="12">
        <f t="shared" si="328"/>
        <v>58.080002</v>
      </c>
      <c r="AD763" s="13" t="str">
        <f t="shared" si="350"/>
        <v/>
      </c>
      <c r="AE763" s="12">
        <f t="shared" si="327"/>
        <v>58.146000600000001</v>
      </c>
      <c r="AF763" s="12">
        <f t="shared" si="330"/>
        <v>60.266400359999999</v>
      </c>
      <c r="AG763" s="7" t="str">
        <f t="shared" si="335"/>
        <v/>
      </c>
      <c r="AH763" s="12">
        <f t="shared" si="329"/>
        <v>58.080002</v>
      </c>
      <c r="AI763" s="13" t="str">
        <f t="shared" si="323"/>
        <v/>
      </c>
      <c r="AK763" s="12">
        <f t="shared" si="336"/>
        <v>-2.2155995600000011</v>
      </c>
      <c r="AL763" s="12">
        <f t="shared" si="337"/>
        <v>2.0151998799999902</v>
      </c>
      <c r="AM763" s="7" t="str">
        <f t="shared" si="338"/>
        <v/>
      </c>
      <c r="AN763" s="7" t="str">
        <f t="shared" si="339"/>
        <v/>
      </c>
      <c r="AO763" s="12">
        <f t="shared" si="345"/>
        <v>-1.9771133168907227</v>
      </c>
      <c r="AP763" s="12">
        <f t="shared" si="346"/>
        <v>1.8455116115482184</v>
      </c>
      <c r="AQ763" s="7" t="str">
        <f t="shared" si="340"/>
        <v/>
      </c>
      <c r="AR763" s="7" t="str">
        <f t="shared" si="341"/>
        <v/>
      </c>
      <c r="AS763" s="12">
        <f t="shared" si="347"/>
        <v>-2.120399759999998</v>
      </c>
      <c r="AT763" s="12">
        <f t="shared" si="348"/>
        <v>1.8555995600000017</v>
      </c>
      <c r="AU763" s="7" t="str">
        <f t="shared" si="342"/>
        <v/>
      </c>
      <c r="AV763" s="7" t="str">
        <f t="shared" si="343"/>
        <v/>
      </c>
    </row>
    <row r="764" spans="12:48" x14ac:dyDescent="0.25">
      <c r="L764" s="11">
        <v>43853</v>
      </c>
      <c r="M764" s="7">
        <v>56.110000999999997</v>
      </c>
      <c r="N764" s="7">
        <v>56.27</v>
      </c>
      <c r="O764" s="7">
        <v>54.77</v>
      </c>
      <c r="P764" s="7">
        <v>55.59</v>
      </c>
      <c r="Q764" s="7">
        <v>620119</v>
      </c>
      <c r="R764" s="12">
        <f t="shared" si="324"/>
        <v>55.59</v>
      </c>
      <c r="S764" s="12">
        <v>56.730035096321558</v>
      </c>
      <c r="T764" s="12">
        <v>56.59</v>
      </c>
      <c r="U764" s="12">
        <f t="shared" si="344"/>
        <v>57.546000599999999</v>
      </c>
      <c r="V764" s="12">
        <f t="shared" si="331"/>
        <v>60.026400359999997</v>
      </c>
      <c r="W764" s="7" t="str">
        <f t="shared" si="325"/>
        <v/>
      </c>
      <c r="X764" s="12">
        <f t="shared" si="332"/>
        <v>58.23</v>
      </c>
      <c r="Y764" s="13" t="str">
        <f t="shared" si="349"/>
        <v/>
      </c>
      <c r="Z764" s="12">
        <f t="shared" si="326"/>
        <v>56.992081779465096</v>
      </c>
      <c r="AA764" s="12">
        <f t="shared" si="333"/>
        <v>59.702974924329823</v>
      </c>
      <c r="AB764" s="7" t="str">
        <f t="shared" si="334"/>
        <v/>
      </c>
      <c r="AC764" s="12">
        <f t="shared" si="328"/>
        <v>58.080002</v>
      </c>
      <c r="AD764" s="13" t="str">
        <f t="shared" si="350"/>
        <v/>
      </c>
      <c r="AE764" s="12">
        <f t="shared" si="327"/>
        <v>57.080000399999996</v>
      </c>
      <c r="AF764" s="12">
        <f t="shared" si="330"/>
        <v>59.985600359999999</v>
      </c>
      <c r="AG764" s="7" t="str">
        <f t="shared" si="335"/>
        <v/>
      </c>
      <c r="AH764" s="12">
        <f t="shared" si="329"/>
        <v>58.080002</v>
      </c>
      <c r="AI764" s="13" t="str">
        <f t="shared" si="323"/>
        <v/>
      </c>
      <c r="AK764" s="12">
        <f t="shared" si="336"/>
        <v>-2.4803997599999974</v>
      </c>
      <c r="AL764" s="12">
        <f t="shared" si="337"/>
        <v>2.2155995600000011</v>
      </c>
      <c r="AM764" s="7" t="str">
        <f t="shared" si="338"/>
        <v/>
      </c>
      <c r="AN764" s="7" t="str">
        <f t="shared" si="339"/>
        <v/>
      </c>
      <c r="AO764" s="12">
        <f t="shared" si="345"/>
        <v>-2.7108931448647269</v>
      </c>
      <c r="AP764" s="12">
        <f t="shared" si="346"/>
        <v>1.9771133168907227</v>
      </c>
      <c r="AQ764" s="7" t="str">
        <f t="shared" si="340"/>
        <v/>
      </c>
      <c r="AR764" s="7" t="str">
        <f t="shared" si="341"/>
        <v/>
      </c>
      <c r="AS764" s="12">
        <f t="shared" si="347"/>
        <v>-2.9055999600000035</v>
      </c>
      <c r="AT764" s="12">
        <f t="shared" si="348"/>
        <v>2.120399759999998</v>
      </c>
      <c r="AU764" s="7" t="str">
        <f t="shared" si="342"/>
        <v/>
      </c>
      <c r="AV764" s="7" t="str">
        <f t="shared" si="343"/>
        <v/>
      </c>
    </row>
    <row r="765" spans="12:48" x14ac:dyDescent="0.25">
      <c r="L765" s="11">
        <v>43854</v>
      </c>
      <c r="M765" s="7">
        <v>55.689999</v>
      </c>
      <c r="N765" s="7">
        <v>55.950001</v>
      </c>
      <c r="O765" s="7">
        <v>53.849997999999999</v>
      </c>
      <c r="P765" s="7">
        <v>54.189999</v>
      </c>
      <c r="Q765" s="7">
        <v>703995</v>
      </c>
      <c r="R765" s="12">
        <f t="shared" si="324"/>
        <v>54.189999</v>
      </c>
      <c r="S765" s="12">
        <v>54.530865565144936</v>
      </c>
      <c r="T765" s="12">
        <v>54.189999</v>
      </c>
      <c r="U765" s="12">
        <f t="shared" si="344"/>
        <v>56.680000399999997</v>
      </c>
      <c r="V765" s="12">
        <f t="shared" si="331"/>
        <v>59.785600359999997</v>
      </c>
      <c r="W765" s="7" t="str">
        <f t="shared" si="325"/>
        <v/>
      </c>
      <c r="X765" s="12">
        <f t="shared" si="332"/>
        <v>58.23</v>
      </c>
      <c r="Y765" s="13" t="str">
        <f t="shared" si="349"/>
        <v/>
      </c>
      <c r="Z765" s="12">
        <f t="shared" si="326"/>
        <v>55.821618392258969</v>
      </c>
      <c r="AA765" s="12">
        <f t="shared" si="333"/>
        <v>59.444102878948058</v>
      </c>
      <c r="AB765" s="7" t="str">
        <f t="shared" si="334"/>
        <v/>
      </c>
      <c r="AC765" s="12">
        <f t="shared" si="328"/>
        <v>58.080002</v>
      </c>
      <c r="AD765" s="13" t="str">
        <f t="shared" si="350"/>
        <v/>
      </c>
      <c r="AE765" s="12">
        <f t="shared" si="327"/>
        <v>55.7</v>
      </c>
      <c r="AF765" s="12">
        <f t="shared" si="330"/>
        <v>59.61360036</v>
      </c>
      <c r="AG765" s="7" t="str">
        <f t="shared" si="335"/>
        <v/>
      </c>
      <c r="AH765" s="12">
        <f t="shared" si="329"/>
        <v>58.080002</v>
      </c>
      <c r="AI765" s="13" t="str">
        <f t="shared" si="323"/>
        <v/>
      </c>
      <c r="AK765" s="12">
        <f t="shared" si="336"/>
        <v>-3.1055999599999993</v>
      </c>
      <c r="AL765" s="12">
        <f t="shared" si="337"/>
        <v>2.4803997599999974</v>
      </c>
      <c r="AM765" s="7" t="str">
        <f t="shared" si="338"/>
        <v/>
      </c>
      <c r="AN765" s="7" t="str">
        <f t="shared" si="339"/>
        <v/>
      </c>
      <c r="AO765" s="12">
        <f t="shared" si="345"/>
        <v>-3.6224844866890891</v>
      </c>
      <c r="AP765" s="12">
        <f t="shared" si="346"/>
        <v>2.7108931448647269</v>
      </c>
      <c r="AQ765" s="7" t="str">
        <f t="shared" si="340"/>
        <v/>
      </c>
      <c r="AR765" s="7" t="str">
        <f t="shared" si="341"/>
        <v/>
      </c>
      <c r="AS765" s="12">
        <f t="shared" si="347"/>
        <v>-3.9136003599999967</v>
      </c>
      <c r="AT765" s="12">
        <f t="shared" si="348"/>
        <v>2.9055999600000035</v>
      </c>
      <c r="AU765" s="7" t="str">
        <f t="shared" si="342"/>
        <v/>
      </c>
      <c r="AV765" s="7" t="str">
        <f t="shared" si="343"/>
        <v/>
      </c>
    </row>
    <row r="766" spans="12:48" x14ac:dyDescent="0.25">
      <c r="L766" s="11">
        <v>43856</v>
      </c>
      <c r="M766" s="7">
        <v>53.700001</v>
      </c>
      <c r="N766" s="7">
        <v>53.709999000000003</v>
      </c>
      <c r="O766" s="7">
        <v>52.150002000000001</v>
      </c>
      <c r="P766" s="7">
        <v>52.639999000000003</v>
      </c>
      <c r="Q766" s="7">
        <v>1009546</v>
      </c>
      <c r="R766" s="12">
        <f t="shared" si="324"/>
        <v>52.639999000000003</v>
      </c>
      <c r="S766" s="12">
        <v>53.143464110768434</v>
      </c>
      <c r="T766" s="12">
        <v>51.639999000000003</v>
      </c>
      <c r="U766" s="12">
        <f t="shared" si="344"/>
        <v>55.5</v>
      </c>
      <c r="V766" s="12">
        <f t="shared" si="331"/>
        <v>59.453600360000003</v>
      </c>
      <c r="W766" s="7" t="str">
        <f t="shared" si="325"/>
        <v/>
      </c>
      <c r="X766" s="12">
        <f t="shared" si="332"/>
        <v>58.23</v>
      </c>
      <c r="Y766" s="13" t="str">
        <f t="shared" si="349"/>
        <v/>
      </c>
      <c r="Z766" s="12">
        <f t="shared" si="326"/>
        <v>54.346519207922178</v>
      </c>
      <c r="AA766" s="12">
        <f t="shared" si="333"/>
        <v>59.043178531024466</v>
      </c>
      <c r="AB766" s="7" t="str">
        <f t="shared" si="334"/>
        <v/>
      </c>
      <c r="AC766" s="12">
        <f t="shared" si="328"/>
        <v>58.080002</v>
      </c>
      <c r="AD766" s="13" t="str">
        <f t="shared" si="350"/>
        <v/>
      </c>
      <c r="AE766" s="12">
        <f t="shared" si="327"/>
        <v>54.459999800000006</v>
      </c>
      <c r="AF766" s="12">
        <f t="shared" si="330"/>
        <v>59.262000319999999</v>
      </c>
      <c r="AG766" s="7" t="str">
        <f t="shared" si="335"/>
        <v/>
      </c>
      <c r="AH766" s="12">
        <f t="shared" si="329"/>
        <v>58.080002</v>
      </c>
      <c r="AI766" s="13" t="str">
        <f t="shared" si="323"/>
        <v/>
      </c>
      <c r="AK766" s="12">
        <f t="shared" si="336"/>
        <v>-3.9536003600000029</v>
      </c>
      <c r="AL766" s="12">
        <f t="shared" si="337"/>
        <v>3.1055999599999993</v>
      </c>
      <c r="AM766" s="7" t="str">
        <f t="shared" si="338"/>
        <v/>
      </c>
      <c r="AN766" s="7" t="str">
        <f t="shared" si="339"/>
        <v/>
      </c>
      <c r="AO766" s="12">
        <f t="shared" si="345"/>
        <v>-4.6966593231022884</v>
      </c>
      <c r="AP766" s="12">
        <f t="shared" si="346"/>
        <v>3.6224844866890891</v>
      </c>
      <c r="AQ766" s="7" t="str">
        <f t="shared" si="340"/>
        <v/>
      </c>
      <c r="AR766" s="7" t="str">
        <f t="shared" si="341"/>
        <v/>
      </c>
      <c r="AS766" s="12">
        <f t="shared" si="347"/>
        <v>-4.8020005199999929</v>
      </c>
      <c r="AT766" s="12">
        <f t="shared" si="348"/>
        <v>3.9136003599999967</v>
      </c>
      <c r="AU766" s="7" t="str">
        <f t="shared" si="342"/>
        <v/>
      </c>
      <c r="AV766" s="7" t="str">
        <f t="shared" si="343"/>
        <v/>
      </c>
    </row>
    <row r="767" spans="12:48" x14ac:dyDescent="0.25">
      <c r="L767" s="11">
        <v>43857</v>
      </c>
      <c r="M767" s="7">
        <v>53.700001</v>
      </c>
      <c r="N767" s="7">
        <v>53.709999000000003</v>
      </c>
      <c r="O767" s="7">
        <v>52.130001</v>
      </c>
      <c r="P767" s="7">
        <v>53.139999000000003</v>
      </c>
      <c r="Q767" s="7">
        <v>586195</v>
      </c>
      <c r="R767" s="12">
        <f t="shared" si="324"/>
        <v>53.139999000000003</v>
      </c>
      <c r="S767" s="12">
        <v>51.609080358516174</v>
      </c>
      <c r="T767" s="12">
        <v>53.139999000000003</v>
      </c>
      <c r="U767" s="12">
        <f t="shared" si="344"/>
        <v>54.459999800000006</v>
      </c>
      <c r="V767" s="12">
        <f t="shared" si="331"/>
        <v>59.142000319999994</v>
      </c>
      <c r="W767" s="7" t="str">
        <f t="shared" si="325"/>
        <v/>
      </c>
      <c r="X767" s="12">
        <f t="shared" si="332"/>
        <v>58.23</v>
      </c>
      <c r="Y767" s="13" t="str">
        <f t="shared" si="349"/>
        <v/>
      </c>
      <c r="Z767" s="12">
        <f t="shared" si="326"/>
        <v>53.659485127092964</v>
      </c>
      <c r="AA767" s="12">
        <f t="shared" si="333"/>
        <v>58.726528374837336</v>
      </c>
      <c r="AB767" s="7" t="str">
        <f t="shared" si="334"/>
        <v/>
      </c>
      <c r="AC767" s="12">
        <f t="shared" si="328"/>
        <v>58.080002</v>
      </c>
      <c r="AD767" s="13" t="str">
        <f t="shared" si="350"/>
        <v/>
      </c>
      <c r="AE767" s="12">
        <f t="shared" si="327"/>
        <v>53.607999400000004</v>
      </c>
      <c r="AF767" s="12">
        <f t="shared" si="330"/>
        <v>58.952400279999999</v>
      </c>
      <c r="AG767" s="7" t="str">
        <f t="shared" si="335"/>
        <v/>
      </c>
      <c r="AH767" s="12">
        <f t="shared" si="329"/>
        <v>58.080002</v>
      </c>
      <c r="AI767" s="13" t="str">
        <f t="shared" si="323"/>
        <v/>
      </c>
      <c r="AK767" s="12">
        <f t="shared" si="336"/>
        <v>-4.6820005199999883</v>
      </c>
      <c r="AL767" s="12">
        <f t="shared" si="337"/>
        <v>3.9536003600000029</v>
      </c>
      <c r="AM767" s="7" t="str">
        <f t="shared" si="338"/>
        <v/>
      </c>
      <c r="AN767" s="7" t="str">
        <f t="shared" si="339"/>
        <v/>
      </c>
      <c r="AO767" s="12">
        <f t="shared" si="345"/>
        <v>-5.0670432477443725</v>
      </c>
      <c r="AP767" s="12">
        <f t="shared" si="346"/>
        <v>4.6966593231022884</v>
      </c>
      <c r="AQ767" s="7" t="str">
        <f t="shared" si="340"/>
        <v/>
      </c>
      <c r="AR767" s="7" t="str">
        <f t="shared" si="341"/>
        <v/>
      </c>
      <c r="AS767" s="12">
        <f t="shared" si="347"/>
        <v>-5.3444008799999949</v>
      </c>
      <c r="AT767" s="12">
        <f t="shared" si="348"/>
        <v>4.8020005199999929</v>
      </c>
      <c r="AU767" s="7" t="str">
        <f t="shared" si="342"/>
        <v/>
      </c>
      <c r="AV767" s="7" t="str">
        <f t="shared" si="343"/>
        <v/>
      </c>
    </row>
    <row r="768" spans="12:48" x14ac:dyDescent="0.25">
      <c r="L768" s="11">
        <v>43858</v>
      </c>
      <c r="M768" s="7">
        <v>52.77</v>
      </c>
      <c r="N768" s="7">
        <v>54.060001</v>
      </c>
      <c r="O768" s="7">
        <v>52.68</v>
      </c>
      <c r="P768" s="7">
        <v>53.48</v>
      </c>
      <c r="Q768" s="7">
        <v>712880</v>
      </c>
      <c r="R768" s="12">
        <f t="shared" si="324"/>
        <v>53.48</v>
      </c>
      <c r="S768" s="12">
        <v>52.283980504713746</v>
      </c>
      <c r="T768" s="12">
        <v>52.48</v>
      </c>
      <c r="U768" s="12">
        <f t="shared" si="344"/>
        <v>53.807999400000007</v>
      </c>
      <c r="V768" s="12">
        <f t="shared" si="331"/>
        <v>58.832400280000002</v>
      </c>
      <c r="W768" s="7" t="str">
        <f t="shared" si="325"/>
        <v/>
      </c>
      <c r="X768" s="12">
        <f t="shared" si="332"/>
        <v>58.23</v>
      </c>
      <c r="Y768" s="13" t="str">
        <f t="shared" si="349"/>
        <v/>
      </c>
      <c r="Z768" s="12">
        <f t="shared" si="326"/>
        <v>52.694317810948561</v>
      </c>
      <c r="AA768" s="12">
        <f t="shared" si="333"/>
        <v>58.436558299135783</v>
      </c>
      <c r="AB768" s="7" t="str">
        <f t="shared" si="334"/>
        <v/>
      </c>
      <c r="AC768" s="12">
        <f t="shared" si="328"/>
        <v>58.080002</v>
      </c>
      <c r="AD768" s="13" t="str">
        <f t="shared" si="350"/>
        <v/>
      </c>
      <c r="AE768" s="12">
        <f t="shared" si="327"/>
        <v>52.755999799999998</v>
      </c>
      <c r="AF768" s="12">
        <f t="shared" si="330"/>
        <v>58.66800039999999</v>
      </c>
      <c r="AG768" s="7" t="str">
        <f t="shared" si="335"/>
        <v/>
      </c>
      <c r="AH768" s="12">
        <f t="shared" si="329"/>
        <v>58.080002</v>
      </c>
      <c r="AI768" s="13" t="str">
        <f t="shared" si="323"/>
        <v/>
      </c>
      <c r="AK768" s="12">
        <f t="shared" si="336"/>
        <v>-5.0244008799999946</v>
      </c>
      <c r="AL768" s="12">
        <f t="shared" si="337"/>
        <v>4.6820005199999883</v>
      </c>
      <c r="AM768" s="7" t="str">
        <f t="shared" si="338"/>
        <v/>
      </c>
      <c r="AN768" s="7" t="str">
        <f t="shared" si="339"/>
        <v/>
      </c>
      <c r="AO768" s="12">
        <f t="shared" si="345"/>
        <v>-5.7422404881872211</v>
      </c>
      <c r="AP768" s="12">
        <f t="shared" si="346"/>
        <v>5.0670432477443725</v>
      </c>
      <c r="AQ768" s="7" t="str">
        <f t="shared" si="340"/>
        <v/>
      </c>
      <c r="AR768" s="7" t="str">
        <f t="shared" si="341"/>
        <v/>
      </c>
      <c r="AS768" s="12">
        <f t="shared" si="347"/>
        <v>-5.9120005999999918</v>
      </c>
      <c r="AT768" s="12">
        <f t="shared" si="348"/>
        <v>5.3444008799999949</v>
      </c>
      <c r="AU768" s="7" t="str">
        <f t="shared" si="342"/>
        <v/>
      </c>
      <c r="AV768" s="7" t="str">
        <f t="shared" si="343"/>
        <v/>
      </c>
    </row>
    <row r="769" spans="12:48" x14ac:dyDescent="0.25">
      <c r="L769" s="11">
        <v>43859</v>
      </c>
      <c r="M769" s="7">
        <v>53.970001000000003</v>
      </c>
      <c r="N769" s="7">
        <v>54.369999</v>
      </c>
      <c r="O769" s="7">
        <v>52.810001</v>
      </c>
      <c r="P769" s="7">
        <v>53.330002</v>
      </c>
      <c r="Q769" s="7">
        <v>633963</v>
      </c>
      <c r="R769" s="12">
        <f t="shared" si="324"/>
        <v>53.330002</v>
      </c>
      <c r="S769" s="12">
        <v>51.904198515599504</v>
      </c>
      <c r="T769" s="12">
        <v>52.330002</v>
      </c>
      <c r="U769" s="12">
        <f t="shared" si="344"/>
        <v>53.355999799999992</v>
      </c>
      <c r="V769" s="12">
        <f t="shared" si="331"/>
        <v>58.548000399999992</v>
      </c>
      <c r="W769" s="7" t="str">
        <f t="shared" si="325"/>
        <v/>
      </c>
      <c r="X769" s="12">
        <f t="shared" si="332"/>
        <v>58.23</v>
      </c>
      <c r="Y769" s="13" t="str">
        <f t="shared" si="349"/>
        <v/>
      </c>
      <c r="Z769" s="12">
        <f t="shared" si="326"/>
        <v>52.420067205071931</v>
      </c>
      <c r="AA769" s="12">
        <f t="shared" si="333"/>
        <v>58.173538805972257</v>
      </c>
      <c r="AB769" s="7" t="str">
        <f t="shared" si="334"/>
        <v/>
      </c>
      <c r="AC769" s="12">
        <f t="shared" si="328"/>
        <v>58.080002</v>
      </c>
      <c r="AD769" s="13" t="str">
        <f t="shared" si="350"/>
        <v/>
      </c>
      <c r="AE769" s="12">
        <f t="shared" si="327"/>
        <v>52.345999800000001</v>
      </c>
      <c r="AF769" s="12">
        <f t="shared" si="330"/>
        <v>58.332800359999993</v>
      </c>
      <c r="AG769" s="7" t="str">
        <f t="shared" si="335"/>
        <v/>
      </c>
      <c r="AH769" s="12">
        <f t="shared" si="329"/>
        <v>58.080002</v>
      </c>
      <c r="AI769" s="13" t="str">
        <f t="shared" si="323"/>
        <v/>
      </c>
      <c r="AK769" s="12">
        <f t="shared" si="336"/>
        <v>-5.1920006000000001</v>
      </c>
      <c r="AL769" s="12">
        <f t="shared" si="337"/>
        <v>5.0244008799999946</v>
      </c>
      <c r="AM769" s="7" t="str">
        <f t="shared" si="338"/>
        <v/>
      </c>
      <c r="AN769" s="7" t="str">
        <f t="shared" si="339"/>
        <v/>
      </c>
      <c r="AO769" s="12">
        <f t="shared" si="345"/>
        <v>-5.7534716009003262</v>
      </c>
      <c r="AP769" s="12">
        <f t="shared" si="346"/>
        <v>5.7422404881872211</v>
      </c>
      <c r="AQ769" s="7" t="str">
        <f t="shared" si="340"/>
        <v/>
      </c>
      <c r="AR769" s="7" t="str">
        <f t="shared" si="341"/>
        <v/>
      </c>
      <c r="AS769" s="12">
        <f t="shared" si="347"/>
        <v>-5.9868005599999918</v>
      </c>
      <c r="AT769" s="12">
        <f t="shared" si="348"/>
        <v>5.9120005999999918</v>
      </c>
      <c r="AU769" s="7" t="str">
        <f t="shared" si="342"/>
        <v/>
      </c>
      <c r="AV769" s="7" t="str">
        <f t="shared" si="343"/>
        <v/>
      </c>
    </row>
    <row r="770" spans="12:48" x14ac:dyDescent="0.25">
      <c r="L770" s="11">
        <v>43860</v>
      </c>
      <c r="M770" s="7">
        <v>53.09</v>
      </c>
      <c r="N770" s="7">
        <v>53.200001</v>
      </c>
      <c r="O770" s="7">
        <v>51.66</v>
      </c>
      <c r="P770" s="7">
        <v>52.139999000000003</v>
      </c>
      <c r="Q770" s="7">
        <v>624979</v>
      </c>
      <c r="R770" s="12">
        <f t="shared" si="324"/>
        <v>52.139999000000003</v>
      </c>
      <c r="S770" s="12">
        <v>53.159612535761738</v>
      </c>
      <c r="T770" s="12">
        <v>52.139999000000003</v>
      </c>
      <c r="U770" s="12">
        <f t="shared" si="344"/>
        <v>52.945999800000003</v>
      </c>
      <c r="V770" s="12">
        <f t="shared" si="331"/>
        <v>58.212800359999989</v>
      </c>
      <c r="W770" s="7" t="str">
        <f t="shared" si="325"/>
        <v/>
      </c>
      <c r="X770" s="12">
        <f t="shared" si="332"/>
        <v>58.23</v>
      </c>
      <c r="Y770" s="13" t="str">
        <f t="shared" si="349"/>
        <v/>
      </c>
      <c r="Z770" s="12">
        <f t="shared" si="326"/>
        <v>51.919215829310382</v>
      </c>
      <c r="AA770" s="12">
        <f t="shared" si="333"/>
        <v>57.759659466700349</v>
      </c>
      <c r="AB770" s="7" t="str">
        <f t="shared" si="334"/>
        <v/>
      </c>
      <c r="AC770" s="12">
        <f t="shared" si="328"/>
        <v>58.080002</v>
      </c>
      <c r="AD770" s="13" t="str">
        <f t="shared" si="350"/>
        <v/>
      </c>
      <c r="AE770" s="12">
        <f t="shared" si="327"/>
        <v>52.330000200000008</v>
      </c>
      <c r="AF770" s="12">
        <f t="shared" si="330"/>
        <v>57.888000399999989</v>
      </c>
      <c r="AG770" s="7" t="str">
        <f t="shared" si="335"/>
        <v/>
      </c>
      <c r="AH770" s="12">
        <f t="shared" si="329"/>
        <v>58.080002</v>
      </c>
      <c r="AI770" s="13" t="str">
        <f t="shared" si="323"/>
        <v/>
      </c>
      <c r="AK770" s="12">
        <f t="shared" si="336"/>
        <v>-5.2668005599999859</v>
      </c>
      <c r="AL770" s="12">
        <f t="shared" si="337"/>
        <v>5.1920006000000001</v>
      </c>
      <c r="AM770" s="7" t="str">
        <f t="shared" si="338"/>
        <v/>
      </c>
      <c r="AN770" s="7" t="str">
        <f t="shared" si="339"/>
        <v/>
      </c>
      <c r="AO770" s="12">
        <f t="shared" si="345"/>
        <v>-5.8404436373899671</v>
      </c>
      <c r="AP770" s="12">
        <f t="shared" si="346"/>
        <v>5.7534716009003262</v>
      </c>
      <c r="AQ770" s="7" t="str">
        <f t="shared" si="340"/>
        <v/>
      </c>
      <c r="AR770" s="7" t="str">
        <f t="shared" si="341"/>
        <v/>
      </c>
      <c r="AS770" s="12">
        <f t="shared" si="347"/>
        <v>-5.5580001999999809</v>
      </c>
      <c r="AT770" s="12">
        <f t="shared" si="348"/>
        <v>5.9868005599999918</v>
      </c>
      <c r="AU770" s="7" t="str">
        <f t="shared" si="342"/>
        <v/>
      </c>
      <c r="AV770" s="7" t="str">
        <f t="shared" si="343"/>
        <v/>
      </c>
    </row>
    <row r="771" spans="12:48" x14ac:dyDescent="0.25">
      <c r="L771" s="11">
        <v>43861</v>
      </c>
      <c r="M771" s="7">
        <v>52.919998</v>
      </c>
      <c r="N771" s="7">
        <v>53.360000999999997</v>
      </c>
      <c r="O771" s="7">
        <v>50.970001000000003</v>
      </c>
      <c r="P771" s="7">
        <v>51.560001</v>
      </c>
      <c r="Q771" s="7">
        <v>720123</v>
      </c>
      <c r="R771" s="12">
        <f t="shared" si="324"/>
        <v>51.560001</v>
      </c>
      <c r="S771" s="12">
        <v>50.639207231960732</v>
      </c>
      <c r="T771" s="12">
        <v>51.560001</v>
      </c>
      <c r="U771" s="12">
        <f t="shared" si="344"/>
        <v>52.730000200000006</v>
      </c>
      <c r="V771" s="12">
        <f t="shared" si="331"/>
        <v>57.80800039999999</v>
      </c>
      <c r="W771" s="7" t="str">
        <f t="shared" si="325"/>
        <v/>
      </c>
      <c r="X771" s="12">
        <f t="shared" si="332"/>
        <v>58.23</v>
      </c>
      <c r="Y771" s="13" t="str">
        <f t="shared" si="349"/>
        <v/>
      </c>
      <c r="Z771" s="12">
        <f t="shared" si="326"/>
        <v>51.908351006148258</v>
      </c>
      <c r="AA771" s="12">
        <f t="shared" si="333"/>
        <v>57.352523358134448</v>
      </c>
      <c r="AB771" s="7" t="str">
        <f t="shared" si="334"/>
        <v/>
      </c>
      <c r="AC771" s="12">
        <f t="shared" si="328"/>
        <v>58.080002</v>
      </c>
      <c r="AD771" s="13" t="str">
        <f t="shared" si="350"/>
        <v/>
      </c>
      <c r="AE771" s="12">
        <f t="shared" si="327"/>
        <v>51.703999999999994</v>
      </c>
      <c r="AF771" s="12">
        <f t="shared" si="330"/>
        <v>57.459600280000004</v>
      </c>
      <c r="AG771" s="7" t="str">
        <f t="shared" si="335"/>
        <v/>
      </c>
      <c r="AH771" s="12">
        <f t="shared" si="329"/>
        <v>58.080002</v>
      </c>
      <c r="AI771" s="13" t="str">
        <f t="shared" ref="AI771:AI834" si="351">IF(AG770="SELL",AH771/AH770-1,IF(AG770="BUY",1-AH771/AH770,""))</f>
        <v/>
      </c>
      <c r="AK771" s="12">
        <f t="shared" si="336"/>
        <v>-5.078000199999984</v>
      </c>
      <c r="AL771" s="12">
        <f t="shared" si="337"/>
        <v>5.2668005599999859</v>
      </c>
      <c r="AM771" s="7" t="str">
        <f t="shared" si="338"/>
        <v/>
      </c>
      <c r="AN771" s="7" t="str">
        <f t="shared" si="339"/>
        <v/>
      </c>
      <c r="AO771" s="12">
        <f t="shared" si="345"/>
        <v>-5.4441723519861895</v>
      </c>
      <c r="AP771" s="12">
        <f t="shared" si="346"/>
        <v>5.8404436373899671</v>
      </c>
      <c r="AQ771" s="7" t="str">
        <f t="shared" si="340"/>
        <v/>
      </c>
      <c r="AR771" s="7" t="str">
        <f t="shared" si="341"/>
        <v/>
      </c>
      <c r="AS771" s="12">
        <f t="shared" si="347"/>
        <v>-5.7556002800000101</v>
      </c>
      <c r="AT771" s="12">
        <f t="shared" si="348"/>
        <v>5.5580001999999809</v>
      </c>
      <c r="AU771" s="7" t="str">
        <f t="shared" si="342"/>
        <v/>
      </c>
      <c r="AV771" s="7" t="str">
        <f t="shared" si="343"/>
        <v/>
      </c>
    </row>
    <row r="772" spans="12:48" x14ac:dyDescent="0.25">
      <c r="L772" s="11">
        <v>43863</v>
      </c>
      <c r="M772" s="7">
        <v>51.009998000000003</v>
      </c>
      <c r="N772" s="7">
        <v>51.27</v>
      </c>
      <c r="O772" s="7">
        <v>50.580002</v>
      </c>
      <c r="P772" s="7">
        <v>51.009998000000003</v>
      </c>
      <c r="Q772" s="7">
        <v>568976</v>
      </c>
      <c r="R772" s="12">
        <f t="shared" ref="R772:R835" si="352">P772</f>
        <v>51.009998000000003</v>
      </c>
      <c r="S772" s="12">
        <v>51.554756242705565</v>
      </c>
      <c r="T772" s="12">
        <v>50.009998000000003</v>
      </c>
      <c r="U772" s="12">
        <f t="shared" si="344"/>
        <v>52.303999999999995</v>
      </c>
      <c r="V772" s="12">
        <f t="shared" si="331"/>
        <v>57.379600280000005</v>
      </c>
      <c r="W772" s="7" t="str">
        <f t="shared" si="325"/>
        <v/>
      </c>
      <c r="X772" s="12">
        <f t="shared" si="332"/>
        <v>58.23</v>
      </c>
      <c r="Y772" s="13" t="str">
        <f t="shared" si="349"/>
        <v/>
      </c>
      <c r="Z772" s="12">
        <f t="shared" si="326"/>
        <v>51.500777064915724</v>
      </c>
      <c r="AA772" s="12">
        <f t="shared" si="333"/>
        <v>56.892743578640292</v>
      </c>
      <c r="AB772" s="7" t="str">
        <f t="shared" si="334"/>
        <v/>
      </c>
      <c r="AC772" s="12">
        <f t="shared" si="328"/>
        <v>58.080002</v>
      </c>
      <c r="AD772" s="13" t="str">
        <f t="shared" si="350"/>
        <v/>
      </c>
      <c r="AE772" s="12">
        <f t="shared" si="327"/>
        <v>51.030000199999996</v>
      </c>
      <c r="AF772" s="12">
        <f t="shared" si="330"/>
        <v>56.956800319999999</v>
      </c>
      <c r="AG772" s="7" t="str">
        <f t="shared" si="335"/>
        <v/>
      </c>
      <c r="AH772" s="12">
        <f t="shared" si="329"/>
        <v>58.080002</v>
      </c>
      <c r="AI772" s="13" t="str">
        <f t="shared" si="351"/>
        <v/>
      </c>
      <c r="AK772" s="12">
        <f t="shared" si="336"/>
        <v>-5.0756002800000104</v>
      </c>
      <c r="AL772" s="12">
        <f t="shared" si="337"/>
        <v>5.078000199999984</v>
      </c>
      <c r="AM772" s="7" t="str">
        <f t="shared" si="338"/>
        <v/>
      </c>
      <c r="AN772" s="7" t="str">
        <f t="shared" si="339"/>
        <v/>
      </c>
      <c r="AO772" s="12">
        <f t="shared" si="345"/>
        <v>-5.3919665137245687</v>
      </c>
      <c r="AP772" s="12">
        <f t="shared" si="346"/>
        <v>5.4441723519861895</v>
      </c>
      <c r="AQ772" s="7" t="str">
        <f t="shared" si="340"/>
        <v/>
      </c>
      <c r="AR772" s="7" t="str">
        <f t="shared" si="341"/>
        <v/>
      </c>
      <c r="AS772" s="12">
        <f t="shared" si="347"/>
        <v>-5.9268001200000029</v>
      </c>
      <c r="AT772" s="12">
        <f t="shared" si="348"/>
        <v>5.7556002800000101</v>
      </c>
      <c r="AU772" s="7" t="str">
        <f t="shared" si="342"/>
        <v/>
      </c>
      <c r="AV772" s="7" t="str">
        <f t="shared" si="343"/>
        <v/>
      </c>
    </row>
    <row r="773" spans="12:48" x14ac:dyDescent="0.25">
      <c r="L773" s="11">
        <v>43864</v>
      </c>
      <c r="M773" s="7">
        <v>51.009998000000003</v>
      </c>
      <c r="N773" s="7">
        <v>51.970001000000003</v>
      </c>
      <c r="O773" s="7">
        <v>49.799999</v>
      </c>
      <c r="P773" s="7">
        <v>50.110000999999997</v>
      </c>
      <c r="Q773" s="7">
        <v>827907</v>
      </c>
      <c r="R773" s="12">
        <f t="shared" si="352"/>
        <v>50.110000999999997</v>
      </c>
      <c r="S773" s="12">
        <v>50.246110798551101</v>
      </c>
      <c r="T773" s="12">
        <v>49.110000999999997</v>
      </c>
      <c r="U773" s="12">
        <f t="shared" si="344"/>
        <v>51.630000199999998</v>
      </c>
      <c r="V773" s="12">
        <f t="shared" si="331"/>
        <v>56.91680032</v>
      </c>
      <c r="W773" s="7" t="str">
        <f t="shared" ref="W773:W836" si="353" xml:space="preserve"> IF(AND(U773&gt;V773,U772&lt;V772),"BUY",IF(AND(U773&lt;V773,U772&gt;V772),"SELL",""))</f>
        <v/>
      </c>
      <c r="X773" s="12">
        <f t="shared" si="332"/>
        <v>58.23</v>
      </c>
      <c r="Y773" s="13" t="str">
        <f t="shared" si="349"/>
        <v/>
      </c>
      <c r="Z773" s="12">
        <f t="shared" si="326"/>
        <v>50.91328464964441</v>
      </c>
      <c r="AA773" s="12">
        <f t="shared" si="333"/>
        <v>56.463121504806686</v>
      </c>
      <c r="AB773" s="7" t="str">
        <f t="shared" si="334"/>
        <v/>
      </c>
      <c r="AC773" s="12">
        <f t="shared" si="328"/>
        <v>58.080002</v>
      </c>
      <c r="AD773" s="13" t="str">
        <f t="shared" si="350"/>
        <v/>
      </c>
      <c r="AE773" s="12">
        <f t="shared" si="327"/>
        <v>50.486000000000004</v>
      </c>
      <c r="AF773" s="12">
        <f t="shared" si="330"/>
        <v>56.458800320000002</v>
      </c>
      <c r="AG773" s="7" t="str">
        <f t="shared" si="335"/>
        <v/>
      </c>
      <c r="AH773" s="12">
        <f t="shared" si="329"/>
        <v>58.080002</v>
      </c>
      <c r="AI773" s="13" t="str">
        <f t="shared" si="351"/>
        <v/>
      </c>
      <c r="AK773" s="12">
        <f t="shared" si="336"/>
        <v>-5.2868001200000023</v>
      </c>
      <c r="AL773" s="12">
        <f t="shared" si="337"/>
        <v>5.0756002800000104</v>
      </c>
      <c r="AM773" s="7" t="str">
        <f t="shared" si="338"/>
        <v/>
      </c>
      <c r="AN773" s="7" t="str">
        <f t="shared" si="339"/>
        <v/>
      </c>
      <c r="AO773" s="12">
        <f t="shared" si="345"/>
        <v>-5.5498368551622761</v>
      </c>
      <c r="AP773" s="12">
        <f t="shared" si="346"/>
        <v>5.3919665137245687</v>
      </c>
      <c r="AQ773" s="7" t="str">
        <f t="shared" si="340"/>
        <v/>
      </c>
      <c r="AR773" s="7" t="str">
        <f t="shared" si="341"/>
        <v/>
      </c>
      <c r="AS773" s="12">
        <f t="shared" si="347"/>
        <v>-5.9728003199999975</v>
      </c>
      <c r="AT773" s="12">
        <f t="shared" si="348"/>
        <v>5.9268001200000029</v>
      </c>
      <c r="AU773" s="7" t="str">
        <f t="shared" si="342"/>
        <v/>
      </c>
      <c r="AV773" s="7" t="str">
        <f t="shared" si="343"/>
        <v/>
      </c>
    </row>
    <row r="774" spans="12:48" x14ac:dyDescent="0.25">
      <c r="L774" s="11">
        <v>43865</v>
      </c>
      <c r="M774" s="7">
        <v>49.939999</v>
      </c>
      <c r="N774" s="7">
        <v>51.549999</v>
      </c>
      <c r="O774" s="7">
        <v>49.310001</v>
      </c>
      <c r="P774" s="7">
        <v>49.610000999999997</v>
      </c>
      <c r="Q774" s="7">
        <v>876044</v>
      </c>
      <c r="R774" s="12">
        <f t="shared" si="352"/>
        <v>49.610000999999997</v>
      </c>
      <c r="S774" s="12">
        <v>48.966736439242908</v>
      </c>
      <c r="T774" s="12">
        <v>49.610000999999997</v>
      </c>
      <c r="U774" s="12">
        <f t="shared" si="344"/>
        <v>50.886000000000003</v>
      </c>
      <c r="V774" s="12">
        <f t="shared" si="331"/>
        <v>56.458800320000002</v>
      </c>
      <c r="W774" s="7" t="str">
        <f t="shared" si="353"/>
        <v/>
      </c>
      <c r="X774" s="12">
        <f t="shared" si="332"/>
        <v>58.23</v>
      </c>
      <c r="Y774" s="13" t="str">
        <f t="shared" si="349"/>
        <v/>
      </c>
      <c r="Z774" s="12">
        <f t="shared" si="326"/>
        <v>50.559345623869163</v>
      </c>
      <c r="AA774" s="12">
        <f t="shared" si="333"/>
        <v>56.077154783012404</v>
      </c>
      <c r="AB774" s="7" t="str">
        <f t="shared" si="334"/>
        <v/>
      </c>
      <c r="AC774" s="12">
        <f t="shared" si="328"/>
        <v>58.080002</v>
      </c>
      <c r="AD774" s="13" t="str">
        <f t="shared" si="350"/>
        <v/>
      </c>
      <c r="AE774" s="12">
        <f t="shared" si="327"/>
        <v>50.008000200000005</v>
      </c>
      <c r="AF774" s="12">
        <f t="shared" si="330"/>
        <v>56.001600319999994</v>
      </c>
      <c r="AG774" s="7" t="str">
        <f t="shared" si="335"/>
        <v/>
      </c>
      <c r="AH774" s="12">
        <f t="shared" si="329"/>
        <v>58.080002</v>
      </c>
      <c r="AI774" s="13" t="str">
        <f t="shared" si="351"/>
        <v/>
      </c>
      <c r="AK774" s="12">
        <f t="shared" si="336"/>
        <v>-5.5728003199999989</v>
      </c>
      <c r="AL774" s="12">
        <f t="shared" si="337"/>
        <v>5.2868001200000023</v>
      </c>
      <c r="AM774" s="7" t="str">
        <f t="shared" si="338"/>
        <v/>
      </c>
      <c r="AN774" s="7" t="str">
        <f t="shared" si="339"/>
        <v/>
      </c>
      <c r="AO774" s="12">
        <f t="shared" si="345"/>
        <v>-5.5178091591432405</v>
      </c>
      <c r="AP774" s="12">
        <f t="shared" si="346"/>
        <v>5.5498368551622761</v>
      </c>
      <c r="AQ774" s="7" t="str">
        <f t="shared" si="340"/>
        <v/>
      </c>
      <c r="AR774" s="7" t="str">
        <f t="shared" si="341"/>
        <v/>
      </c>
      <c r="AS774" s="12">
        <f t="shared" si="347"/>
        <v>-5.9936001199999893</v>
      </c>
      <c r="AT774" s="12">
        <f t="shared" si="348"/>
        <v>5.9728003199999975</v>
      </c>
      <c r="AU774" s="7" t="str">
        <f t="shared" si="342"/>
        <v/>
      </c>
      <c r="AV774" s="7" t="str">
        <f t="shared" si="343"/>
        <v/>
      </c>
    </row>
    <row r="775" spans="12:48" x14ac:dyDescent="0.25">
      <c r="L775" s="11">
        <v>43866</v>
      </c>
      <c r="M775" s="7">
        <v>49.509998000000003</v>
      </c>
      <c r="N775" s="7">
        <v>51.880001</v>
      </c>
      <c r="O775" s="7">
        <v>49.470001000000003</v>
      </c>
      <c r="P775" s="7">
        <v>50.75</v>
      </c>
      <c r="Q775" s="7">
        <v>859357</v>
      </c>
      <c r="R775" s="12">
        <f t="shared" si="352"/>
        <v>50.75</v>
      </c>
      <c r="S775" s="12">
        <v>51.389917406885459</v>
      </c>
      <c r="T775" s="12">
        <v>49.75</v>
      </c>
      <c r="U775" s="12">
        <f t="shared" si="344"/>
        <v>50.608000200000006</v>
      </c>
      <c r="V775" s="12">
        <f t="shared" si="331"/>
        <v>56.041600320000001</v>
      </c>
      <c r="W775" s="7" t="str">
        <f t="shared" si="353"/>
        <v/>
      </c>
      <c r="X775" s="12">
        <f t="shared" si="332"/>
        <v>58.23</v>
      </c>
      <c r="Y775" s="13" t="str">
        <f t="shared" si="349"/>
        <v/>
      </c>
      <c r="Z775" s="12">
        <f t="shared" si="326"/>
        <v>50.457076927892189</v>
      </c>
      <c r="AA775" s="12">
        <f t="shared" si="333"/>
        <v>55.544216484422492</v>
      </c>
      <c r="AB775" s="7" t="str">
        <f t="shared" si="334"/>
        <v/>
      </c>
      <c r="AC775" s="12">
        <f t="shared" si="328"/>
        <v>58.080002</v>
      </c>
      <c r="AD775" s="13" t="str">
        <f t="shared" si="350"/>
        <v/>
      </c>
      <c r="AE775" s="12">
        <f t="shared" si="327"/>
        <v>49.886000199999998</v>
      </c>
      <c r="AF775" s="12">
        <f t="shared" si="330"/>
        <v>55.517600399999999</v>
      </c>
      <c r="AG775" s="7" t="str">
        <f t="shared" si="335"/>
        <v/>
      </c>
      <c r="AH775" s="12">
        <f t="shared" si="329"/>
        <v>58.080002</v>
      </c>
      <c r="AI775" s="13" t="str">
        <f t="shared" si="351"/>
        <v/>
      </c>
      <c r="AK775" s="12">
        <f t="shared" si="336"/>
        <v>-5.4336001199999941</v>
      </c>
      <c r="AL775" s="12">
        <f t="shared" si="337"/>
        <v>5.5728003199999989</v>
      </c>
      <c r="AM775" s="7" t="str">
        <f t="shared" si="338"/>
        <v/>
      </c>
      <c r="AN775" s="7" t="str">
        <f t="shared" si="339"/>
        <v/>
      </c>
      <c r="AO775" s="12">
        <f t="shared" si="345"/>
        <v>-5.0871395565303033</v>
      </c>
      <c r="AP775" s="12">
        <f t="shared" si="346"/>
        <v>5.5178091591432405</v>
      </c>
      <c r="AQ775" s="7" t="str">
        <f t="shared" si="340"/>
        <v/>
      </c>
      <c r="AR775" s="7" t="str">
        <f t="shared" si="341"/>
        <v/>
      </c>
      <c r="AS775" s="12">
        <f t="shared" si="347"/>
        <v>-5.6316002000000012</v>
      </c>
      <c r="AT775" s="12">
        <f t="shared" si="348"/>
        <v>5.9936001199999893</v>
      </c>
      <c r="AU775" s="7" t="str">
        <f t="shared" si="342"/>
        <v/>
      </c>
      <c r="AV775" s="7" t="str">
        <f t="shared" si="343"/>
        <v/>
      </c>
    </row>
    <row r="776" spans="12:48" x14ac:dyDescent="0.25">
      <c r="L776" s="11">
        <v>43867</v>
      </c>
      <c r="M776" s="7">
        <v>51.169998</v>
      </c>
      <c r="N776" s="7">
        <v>52.200001</v>
      </c>
      <c r="O776" s="7">
        <v>50.240001999999997</v>
      </c>
      <c r="P776" s="7">
        <v>50.950001</v>
      </c>
      <c r="Q776" s="7">
        <v>887946</v>
      </c>
      <c r="R776" s="12">
        <f t="shared" si="352"/>
        <v>50.950001</v>
      </c>
      <c r="S776" s="12">
        <v>50.12786375207591</v>
      </c>
      <c r="T776" s="12">
        <v>50.950001</v>
      </c>
      <c r="U776" s="12">
        <f t="shared" si="344"/>
        <v>50.486000199999999</v>
      </c>
      <c r="V776" s="12">
        <f t="shared" si="331"/>
        <v>55.557600399999998</v>
      </c>
      <c r="W776" s="7" t="str">
        <f t="shared" si="353"/>
        <v/>
      </c>
      <c r="X776" s="12">
        <f t="shared" si="332"/>
        <v>58.23</v>
      </c>
      <c r="Y776" s="13" t="str">
        <f t="shared" si="349"/>
        <v/>
      </c>
      <c r="Z776" s="12">
        <f t="shared" ref="Z776:Z839" si="354">AVERAGE(S773:S777)</f>
        <v>50.043487772261003</v>
      </c>
      <c r="AA776" s="12">
        <f t="shared" si="333"/>
        <v>55.027293833607885</v>
      </c>
      <c r="AB776" s="7" t="str">
        <f t="shared" si="334"/>
        <v/>
      </c>
      <c r="AC776" s="12">
        <f t="shared" si="328"/>
        <v>58.080002</v>
      </c>
      <c r="AD776" s="13" t="str">
        <f t="shared" si="350"/>
        <v/>
      </c>
      <c r="AE776" s="12">
        <f t="shared" ref="AE776:AE839" si="355">AVERAGE(T773:T777)</f>
        <v>50.148000600000003</v>
      </c>
      <c r="AF776" s="12">
        <f t="shared" si="330"/>
        <v>55.079600400000011</v>
      </c>
      <c r="AG776" s="7" t="str">
        <f t="shared" si="335"/>
        <v/>
      </c>
      <c r="AH776" s="12">
        <f t="shared" si="329"/>
        <v>58.080002</v>
      </c>
      <c r="AI776" s="13" t="str">
        <f t="shared" si="351"/>
        <v/>
      </c>
      <c r="AK776" s="12">
        <f t="shared" si="336"/>
        <v>-5.0716001999999989</v>
      </c>
      <c r="AL776" s="12">
        <f t="shared" si="337"/>
        <v>5.4336001199999941</v>
      </c>
      <c r="AM776" s="7" t="str">
        <f t="shared" si="338"/>
        <v/>
      </c>
      <c r="AN776" s="7" t="str">
        <f t="shared" si="339"/>
        <v/>
      </c>
      <c r="AO776" s="12">
        <f t="shared" si="345"/>
        <v>-4.9838060613468826</v>
      </c>
      <c r="AP776" s="12">
        <f t="shared" si="346"/>
        <v>5.0871395565303033</v>
      </c>
      <c r="AQ776" s="7" t="str">
        <f t="shared" si="340"/>
        <v/>
      </c>
      <c r="AR776" s="7" t="str">
        <f t="shared" si="341"/>
        <v/>
      </c>
      <c r="AS776" s="12">
        <f t="shared" si="347"/>
        <v>-4.9315998000000079</v>
      </c>
      <c r="AT776" s="12">
        <f t="shared" si="348"/>
        <v>5.6316002000000012</v>
      </c>
      <c r="AU776" s="7" t="str">
        <f t="shared" si="342"/>
        <v/>
      </c>
      <c r="AV776" s="7" t="str">
        <f t="shared" si="343"/>
        <v/>
      </c>
    </row>
    <row r="777" spans="12:48" x14ac:dyDescent="0.25">
      <c r="L777" s="11">
        <v>43868</v>
      </c>
      <c r="M777" s="7">
        <v>51.110000999999997</v>
      </c>
      <c r="N777" s="7">
        <v>51.48</v>
      </c>
      <c r="O777" s="7">
        <v>50.09</v>
      </c>
      <c r="P777" s="7">
        <v>50.32</v>
      </c>
      <c r="Q777" s="7">
        <v>750659</v>
      </c>
      <c r="R777" s="12">
        <f t="shared" si="352"/>
        <v>50.32</v>
      </c>
      <c r="S777" s="12">
        <v>49.486810464549613</v>
      </c>
      <c r="T777" s="12">
        <v>51.32</v>
      </c>
      <c r="U777" s="12">
        <f t="shared" si="344"/>
        <v>50.348000599999999</v>
      </c>
      <c r="V777" s="12">
        <f t="shared" si="331"/>
        <v>55.039600399999998</v>
      </c>
      <c r="W777" s="7" t="str">
        <f t="shared" si="353"/>
        <v/>
      </c>
      <c r="X777" s="12">
        <f t="shared" si="332"/>
        <v>58.23</v>
      </c>
      <c r="Y777" s="13" t="str">
        <f t="shared" si="349"/>
        <v/>
      </c>
      <c r="Z777" s="12">
        <f t="shared" si="354"/>
        <v>50.280034190620064</v>
      </c>
      <c r="AA777" s="12">
        <f t="shared" si="333"/>
        <v>54.586987336977892</v>
      </c>
      <c r="AB777" s="7" t="str">
        <f t="shared" si="334"/>
        <v/>
      </c>
      <c r="AC777" s="12">
        <f t="shared" ref="AC777:AC840" si="356">IF(AB776&lt;&gt;"",R777,AC776)</f>
        <v>58.080002</v>
      </c>
      <c r="AD777" s="13" t="str">
        <f t="shared" si="350"/>
        <v/>
      </c>
      <c r="AE777" s="12">
        <f t="shared" si="355"/>
        <v>50.077999999999996</v>
      </c>
      <c r="AF777" s="12">
        <f t="shared" si="330"/>
        <v>54.482000279999994</v>
      </c>
      <c r="AG777" s="7" t="str">
        <f t="shared" si="335"/>
        <v/>
      </c>
      <c r="AH777" s="12">
        <f t="shared" ref="AH777:AH840" si="357">IF(AG776&lt;&gt;"",P777,AH776)</f>
        <v>58.080002</v>
      </c>
      <c r="AI777" s="13" t="str">
        <f t="shared" si="351"/>
        <v/>
      </c>
      <c r="AK777" s="12">
        <f t="shared" si="336"/>
        <v>-4.6915997999999988</v>
      </c>
      <c r="AL777" s="12">
        <f t="shared" si="337"/>
        <v>5.0716001999999989</v>
      </c>
      <c r="AM777" s="7" t="str">
        <f t="shared" si="338"/>
        <v/>
      </c>
      <c r="AN777" s="7" t="str">
        <f t="shared" si="339"/>
        <v/>
      </c>
      <c r="AO777" s="12">
        <f t="shared" si="345"/>
        <v>-4.3069531463578272</v>
      </c>
      <c r="AP777" s="12">
        <f t="shared" si="346"/>
        <v>4.9838060613468826</v>
      </c>
      <c r="AQ777" s="7" t="str">
        <f t="shared" si="340"/>
        <v/>
      </c>
      <c r="AR777" s="7" t="str">
        <f t="shared" si="341"/>
        <v/>
      </c>
      <c r="AS777" s="12">
        <f t="shared" si="347"/>
        <v>-4.4040002799999982</v>
      </c>
      <c r="AT777" s="12">
        <f t="shared" si="348"/>
        <v>4.9315998000000079</v>
      </c>
      <c r="AU777" s="7" t="str">
        <f t="shared" si="342"/>
        <v/>
      </c>
      <c r="AV777" s="7" t="str">
        <f t="shared" si="343"/>
        <v/>
      </c>
    </row>
    <row r="778" spans="12:48" x14ac:dyDescent="0.25">
      <c r="L778" s="11">
        <v>43870</v>
      </c>
      <c r="M778" s="7">
        <v>50.110000999999997</v>
      </c>
      <c r="N778" s="7">
        <v>50.16</v>
      </c>
      <c r="O778" s="7">
        <v>49.560001</v>
      </c>
      <c r="P778" s="7">
        <v>49.759998000000003</v>
      </c>
      <c r="Q778" s="7">
        <v>479627</v>
      </c>
      <c r="R778" s="12">
        <f t="shared" si="352"/>
        <v>49.759998000000003</v>
      </c>
      <c r="S778" s="12">
        <v>51.428842890346445</v>
      </c>
      <c r="T778" s="12">
        <v>48.759998000000003</v>
      </c>
      <c r="U778" s="12">
        <f t="shared" si="344"/>
        <v>50.277999999999999</v>
      </c>
      <c r="V778" s="12">
        <f t="shared" si="331"/>
        <v>54.522000279999993</v>
      </c>
      <c r="W778" s="7" t="str">
        <f t="shared" si="353"/>
        <v/>
      </c>
      <c r="X778" s="12">
        <f t="shared" si="332"/>
        <v>58.23</v>
      </c>
      <c r="Y778" s="13" t="str">
        <f t="shared" si="349"/>
        <v/>
      </c>
      <c r="Z778" s="12">
        <f t="shared" si="354"/>
        <v>50.188817020647299</v>
      </c>
      <c r="AA778" s="12">
        <f t="shared" si="333"/>
        <v>54.157741979625769</v>
      </c>
      <c r="AB778" s="7" t="str">
        <f t="shared" si="334"/>
        <v/>
      </c>
      <c r="AC778" s="12">
        <f t="shared" si="356"/>
        <v>58.080002</v>
      </c>
      <c r="AD778" s="13" t="str">
        <f t="shared" si="350"/>
        <v/>
      </c>
      <c r="AE778" s="12">
        <f t="shared" si="355"/>
        <v>49.869999800000002</v>
      </c>
      <c r="AF778" s="12">
        <f t="shared" si="330"/>
        <v>54.080400239999989</v>
      </c>
      <c r="AG778" s="7" t="str">
        <f t="shared" si="335"/>
        <v/>
      </c>
      <c r="AH778" s="12">
        <f t="shared" si="357"/>
        <v>58.080002</v>
      </c>
      <c r="AI778" s="13" t="str">
        <f t="shared" si="351"/>
        <v/>
      </c>
      <c r="AK778" s="12">
        <f t="shared" si="336"/>
        <v>-4.2440002799999945</v>
      </c>
      <c r="AL778" s="12">
        <f t="shared" si="337"/>
        <v>4.6915997999999988</v>
      </c>
      <c r="AM778" s="7" t="str">
        <f t="shared" si="338"/>
        <v/>
      </c>
      <c r="AN778" s="7" t="str">
        <f t="shared" si="339"/>
        <v/>
      </c>
      <c r="AO778" s="12">
        <f t="shared" si="345"/>
        <v>-3.9689249589784694</v>
      </c>
      <c r="AP778" s="12">
        <f t="shared" si="346"/>
        <v>4.3069531463578272</v>
      </c>
      <c r="AQ778" s="7" t="str">
        <f t="shared" si="340"/>
        <v/>
      </c>
      <c r="AR778" s="7" t="str">
        <f t="shared" si="341"/>
        <v/>
      </c>
      <c r="AS778" s="12">
        <f t="shared" si="347"/>
        <v>-4.2104004399999866</v>
      </c>
      <c r="AT778" s="12">
        <f t="shared" si="348"/>
        <v>4.4040002799999982</v>
      </c>
      <c r="AU778" s="7" t="str">
        <f t="shared" si="342"/>
        <v/>
      </c>
      <c r="AV778" s="7" t="str">
        <f t="shared" si="343"/>
        <v/>
      </c>
    </row>
    <row r="779" spans="12:48" x14ac:dyDescent="0.25">
      <c r="L779" s="11">
        <v>43871</v>
      </c>
      <c r="M779" s="7">
        <v>50.119999</v>
      </c>
      <c r="N779" s="7">
        <v>50.490001999999997</v>
      </c>
      <c r="O779" s="7">
        <v>49.419998</v>
      </c>
      <c r="P779" s="7">
        <v>49.57</v>
      </c>
      <c r="Q779" s="7">
        <v>768345</v>
      </c>
      <c r="R779" s="12">
        <f t="shared" si="352"/>
        <v>49.57</v>
      </c>
      <c r="S779" s="12">
        <v>48.510650589379068</v>
      </c>
      <c r="T779" s="12">
        <v>48.57</v>
      </c>
      <c r="U779" s="12">
        <f t="shared" si="344"/>
        <v>50.269999800000001</v>
      </c>
      <c r="V779" s="12">
        <f t="shared" si="331"/>
        <v>54.120400239999988</v>
      </c>
      <c r="W779" s="7" t="str">
        <f t="shared" si="353"/>
        <v/>
      </c>
      <c r="X779" s="12">
        <f t="shared" si="332"/>
        <v>58.23</v>
      </c>
      <c r="Y779" s="13" t="str">
        <f t="shared" si="349"/>
        <v/>
      </c>
      <c r="Z779" s="12">
        <f t="shared" si="354"/>
        <v>49.715484620621723</v>
      </c>
      <c r="AA779" s="12">
        <f t="shared" si="333"/>
        <v>53.7382325270002</v>
      </c>
      <c r="AB779" s="7" t="str">
        <f t="shared" si="334"/>
        <v/>
      </c>
      <c r="AC779" s="12">
        <f t="shared" si="356"/>
        <v>58.080002</v>
      </c>
      <c r="AD779" s="13" t="str">
        <f t="shared" si="350"/>
        <v/>
      </c>
      <c r="AE779" s="12">
        <f t="shared" si="355"/>
        <v>50.107999599999999</v>
      </c>
      <c r="AF779" s="12">
        <f t="shared" si="330"/>
        <v>53.775600159999996</v>
      </c>
      <c r="AG779" s="7" t="str">
        <f t="shared" si="335"/>
        <v/>
      </c>
      <c r="AH779" s="12">
        <f t="shared" si="357"/>
        <v>58.080002</v>
      </c>
      <c r="AI779" s="13" t="str">
        <f t="shared" si="351"/>
        <v/>
      </c>
      <c r="AK779" s="12">
        <f t="shared" si="336"/>
        <v>-3.8504004399999872</v>
      </c>
      <c r="AL779" s="12">
        <f t="shared" si="337"/>
        <v>4.2440002799999945</v>
      </c>
      <c r="AM779" s="7" t="str">
        <f t="shared" si="338"/>
        <v/>
      </c>
      <c r="AN779" s="7" t="str">
        <f t="shared" si="339"/>
        <v/>
      </c>
      <c r="AO779" s="12">
        <f t="shared" si="345"/>
        <v>-4.022747906378477</v>
      </c>
      <c r="AP779" s="12">
        <f t="shared" si="346"/>
        <v>3.9689249589784694</v>
      </c>
      <c r="AQ779" s="7" t="str">
        <f t="shared" si="340"/>
        <v/>
      </c>
      <c r="AR779" s="7" t="str">
        <f t="shared" si="341"/>
        <v/>
      </c>
      <c r="AS779" s="12">
        <f t="shared" si="347"/>
        <v>-3.6676005599999968</v>
      </c>
      <c r="AT779" s="12">
        <f t="shared" si="348"/>
        <v>4.2104004399999866</v>
      </c>
      <c r="AU779" s="7" t="str">
        <f t="shared" si="342"/>
        <v/>
      </c>
      <c r="AV779" s="7" t="str">
        <f t="shared" si="343"/>
        <v/>
      </c>
    </row>
    <row r="780" spans="12:48" x14ac:dyDescent="0.25">
      <c r="L780" s="11">
        <v>43872</v>
      </c>
      <c r="M780" s="7">
        <v>49.610000999999997</v>
      </c>
      <c r="N780" s="7">
        <v>50.689999</v>
      </c>
      <c r="O780" s="7">
        <v>49.580002</v>
      </c>
      <c r="P780" s="7">
        <v>49.939999</v>
      </c>
      <c r="Q780" s="7">
        <v>715894</v>
      </c>
      <c r="R780" s="12">
        <f t="shared" si="352"/>
        <v>49.939999</v>
      </c>
      <c r="S780" s="12">
        <v>49.023255406757571</v>
      </c>
      <c r="T780" s="12">
        <v>50.939999</v>
      </c>
      <c r="U780" s="12">
        <f t="shared" si="344"/>
        <v>50.107999599999999</v>
      </c>
      <c r="V780" s="12">
        <f t="shared" si="331"/>
        <v>53.735600159999997</v>
      </c>
      <c r="W780" s="7" t="str">
        <f t="shared" si="353"/>
        <v/>
      </c>
      <c r="X780" s="12">
        <f t="shared" si="332"/>
        <v>58.23</v>
      </c>
      <c r="Y780" s="13" t="str">
        <f t="shared" si="349"/>
        <v/>
      </c>
      <c r="Z780" s="12">
        <f t="shared" si="354"/>
        <v>50.028597778450468</v>
      </c>
      <c r="AA780" s="12">
        <f t="shared" si="333"/>
        <v>53.42034079578513</v>
      </c>
      <c r="AB780" s="7" t="str">
        <f t="shared" si="334"/>
        <v/>
      </c>
      <c r="AC780" s="12">
        <f t="shared" si="356"/>
        <v>58.080002</v>
      </c>
      <c r="AD780" s="13" t="str">
        <f t="shared" si="350"/>
        <v/>
      </c>
      <c r="AE780" s="12">
        <f t="shared" si="355"/>
        <v>50.351998999999999</v>
      </c>
      <c r="AF780" s="12">
        <f t="shared" si="330"/>
        <v>53.460800039999995</v>
      </c>
      <c r="AG780" s="7" t="str">
        <f t="shared" si="335"/>
        <v/>
      </c>
      <c r="AH780" s="12">
        <f t="shared" si="357"/>
        <v>58.080002</v>
      </c>
      <c r="AI780" s="13" t="str">
        <f t="shared" si="351"/>
        <v/>
      </c>
      <c r="AK780" s="12">
        <f t="shared" si="336"/>
        <v>-3.6276005599999976</v>
      </c>
      <c r="AL780" s="12">
        <f t="shared" si="337"/>
        <v>3.8504004399999872</v>
      </c>
      <c r="AM780" s="7" t="str">
        <f t="shared" si="338"/>
        <v/>
      </c>
      <c r="AN780" s="7" t="str">
        <f t="shared" si="339"/>
        <v/>
      </c>
      <c r="AO780" s="12">
        <f t="shared" si="345"/>
        <v>-3.3917430173346617</v>
      </c>
      <c r="AP780" s="12">
        <f t="shared" si="346"/>
        <v>4.022747906378477</v>
      </c>
      <c r="AQ780" s="7" t="str">
        <f t="shared" si="340"/>
        <v/>
      </c>
      <c r="AR780" s="7" t="str">
        <f t="shared" si="341"/>
        <v/>
      </c>
      <c r="AS780" s="12">
        <f t="shared" si="347"/>
        <v>-3.1088010399999959</v>
      </c>
      <c r="AT780" s="12">
        <f t="shared" si="348"/>
        <v>3.6676005599999968</v>
      </c>
      <c r="AU780" s="7" t="str">
        <f t="shared" si="342"/>
        <v/>
      </c>
      <c r="AV780" s="7" t="str">
        <f t="shared" si="343"/>
        <v/>
      </c>
    </row>
    <row r="781" spans="12:48" x14ac:dyDescent="0.25">
      <c r="L781" s="11">
        <v>43873</v>
      </c>
      <c r="M781" s="7">
        <v>49.959999000000003</v>
      </c>
      <c r="N781" s="7">
        <v>51.73</v>
      </c>
      <c r="O781" s="7">
        <v>49.950001</v>
      </c>
      <c r="P781" s="7">
        <v>51.169998</v>
      </c>
      <c r="Q781" s="7">
        <v>725733</v>
      </c>
      <c r="R781" s="12">
        <f t="shared" si="352"/>
        <v>51.169998</v>
      </c>
      <c r="S781" s="12">
        <v>51.693429541219629</v>
      </c>
      <c r="T781" s="12">
        <v>52.169998</v>
      </c>
      <c r="U781" s="12">
        <f t="shared" si="344"/>
        <v>50.151999000000004</v>
      </c>
      <c r="V781" s="12">
        <f t="shared" si="331"/>
        <v>53.420800039999996</v>
      </c>
      <c r="W781" s="7" t="str">
        <f t="shared" si="353"/>
        <v/>
      </c>
      <c r="X781" s="12">
        <f t="shared" si="332"/>
        <v>58.23</v>
      </c>
      <c r="Y781" s="13" t="str">
        <f t="shared" si="349"/>
        <v/>
      </c>
      <c r="Z781" s="12">
        <f t="shared" si="354"/>
        <v>50.629666508035925</v>
      </c>
      <c r="AA781" s="12">
        <f t="shared" si="333"/>
        <v>53.209012517167139</v>
      </c>
      <c r="AB781" s="7" t="str">
        <f t="shared" si="334"/>
        <v/>
      </c>
      <c r="AC781" s="12">
        <f t="shared" si="356"/>
        <v>58.080002</v>
      </c>
      <c r="AD781" s="13" t="str">
        <f t="shared" si="350"/>
        <v/>
      </c>
      <c r="AE781" s="12">
        <f t="shared" si="355"/>
        <v>50.571998599999993</v>
      </c>
      <c r="AF781" s="12">
        <f t="shared" si="330"/>
        <v>53.194399879999999</v>
      </c>
      <c r="AG781" s="7" t="str">
        <f t="shared" si="335"/>
        <v/>
      </c>
      <c r="AH781" s="12">
        <f t="shared" si="357"/>
        <v>58.080002</v>
      </c>
      <c r="AI781" s="13" t="str">
        <f t="shared" si="351"/>
        <v/>
      </c>
      <c r="AK781" s="12">
        <f t="shared" si="336"/>
        <v>-3.2688010399999925</v>
      </c>
      <c r="AL781" s="12">
        <f t="shared" si="337"/>
        <v>3.6276005599999976</v>
      </c>
      <c r="AM781" s="7" t="str">
        <f t="shared" si="338"/>
        <v/>
      </c>
      <c r="AN781" s="7" t="str">
        <f t="shared" si="339"/>
        <v/>
      </c>
      <c r="AO781" s="12">
        <f t="shared" si="345"/>
        <v>-2.5793460091312141</v>
      </c>
      <c r="AP781" s="12">
        <f t="shared" si="346"/>
        <v>3.3917430173346617</v>
      </c>
      <c r="AQ781" s="7" t="str">
        <f t="shared" si="340"/>
        <v/>
      </c>
      <c r="AR781" s="7" t="str">
        <f t="shared" si="341"/>
        <v/>
      </c>
      <c r="AS781" s="12">
        <f t="shared" si="347"/>
        <v>-2.6224012800000054</v>
      </c>
      <c r="AT781" s="12">
        <f t="shared" si="348"/>
        <v>3.1088010399999959</v>
      </c>
      <c r="AU781" s="7" t="str">
        <f t="shared" si="342"/>
        <v/>
      </c>
      <c r="AV781" s="7" t="str">
        <f t="shared" si="343"/>
        <v/>
      </c>
    </row>
    <row r="782" spans="12:48" x14ac:dyDescent="0.25">
      <c r="L782" s="11">
        <v>43874</v>
      </c>
      <c r="M782" s="7">
        <v>51.720001000000003</v>
      </c>
      <c r="N782" s="7">
        <v>51.959999000000003</v>
      </c>
      <c r="O782" s="7">
        <v>50.599997999999999</v>
      </c>
      <c r="P782" s="7">
        <v>51.419998</v>
      </c>
      <c r="Q782" s="7">
        <v>795256</v>
      </c>
      <c r="R782" s="12">
        <f t="shared" si="352"/>
        <v>51.419998</v>
      </c>
      <c r="S782" s="12">
        <v>52.492154112476904</v>
      </c>
      <c r="T782" s="12">
        <v>52.419998</v>
      </c>
      <c r="U782" s="12">
        <f t="shared" si="344"/>
        <v>50.371998599999998</v>
      </c>
      <c r="V782" s="12">
        <f t="shared" si="331"/>
        <v>53.15439988</v>
      </c>
      <c r="W782" s="7" t="str">
        <f t="shared" si="353"/>
        <v/>
      </c>
      <c r="X782" s="12">
        <f t="shared" si="332"/>
        <v>58.23</v>
      </c>
      <c r="Y782" s="13" t="str">
        <f t="shared" si="349"/>
        <v/>
      </c>
      <c r="Z782" s="12">
        <f t="shared" si="354"/>
        <v>50.730826474278821</v>
      </c>
      <c r="AA782" s="12">
        <f t="shared" si="333"/>
        <v>52.891475048481823</v>
      </c>
      <c r="AB782" s="7" t="str">
        <f t="shared" si="334"/>
        <v/>
      </c>
      <c r="AC782" s="12">
        <f t="shared" si="356"/>
        <v>58.080002</v>
      </c>
      <c r="AD782" s="13" t="str">
        <f t="shared" si="350"/>
        <v/>
      </c>
      <c r="AE782" s="12">
        <f t="shared" si="355"/>
        <v>51.229998799999997</v>
      </c>
      <c r="AF782" s="12">
        <f t="shared" si="330"/>
        <v>52.907199840000004</v>
      </c>
      <c r="AG782" s="7" t="str">
        <f t="shared" si="335"/>
        <v/>
      </c>
      <c r="AH782" s="12">
        <f t="shared" si="357"/>
        <v>58.080002</v>
      </c>
      <c r="AI782" s="13" t="str">
        <f t="shared" si="351"/>
        <v/>
      </c>
      <c r="AK782" s="12">
        <f t="shared" si="336"/>
        <v>-2.782401280000002</v>
      </c>
      <c r="AL782" s="12">
        <f t="shared" si="337"/>
        <v>3.2688010399999925</v>
      </c>
      <c r="AM782" s="7" t="str">
        <f t="shared" si="338"/>
        <v/>
      </c>
      <c r="AN782" s="7" t="str">
        <f t="shared" si="339"/>
        <v/>
      </c>
      <c r="AO782" s="12">
        <f t="shared" si="345"/>
        <v>-2.1606485742030017</v>
      </c>
      <c r="AP782" s="12">
        <f t="shared" si="346"/>
        <v>2.5793460091312141</v>
      </c>
      <c r="AQ782" s="7" t="str">
        <f t="shared" si="340"/>
        <v/>
      </c>
      <c r="AR782" s="7" t="str">
        <f t="shared" si="341"/>
        <v/>
      </c>
      <c r="AS782" s="12">
        <f t="shared" si="347"/>
        <v>-1.677201040000007</v>
      </c>
      <c r="AT782" s="12">
        <f t="shared" si="348"/>
        <v>2.6224012800000054</v>
      </c>
      <c r="AU782" s="7" t="str">
        <f t="shared" si="342"/>
        <v/>
      </c>
      <c r="AV782" s="7" t="str">
        <f t="shared" si="343"/>
        <v/>
      </c>
    </row>
    <row r="783" spans="12:48" x14ac:dyDescent="0.25">
      <c r="L783" s="11">
        <v>43875</v>
      </c>
      <c r="M783" s="7">
        <v>51.509998000000003</v>
      </c>
      <c r="N783" s="7">
        <v>52.34</v>
      </c>
      <c r="O783" s="7">
        <v>51.32</v>
      </c>
      <c r="P783" s="7">
        <v>52.049999</v>
      </c>
      <c r="Q783" s="7">
        <v>745400</v>
      </c>
      <c r="R783" s="12">
        <f t="shared" si="352"/>
        <v>52.049999</v>
      </c>
      <c r="S783" s="12">
        <v>51.934642721560927</v>
      </c>
      <c r="T783" s="12">
        <v>52.049999</v>
      </c>
      <c r="U783" s="12">
        <f t="shared" si="344"/>
        <v>50.829998799999998</v>
      </c>
      <c r="V783" s="12">
        <f t="shared" si="331"/>
        <v>52.907199840000004</v>
      </c>
      <c r="W783" s="7" t="str">
        <f t="shared" si="353"/>
        <v/>
      </c>
      <c r="X783" s="12">
        <f t="shared" si="332"/>
        <v>58.23</v>
      </c>
      <c r="Y783" s="13" t="str">
        <f t="shared" si="349"/>
        <v/>
      </c>
      <c r="Z783" s="12">
        <f t="shared" si="354"/>
        <v>51.442168275852225</v>
      </c>
      <c r="AA783" s="12">
        <f t="shared" si="333"/>
        <v>52.642374675865575</v>
      </c>
      <c r="AB783" s="7" t="str">
        <f t="shared" si="334"/>
        <v/>
      </c>
      <c r="AC783" s="12">
        <f t="shared" si="356"/>
        <v>58.080002</v>
      </c>
      <c r="AD783" s="13" t="str">
        <f t="shared" si="350"/>
        <v/>
      </c>
      <c r="AE783" s="12">
        <f t="shared" si="355"/>
        <v>51.751998800000003</v>
      </c>
      <c r="AF783" s="12">
        <f t="shared" si="330"/>
        <v>52.601999800000016</v>
      </c>
      <c r="AG783" s="7" t="str">
        <f t="shared" si="335"/>
        <v/>
      </c>
      <c r="AH783" s="12">
        <f t="shared" si="357"/>
        <v>58.080002</v>
      </c>
      <c r="AI783" s="13" t="str">
        <f t="shared" si="351"/>
        <v/>
      </c>
      <c r="AK783" s="12">
        <f t="shared" si="336"/>
        <v>-2.0772010400000056</v>
      </c>
      <c r="AL783" s="12">
        <f t="shared" si="337"/>
        <v>2.782401280000002</v>
      </c>
      <c r="AM783" s="7" t="str">
        <f t="shared" si="338"/>
        <v/>
      </c>
      <c r="AN783" s="7" t="str">
        <f t="shared" si="339"/>
        <v/>
      </c>
      <c r="AO783" s="12">
        <f t="shared" si="345"/>
        <v>-1.2002064000133501</v>
      </c>
      <c r="AP783" s="12">
        <f t="shared" si="346"/>
        <v>2.1606485742030017</v>
      </c>
      <c r="AQ783" s="7" t="str">
        <f t="shared" si="340"/>
        <v/>
      </c>
      <c r="AR783" s="7" t="str">
        <f t="shared" si="341"/>
        <v/>
      </c>
      <c r="AS783" s="12">
        <f t="shared" si="347"/>
        <v>-0.85000100000001311</v>
      </c>
      <c r="AT783" s="12">
        <f t="shared" si="348"/>
        <v>1.677201040000007</v>
      </c>
      <c r="AU783" s="7" t="str">
        <f t="shared" si="342"/>
        <v/>
      </c>
      <c r="AV783" s="7" t="str">
        <f t="shared" si="343"/>
        <v/>
      </c>
    </row>
    <row r="784" spans="12:48" x14ac:dyDescent="0.25">
      <c r="L784" s="11">
        <v>43877</v>
      </c>
      <c r="M784" s="7">
        <v>52.200001</v>
      </c>
      <c r="N784" s="7">
        <v>52.41</v>
      </c>
      <c r="O784" s="7">
        <v>52.099997999999999</v>
      </c>
      <c r="P784" s="7">
        <v>52.18</v>
      </c>
      <c r="Q784" s="7">
        <v>19935</v>
      </c>
      <c r="R784" s="12">
        <f t="shared" si="352"/>
        <v>52.18</v>
      </c>
      <c r="S784" s="12">
        <v>52.067359597246117</v>
      </c>
      <c r="T784" s="12">
        <v>51.18</v>
      </c>
      <c r="U784" s="12">
        <f t="shared" si="344"/>
        <v>51.351998800000004</v>
      </c>
      <c r="V784" s="12">
        <f t="shared" si="331"/>
        <v>52.681999800000014</v>
      </c>
      <c r="W784" s="7" t="str">
        <f t="shared" si="353"/>
        <v/>
      </c>
      <c r="X784" s="12">
        <f t="shared" si="332"/>
        <v>58.23</v>
      </c>
      <c r="Y784" s="13" t="str">
        <f t="shared" si="349"/>
        <v/>
      </c>
      <c r="Z784" s="12">
        <f t="shared" si="354"/>
        <v>52.139210899626129</v>
      </c>
      <c r="AA784" s="12">
        <f t="shared" si="333"/>
        <v>52.365238025730804</v>
      </c>
      <c r="AB784" s="7" t="str">
        <f t="shared" si="334"/>
        <v/>
      </c>
      <c r="AC784" s="12">
        <f t="shared" si="356"/>
        <v>58.080002</v>
      </c>
      <c r="AD784" s="13" t="str">
        <f t="shared" si="350"/>
        <v/>
      </c>
      <c r="AE784" s="12">
        <f t="shared" si="355"/>
        <v>52.173998800000007</v>
      </c>
      <c r="AF784" s="12">
        <f t="shared" si="330"/>
        <v>52.343199760000026</v>
      </c>
      <c r="AG784" s="7" t="str">
        <f t="shared" si="335"/>
        <v/>
      </c>
      <c r="AH784" s="12">
        <f t="shared" si="357"/>
        <v>58.080002</v>
      </c>
      <c r="AI784" s="13" t="str">
        <f t="shared" si="351"/>
        <v/>
      </c>
      <c r="AK784" s="12">
        <f t="shared" si="336"/>
        <v>-1.33000100000001</v>
      </c>
      <c r="AL784" s="12">
        <f t="shared" si="337"/>
        <v>2.0772010400000056</v>
      </c>
      <c r="AM784" s="7" t="str">
        <f t="shared" si="338"/>
        <v/>
      </c>
      <c r="AN784" s="7" t="str">
        <f t="shared" si="339"/>
        <v/>
      </c>
      <c r="AO784" s="12">
        <f t="shared" si="345"/>
        <v>-0.22602712610467535</v>
      </c>
      <c r="AP784" s="12">
        <f t="shared" si="346"/>
        <v>1.2002064000133501</v>
      </c>
      <c r="AQ784" s="7" t="str">
        <f t="shared" si="340"/>
        <v/>
      </c>
      <c r="AR784" s="7" t="str">
        <f t="shared" si="341"/>
        <v/>
      </c>
      <c r="AS784" s="12">
        <f t="shared" si="347"/>
        <v>-0.16920096000001905</v>
      </c>
      <c r="AT784" s="12">
        <f t="shared" si="348"/>
        <v>0.85000100000001311</v>
      </c>
      <c r="AU784" s="7" t="str">
        <f t="shared" si="342"/>
        <v/>
      </c>
      <c r="AV784" s="7" t="str">
        <f t="shared" si="343"/>
        <v/>
      </c>
    </row>
    <row r="785" spans="12:48" x14ac:dyDescent="0.25">
      <c r="L785" s="11">
        <v>43879</v>
      </c>
      <c r="M785" s="7">
        <v>52.23</v>
      </c>
      <c r="N785" s="7">
        <v>52.41</v>
      </c>
      <c r="O785" s="7">
        <v>50.880001</v>
      </c>
      <c r="P785" s="7">
        <v>52.049999</v>
      </c>
      <c r="Q785" s="7">
        <v>607343</v>
      </c>
      <c r="R785" s="12">
        <f t="shared" si="352"/>
        <v>52.049999</v>
      </c>
      <c r="S785" s="12">
        <v>52.508468525627102</v>
      </c>
      <c r="T785" s="12">
        <v>53.049999</v>
      </c>
      <c r="U785" s="12">
        <f t="shared" si="344"/>
        <v>51.773998800000001</v>
      </c>
      <c r="V785" s="12">
        <f t="shared" si="331"/>
        <v>52.423199760000024</v>
      </c>
      <c r="W785" s="7" t="str">
        <f t="shared" si="353"/>
        <v/>
      </c>
      <c r="X785" s="12">
        <f t="shared" si="332"/>
        <v>58.23</v>
      </c>
      <c r="Y785" s="13" t="str">
        <f t="shared" si="349"/>
        <v/>
      </c>
      <c r="Z785" s="12">
        <f t="shared" si="354"/>
        <v>52.287968275154547</v>
      </c>
      <c r="AA785" s="12">
        <f t="shared" si="333"/>
        <v>52.102895440613317</v>
      </c>
      <c r="AB785" s="7" t="str">
        <f t="shared" si="334"/>
        <v>BUY</v>
      </c>
      <c r="AC785" s="12">
        <f t="shared" si="356"/>
        <v>58.080002</v>
      </c>
      <c r="AD785" s="13" t="str">
        <f t="shared" si="350"/>
        <v/>
      </c>
      <c r="AE785" s="12">
        <f t="shared" si="355"/>
        <v>52.397999400000003</v>
      </c>
      <c r="AF785" s="12">
        <f t="shared" si="330"/>
        <v>52.133199760000025</v>
      </c>
      <c r="AG785" s="7" t="str">
        <f t="shared" si="335"/>
        <v>BUY</v>
      </c>
      <c r="AH785" s="12">
        <f t="shared" si="357"/>
        <v>58.080002</v>
      </c>
      <c r="AI785" s="13" t="str">
        <f t="shared" si="351"/>
        <v/>
      </c>
      <c r="AK785" s="12">
        <f t="shared" si="336"/>
        <v>-0.64920096000002303</v>
      </c>
      <c r="AL785" s="12">
        <f t="shared" si="337"/>
        <v>1.33000100000001</v>
      </c>
      <c r="AM785" s="7" t="str">
        <f t="shared" si="338"/>
        <v/>
      </c>
      <c r="AN785" s="7" t="str">
        <f t="shared" si="339"/>
        <v/>
      </c>
      <c r="AO785" s="12">
        <f t="shared" si="345"/>
        <v>0.18507283454123069</v>
      </c>
      <c r="AP785" s="12">
        <f t="shared" si="346"/>
        <v>0.22602712610467535</v>
      </c>
      <c r="AQ785" s="7" t="str">
        <f t="shared" si="340"/>
        <v/>
      </c>
      <c r="AR785" s="7">
        <f t="shared" si="341"/>
        <v>0.41109996064590604</v>
      </c>
      <c r="AS785" s="12">
        <f t="shared" si="347"/>
        <v>0.26479963999997835</v>
      </c>
      <c r="AT785" s="12">
        <f t="shared" si="348"/>
        <v>0.16920096000001905</v>
      </c>
      <c r="AU785" s="7" t="str">
        <f t="shared" si="342"/>
        <v/>
      </c>
      <c r="AV785" s="7">
        <f t="shared" si="343"/>
        <v>0.43400059999999741</v>
      </c>
    </row>
    <row r="786" spans="12:48" x14ac:dyDescent="0.25">
      <c r="L786" s="11">
        <v>43880</v>
      </c>
      <c r="M786" s="7">
        <v>52.119999</v>
      </c>
      <c r="N786" s="7">
        <v>53.66</v>
      </c>
      <c r="O786" s="7">
        <v>51.93</v>
      </c>
      <c r="P786" s="7">
        <v>53.290000999999997</v>
      </c>
      <c r="Q786" s="7">
        <v>221774</v>
      </c>
      <c r="R786" s="12">
        <f t="shared" si="352"/>
        <v>53.290000999999997</v>
      </c>
      <c r="S786" s="12">
        <v>52.437216418861702</v>
      </c>
      <c r="T786" s="12">
        <v>53.290000999999997</v>
      </c>
      <c r="U786" s="12">
        <f t="shared" si="344"/>
        <v>52.1979994</v>
      </c>
      <c r="V786" s="12">
        <f t="shared" si="331"/>
        <v>52.213199760000023</v>
      </c>
      <c r="W786" s="7" t="str">
        <f t="shared" si="353"/>
        <v/>
      </c>
      <c r="X786" s="12">
        <f t="shared" si="332"/>
        <v>58.23</v>
      </c>
      <c r="Y786" s="13" t="str">
        <f t="shared" si="349"/>
        <v/>
      </c>
      <c r="Z786" s="12">
        <f t="shared" si="354"/>
        <v>52.650793653607842</v>
      </c>
      <c r="AA786" s="12">
        <f t="shared" si="333"/>
        <v>51.915763629595041</v>
      </c>
      <c r="AB786" s="7" t="str">
        <f t="shared" si="334"/>
        <v/>
      </c>
      <c r="AC786" s="12">
        <f t="shared" si="356"/>
        <v>53.290000999999997</v>
      </c>
      <c r="AD786" s="13">
        <f t="shared" si="350"/>
        <v>8.2472466168303615E-2</v>
      </c>
      <c r="AE786" s="12">
        <f t="shared" si="355"/>
        <v>52.669999599999997</v>
      </c>
      <c r="AF786" s="12">
        <f t="shared" si="330"/>
        <v>51.910799720000021</v>
      </c>
      <c r="AG786" s="7" t="str">
        <f t="shared" si="335"/>
        <v/>
      </c>
      <c r="AH786" s="12">
        <f t="shared" si="357"/>
        <v>53.290000999999997</v>
      </c>
      <c r="AI786" s="13">
        <f t="shared" si="351"/>
        <v>8.2472466168303615E-2</v>
      </c>
      <c r="AK786" s="12">
        <f t="shared" si="336"/>
        <v>-1.5200360000022783E-2</v>
      </c>
      <c r="AL786" s="12">
        <f t="shared" si="337"/>
        <v>0.64920096000002303</v>
      </c>
      <c r="AM786" s="7" t="str">
        <f t="shared" si="338"/>
        <v/>
      </c>
      <c r="AN786" s="7" t="str">
        <f t="shared" si="339"/>
        <v/>
      </c>
      <c r="AO786" s="12">
        <f t="shared" si="345"/>
        <v>0.73503002401280071</v>
      </c>
      <c r="AP786" s="12">
        <f t="shared" si="346"/>
        <v>-0.18507283454123069</v>
      </c>
      <c r="AQ786" s="7" t="str">
        <f t="shared" si="340"/>
        <v/>
      </c>
      <c r="AR786" s="7" t="str">
        <f t="shared" si="341"/>
        <v/>
      </c>
      <c r="AS786" s="12">
        <f t="shared" si="347"/>
        <v>0.75919987999997574</v>
      </c>
      <c r="AT786" s="12">
        <f t="shared" si="348"/>
        <v>-0.26479963999997835</v>
      </c>
      <c r="AU786" s="7" t="str">
        <f t="shared" si="342"/>
        <v/>
      </c>
      <c r="AV786" s="7" t="str">
        <f t="shared" si="343"/>
        <v/>
      </c>
    </row>
    <row r="787" spans="12:48" x14ac:dyDescent="0.25">
      <c r="L787" s="11">
        <v>43881</v>
      </c>
      <c r="M787" s="7">
        <v>53.5</v>
      </c>
      <c r="N787" s="7">
        <v>54.5</v>
      </c>
      <c r="O787" s="7">
        <v>53.220001000000003</v>
      </c>
      <c r="P787" s="7">
        <v>53.779998999999997</v>
      </c>
      <c r="Q787" s="7">
        <v>113683</v>
      </c>
      <c r="R787" s="12">
        <f t="shared" si="352"/>
        <v>53.779998999999997</v>
      </c>
      <c r="S787" s="12">
        <v>54.306281004743347</v>
      </c>
      <c r="T787" s="12">
        <v>53.779998999999997</v>
      </c>
      <c r="U787" s="12">
        <f t="shared" si="344"/>
        <v>52.669999599999997</v>
      </c>
      <c r="V787" s="12">
        <f t="shared" si="331"/>
        <v>52.030799720000026</v>
      </c>
      <c r="W787" s="7" t="str">
        <f t="shared" si="353"/>
        <v>BUY</v>
      </c>
      <c r="X787" s="12">
        <f t="shared" si="332"/>
        <v>58.23</v>
      </c>
      <c r="Y787" s="13" t="str">
        <f t="shared" si="349"/>
        <v/>
      </c>
      <c r="Z787" s="12">
        <f t="shared" si="354"/>
        <v>53.063825673056343</v>
      </c>
      <c r="AA787" s="12">
        <f t="shared" si="333"/>
        <v>51.846989705992783</v>
      </c>
      <c r="AB787" s="7" t="str">
        <f t="shared" si="334"/>
        <v/>
      </c>
      <c r="AC787" s="12">
        <f t="shared" si="356"/>
        <v>53.290000999999997</v>
      </c>
      <c r="AD787" s="13" t="str">
        <f t="shared" si="350"/>
        <v/>
      </c>
      <c r="AE787" s="12">
        <f t="shared" si="355"/>
        <v>52.936</v>
      </c>
      <c r="AF787" s="12">
        <f t="shared" si="330"/>
        <v>51.776399680000011</v>
      </c>
      <c r="AG787" s="7" t="str">
        <f t="shared" si="335"/>
        <v/>
      </c>
      <c r="AH787" s="12">
        <f t="shared" si="357"/>
        <v>53.290000999999997</v>
      </c>
      <c r="AI787" s="13" t="str">
        <f t="shared" si="351"/>
        <v/>
      </c>
      <c r="AK787" s="12">
        <f t="shared" si="336"/>
        <v>0.63919987999997119</v>
      </c>
      <c r="AL787" s="12">
        <f t="shared" si="337"/>
        <v>1.5200360000022783E-2</v>
      </c>
      <c r="AM787" s="7" t="str">
        <f t="shared" si="338"/>
        <v/>
      </c>
      <c r="AN787" s="7">
        <f t="shared" si="339"/>
        <v>0.65440023999999397</v>
      </c>
      <c r="AO787" s="12">
        <f t="shared" si="345"/>
        <v>1.2168359670635596</v>
      </c>
      <c r="AP787" s="12">
        <f t="shared" si="346"/>
        <v>-0.73503002401280071</v>
      </c>
      <c r="AQ787" s="7" t="str">
        <f t="shared" si="340"/>
        <v/>
      </c>
      <c r="AR787" s="7" t="str">
        <f t="shared" si="341"/>
        <v/>
      </c>
      <c r="AS787" s="12">
        <f t="shared" si="347"/>
        <v>1.1596003199999885</v>
      </c>
      <c r="AT787" s="12">
        <f t="shared" si="348"/>
        <v>-0.75919987999997574</v>
      </c>
      <c r="AU787" s="7" t="str">
        <f t="shared" si="342"/>
        <v/>
      </c>
      <c r="AV787" s="7" t="str">
        <f t="shared" si="343"/>
        <v/>
      </c>
    </row>
    <row r="788" spans="12:48" x14ac:dyDescent="0.25">
      <c r="L788" s="11">
        <v>43882</v>
      </c>
      <c r="M788" s="7">
        <v>53.740001999999997</v>
      </c>
      <c r="N788" s="7">
        <v>53.860000999999997</v>
      </c>
      <c r="O788" s="7">
        <v>52.549999</v>
      </c>
      <c r="P788" s="7">
        <v>53.380001</v>
      </c>
      <c r="Q788" s="7">
        <v>676179</v>
      </c>
      <c r="R788" s="12">
        <f t="shared" si="352"/>
        <v>53.380001</v>
      </c>
      <c r="S788" s="12">
        <v>53.999802818803424</v>
      </c>
      <c r="T788" s="12">
        <v>53.380001</v>
      </c>
      <c r="U788" s="12">
        <f t="shared" si="344"/>
        <v>52.936</v>
      </c>
      <c r="V788" s="12">
        <f t="shared" si="331"/>
        <v>51.896399680000016</v>
      </c>
      <c r="W788" s="7" t="str">
        <f t="shared" si="353"/>
        <v/>
      </c>
      <c r="X788" s="12">
        <f t="shared" si="332"/>
        <v>53.380001</v>
      </c>
      <c r="Y788" s="13">
        <f t="shared" si="349"/>
        <v>8.3290382964107845E-2</v>
      </c>
      <c r="Z788" s="12">
        <f t="shared" si="354"/>
        <v>53.254119098850801</v>
      </c>
      <c r="AA788" s="12">
        <f t="shared" si="333"/>
        <v>51.698541371188661</v>
      </c>
      <c r="AB788" s="7" t="str">
        <f t="shared" si="334"/>
        <v/>
      </c>
      <c r="AC788" s="12">
        <f t="shared" si="356"/>
        <v>53.290000999999997</v>
      </c>
      <c r="AD788" s="13" t="str">
        <f t="shared" si="350"/>
        <v/>
      </c>
      <c r="AE788" s="12">
        <f t="shared" si="355"/>
        <v>52.916000399999994</v>
      </c>
      <c r="AF788" s="12">
        <f t="shared" si="330"/>
        <v>51.555999760000006</v>
      </c>
      <c r="AG788" s="7" t="str">
        <f t="shared" si="335"/>
        <v/>
      </c>
      <c r="AH788" s="12">
        <f t="shared" si="357"/>
        <v>53.290000999999997</v>
      </c>
      <c r="AI788" s="13" t="str">
        <f t="shared" si="351"/>
        <v/>
      </c>
      <c r="AK788" s="12">
        <f t="shared" si="336"/>
        <v>1.0396003199999839</v>
      </c>
      <c r="AL788" s="12">
        <f t="shared" si="337"/>
        <v>-0.63919987999997119</v>
      </c>
      <c r="AM788" s="7" t="str">
        <f t="shared" si="338"/>
        <v/>
      </c>
      <c r="AN788" s="7" t="str">
        <f t="shared" si="339"/>
        <v/>
      </c>
      <c r="AO788" s="12">
        <f t="shared" si="345"/>
        <v>1.5555777276621399</v>
      </c>
      <c r="AP788" s="12">
        <f t="shared" si="346"/>
        <v>-1.2168359670635596</v>
      </c>
      <c r="AQ788" s="7" t="str">
        <f t="shared" si="340"/>
        <v/>
      </c>
      <c r="AR788" s="7" t="str">
        <f t="shared" si="341"/>
        <v/>
      </c>
      <c r="AS788" s="12">
        <f t="shared" si="347"/>
        <v>1.3600006399999884</v>
      </c>
      <c r="AT788" s="12">
        <f t="shared" si="348"/>
        <v>-1.1596003199999885</v>
      </c>
      <c r="AU788" s="7" t="str">
        <f t="shared" si="342"/>
        <v/>
      </c>
      <c r="AV788" s="7" t="str">
        <f t="shared" si="343"/>
        <v/>
      </c>
    </row>
    <row r="789" spans="12:48" x14ac:dyDescent="0.25">
      <c r="L789" s="11">
        <v>43884</v>
      </c>
      <c r="M789" s="7">
        <v>52.599997999999999</v>
      </c>
      <c r="N789" s="7">
        <v>52.639999000000003</v>
      </c>
      <c r="O789" s="7">
        <v>51.66</v>
      </c>
      <c r="P789" s="7">
        <v>52.080002</v>
      </c>
      <c r="Q789" s="7">
        <v>1339288</v>
      </c>
      <c r="R789" s="12">
        <f t="shared" si="352"/>
        <v>52.080002</v>
      </c>
      <c r="S789" s="12">
        <v>53.018826726218407</v>
      </c>
      <c r="T789" s="12">
        <v>51.080002</v>
      </c>
      <c r="U789" s="12">
        <f t="shared" si="344"/>
        <v>52.916000399999994</v>
      </c>
      <c r="V789" s="12">
        <f t="shared" si="331"/>
        <v>51.755999760000002</v>
      </c>
      <c r="W789" s="7" t="str">
        <f t="shared" si="353"/>
        <v/>
      </c>
      <c r="X789" s="12">
        <f t="shared" si="332"/>
        <v>53.380001</v>
      </c>
      <c r="Y789" s="13" t="str">
        <f t="shared" si="349"/>
        <v/>
      </c>
      <c r="Z789" s="12">
        <f t="shared" si="354"/>
        <v>52.892216383146298</v>
      </c>
      <c r="AA789" s="12">
        <f t="shared" si="333"/>
        <v>51.545264946467043</v>
      </c>
      <c r="AB789" s="7" t="str">
        <f t="shared" si="334"/>
        <v/>
      </c>
      <c r="AC789" s="12">
        <f t="shared" si="356"/>
        <v>53.290000999999997</v>
      </c>
      <c r="AD789" s="13" t="str">
        <f t="shared" si="350"/>
        <v/>
      </c>
      <c r="AE789" s="12">
        <f t="shared" si="355"/>
        <v>52.392000599999996</v>
      </c>
      <c r="AF789" s="12">
        <f t="shared" si="330"/>
        <v>51.405599799999997</v>
      </c>
      <c r="AG789" s="7" t="str">
        <f t="shared" si="335"/>
        <v/>
      </c>
      <c r="AH789" s="12">
        <f t="shared" si="357"/>
        <v>53.290000999999997</v>
      </c>
      <c r="AI789" s="13" t="str">
        <f t="shared" si="351"/>
        <v/>
      </c>
      <c r="AK789" s="12">
        <f t="shared" si="336"/>
        <v>1.1600006399999927</v>
      </c>
      <c r="AL789" s="12">
        <f t="shared" si="337"/>
        <v>-1.0396003199999839</v>
      </c>
      <c r="AM789" s="7" t="str">
        <f t="shared" si="338"/>
        <v/>
      </c>
      <c r="AN789" s="7" t="str">
        <f t="shared" si="339"/>
        <v/>
      </c>
      <c r="AO789" s="12">
        <f t="shared" si="345"/>
        <v>1.3469514366792552</v>
      </c>
      <c r="AP789" s="12">
        <f t="shared" si="346"/>
        <v>-1.5555777276621399</v>
      </c>
      <c r="AQ789" s="7" t="str">
        <f t="shared" si="340"/>
        <v/>
      </c>
      <c r="AR789" s="7" t="str">
        <f t="shared" si="341"/>
        <v/>
      </c>
      <c r="AS789" s="12">
        <f t="shared" si="347"/>
        <v>0.98640079999999841</v>
      </c>
      <c r="AT789" s="12">
        <f t="shared" si="348"/>
        <v>-1.3600006399999884</v>
      </c>
      <c r="AU789" s="7" t="str">
        <f t="shared" si="342"/>
        <v/>
      </c>
      <c r="AV789" s="7" t="str">
        <f t="shared" si="343"/>
        <v/>
      </c>
    </row>
    <row r="790" spans="12:48" x14ac:dyDescent="0.25">
      <c r="L790" s="11">
        <v>43885</v>
      </c>
      <c r="M790" s="7">
        <v>52.599997999999999</v>
      </c>
      <c r="N790" s="7">
        <v>52.639999000000003</v>
      </c>
      <c r="O790" s="7">
        <v>50.450001</v>
      </c>
      <c r="P790" s="7">
        <v>51.43</v>
      </c>
      <c r="Q790" s="7">
        <v>707555</v>
      </c>
      <c r="R790" s="12">
        <f t="shared" si="352"/>
        <v>51.43</v>
      </c>
      <c r="S790" s="12">
        <v>50.698954947104575</v>
      </c>
      <c r="T790" s="12">
        <v>50.43</v>
      </c>
      <c r="U790" s="12">
        <f t="shared" si="344"/>
        <v>52.792000599999994</v>
      </c>
      <c r="V790" s="12">
        <f t="shared" si="331"/>
        <v>51.645599800000006</v>
      </c>
      <c r="W790" s="7" t="str">
        <f t="shared" si="353"/>
        <v/>
      </c>
      <c r="X790" s="12">
        <f t="shared" si="332"/>
        <v>53.380001</v>
      </c>
      <c r="Y790" s="13" t="str">
        <f t="shared" si="349"/>
        <v/>
      </c>
      <c r="Z790" s="12">
        <f t="shared" si="354"/>
        <v>52.468302904803068</v>
      </c>
      <c r="AA790" s="12">
        <f t="shared" si="333"/>
        <v>51.432232343122124</v>
      </c>
      <c r="AB790" s="7" t="str">
        <f t="shared" si="334"/>
        <v/>
      </c>
      <c r="AC790" s="12">
        <f t="shared" si="356"/>
        <v>53.290000999999997</v>
      </c>
      <c r="AD790" s="13" t="str">
        <f t="shared" si="350"/>
        <v/>
      </c>
      <c r="AE790" s="12">
        <f t="shared" si="355"/>
        <v>51.514000800000005</v>
      </c>
      <c r="AF790" s="12">
        <f t="shared" si="330"/>
        <v>51.295999920000007</v>
      </c>
      <c r="AG790" s="7" t="str">
        <f t="shared" si="335"/>
        <v/>
      </c>
      <c r="AH790" s="12">
        <f t="shared" si="357"/>
        <v>53.290000999999997</v>
      </c>
      <c r="AI790" s="13" t="str">
        <f t="shared" si="351"/>
        <v/>
      </c>
      <c r="AK790" s="12">
        <f t="shared" si="336"/>
        <v>1.1464007999999879</v>
      </c>
      <c r="AL790" s="12">
        <f t="shared" si="337"/>
        <v>-1.1600006399999927</v>
      </c>
      <c r="AM790" s="7" t="str">
        <f t="shared" si="338"/>
        <v/>
      </c>
      <c r="AN790" s="7" t="str">
        <f t="shared" si="339"/>
        <v/>
      </c>
      <c r="AO790" s="12">
        <f t="shared" si="345"/>
        <v>1.036070561680944</v>
      </c>
      <c r="AP790" s="12">
        <f t="shared" si="346"/>
        <v>-1.3469514366792552</v>
      </c>
      <c r="AQ790" s="7" t="str">
        <f t="shared" si="340"/>
        <v/>
      </c>
      <c r="AR790" s="7" t="str">
        <f t="shared" si="341"/>
        <v/>
      </c>
      <c r="AS790" s="12">
        <f t="shared" si="347"/>
        <v>0.21800087999999818</v>
      </c>
      <c r="AT790" s="12">
        <f t="shared" si="348"/>
        <v>-0.98640079999999841</v>
      </c>
      <c r="AU790" s="7" t="str">
        <f t="shared" si="342"/>
        <v/>
      </c>
      <c r="AV790" s="7" t="str">
        <f t="shared" si="343"/>
        <v/>
      </c>
    </row>
    <row r="791" spans="12:48" x14ac:dyDescent="0.25">
      <c r="L791" s="11">
        <v>43886</v>
      </c>
      <c r="M791" s="7">
        <v>51.369999</v>
      </c>
      <c r="N791" s="7">
        <v>52.02</v>
      </c>
      <c r="O791" s="7">
        <v>49.689999</v>
      </c>
      <c r="P791" s="7">
        <v>49.900002000000001</v>
      </c>
      <c r="Q791" s="7">
        <v>765515</v>
      </c>
      <c r="R791" s="12">
        <f t="shared" si="352"/>
        <v>49.900002000000001</v>
      </c>
      <c r="S791" s="12">
        <v>50.317649027145585</v>
      </c>
      <c r="T791" s="12">
        <v>48.900002000000001</v>
      </c>
      <c r="U791" s="12">
        <f t="shared" si="344"/>
        <v>52.114000800000007</v>
      </c>
      <c r="V791" s="12">
        <f t="shared" si="331"/>
        <v>51.535999920000002</v>
      </c>
      <c r="W791" s="7" t="str">
        <f t="shared" si="353"/>
        <v/>
      </c>
      <c r="X791" s="12">
        <f t="shared" si="332"/>
        <v>53.380001</v>
      </c>
      <c r="Y791" s="13" t="str">
        <f t="shared" si="349"/>
        <v/>
      </c>
      <c r="Z791" s="12">
        <f t="shared" si="354"/>
        <v>51.606932000441716</v>
      </c>
      <c r="AA791" s="12">
        <f t="shared" si="333"/>
        <v>51.367846188098937</v>
      </c>
      <c r="AB791" s="7" t="str">
        <f t="shared" si="334"/>
        <v/>
      </c>
      <c r="AC791" s="12">
        <f t="shared" si="356"/>
        <v>53.290000999999997</v>
      </c>
      <c r="AD791" s="13" t="str">
        <f t="shared" si="350"/>
        <v/>
      </c>
      <c r="AE791" s="12">
        <f t="shared" si="355"/>
        <v>50.504001000000002</v>
      </c>
      <c r="AF791" s="12">
        <f t="shared" si="330"/>
        <v>51.119599959999995</v>
      </c>
      <c r="AG791" s="7" t="str">
        <f t="shared" si="335"/>
        <v>SELL</v>
      </c>
      <c r="AH791" s="12">
        <f t="shared" si="357"/>
        <v>53.290000999999997</v>
      </c>
      <c r="AI791" s="13" t="str">
        <f t="shared" si="351"/>
        <v/>
      </c>
      <c r="AK791" s="12">
        <f t="shared" si="336"/>
        <v>0.57800088000000471</v>
      </c>
      <c r="AL791" s="12">
        <f t="shared" si="337"/>
        <v>-1.1464007999999879</v>
      </c>
      <c r="AM791" s="7" t="str">
        <f t="shared" si="338"/>
        <v/>
      </c>
      <c r="AN791" s="7" t="str">
        <f t="shared" si="339"/>
        <v/>
      </c>
      <c r="AO791" s="12">
        <f t="shared" si="345"/>
        <v>0.23908581234277904</v>
      </c>
      <c r="AP791" s="12">
        <f t="shared" si="346"/>
        <v>-1.036070561680944</v>
      </c>
      <c r="AQ791" s="7" t="str">
        <f t="shared" si="340"/>
        <v/>
      </c>
      <c r="AR791" s="7" t="str">
        <f t="shared" si="341"/>
        <v/>
      </c>
      <c r="AS791" s="12">
        <f t="shared" si="347"/>
        <v>-0.6155989599999927</v>
      </c>
      <c r="AT791" s="12">
        <f t="shared" si="348"/>
        <v>-0.21800087999999818</v>
      </c>
      <c r="AU791" s="7">
        <f t="shared" si="342"/>
        <v>-0.83359983999999088</v>
      </c>
      <c r="AV791" s="7" t="str">
        <f t="shared" si="343"/>
        <v/>
      </c>
    </row>
    <row r="792" spans="12:48" x14ac:dyDescent="0.25">
      <c r="L792" s="11">
        <v>43887</v>
      </c>
      <c r="M792" s="7">
        <v>50.080002</v>
      </c>
      <c r="N792" s="7">
        <v>50.439999</v>
      </c>
      <c r="O792" s="7">
        <v>48.299999</v>
      </c>
      <c r="P792" s="7">
        <v>48.73</v>
      </c>
      <c r="Q792" s="7">
        <v>764989</v>
      </c>
      <c r="R792" s="12">
        <f t="shared" si="352"/>
        <v>48.73</v>
      </c>
      <c r="S792" s="12">
        <v>49.99942648293657</v>
      </c>
      <c r="T792" s="12">
        <v>48.73</v>
      </c>
      <c r="U792" s="12">
        <f t="shared" si="344"/>
        <v>51.104000999999997</v>
      </c>
      <c r="V792" s="12">
        <f t="shared" si="331"/>
        <v>51.359599959999997</v>
      </c>
      <c r="W792" s="7" t="str">
        <f t="shared" si="353"/>
        <v>SELL</v>
      </c>
      <c r="X792" s="12">
        <f t="shared" si="332"/>
        <v>53.380001</v>
      </c>
      <c r="Y792" s="13" t="str">
        <f t="shared" si="349"/>
        <v/>
      </c>
      <c r="Z792" s="12">
        <f t="shared" si="354"/>
        <v>50.06795754296887</v>
      </c>
      <c r="AA792" s="12">
        <f t="shared" si="333"/>
        <v>51.128684189167956</v>
      </c>
      <c r="AB792" s="7" t="str">
        <f t="shared" si="334"/>
        <v>SELL</v>
      </c>
      <c r="AC792" s="12">
        <f t="shared" si="356"/>
        <v>53.290000999999997</v>
      </c>
      <c r="AD792" s="13" t="str">
        <f t="shared" si="350"/>
        <v/>
      </c>
      <c r="AE792" s="12">
        <f t="shared" si="355"/>
        <v>48.990000999999999</v>
      </c>
      <c r="AF792" s="12">
        <f t="shared" si="330"/>
        <v>50.852799999999995</v>
      </c>
      <c r="AG792" s="7" t="str">
        <f t="shared" si="335"/>
        <v/>
      </c>
      <c r="AH792" s="12">
        <f t="shared" si="357"/>
        <v>48.73</v>
      </c>
      <c r="AI792" s="13">
        <f t="shared" si="351"/>
        <v>-8.5569542398770126E-2</v>
      </c>
      <c r="AK792" s="12">
        <f t="shared" si="336"/>
        <v>-0.25559896000000037</v>
      </c>
      <c r="AL792" s="12">
        <f t="shared" si="337"/>
        <v>-0.57800088000000471</v>
      </c>
      <c r="AM792" s="7">
        <f t="shared" si="338"/>
        <v>-0.83359984000000509</v>
      </c>
      <c r="AN792" s="7" t="str">
        <f t="shared" si="339"/>
        <v/>
      </c>
      <c r="AO792" s="12">
        <f t="shared" si="345"/>
        <v>-1.0607266461990861</v>
      </c>
      <c r="AP792" s="12">
        <f t="shared" si="346"/>
        <v>-0.23908581234277904</v>
      </c>
      <c r="AQ792" s="7">
        <f t="shared" si="340"/>
        <v>-1.2998124585418651</v>
      </c>
      <c r="AR792" s="7" t="str">
        <f t="shared" si="341"/>
        <v/>
      </c>
      <c r="AS792" s="12">
        <f t="shared" si="347"/>
        <v>-1.8627989999999954</v>
      </c>
      <c r="AT792" s="12">
        <f t="shared" si="348"/>
        <v>0.6155989599999927</v>
      </c>
      <c r="AU792" s="7" t="str">
        <f t="shared" si="342"/>
        <v/>
      </c>
      <c r="AV792" s="7" t="str">
        <f t="shared" si="343"/>
        <v/>
      </c>
    </row>
    <row r="793" spans="12:48" x14ac:dyDescent="0.25">
      <c r="L793" s="11">
        <v>43888</v>
      </c>
      <c r="M793" s="7">
        <v>47.939999</v>
      </c>
      <c r="N793" s="7">
        <v>48.380001</v>
      </c>
      <c r="O793" s="7">
        <v>45.880001</v>
      </c>
      <c r="P793" s="7">
        <v>46.810001</v>
      </c>
      <c r="Q793" s="7">
        <v>447356482</v>
      </c>
      <c r="R793" s="12">
        <f t="shared" si="352"/>
        <v>46.810001</v>
      </c>
      <c r="S793" s="12">
        <v>46.304930531439197</v>
      </c>
      <c r="T793" s="12">
        <v>45.810001</v>
      </c>
      <c r="U793" s="12">
        <f t="shared" si="344"/>
        <v>49.790001000000004</v>
      </c>
      <c r="V793" s="12">
        <f t="shared" si="331"/>
        <v>51.092799999999997</v>
      </c>
      <c r="W793" s="7" t="str">
        <f t="shared" si="353"/>
        <v/>
      </c>
      <c r="X793" s="12">
        <f t="shared" si="332"/>
        <v>46.810001</v>
      </c>
      <c r="Y793" s="13">
        <f t="shared" si="349"/>
        <v>-0.12307980286474707</v>
      </c>
      <c r="Z793" s="12">
        <f t="shared" si="354"/>
        <v>49.020374257413586</v>
      </c>
      <c r="AA793" s="12">
        <f t="shared" si="333"/>
        <v>50.96375266048166</v>
      </c>
      <c r="AB793" s="7" t="str">
        <f t="shared" si="334"/>
        <v/>
      </c>
      <c r="AC793" s="12">
        <f t="shared" si="356"/>
        <v>46.810001</v>
      </c>
      <c r="AD793" s="13">
        <f t="shared" si="350"/>
        <v>-0.12159879674237573</v>
      </c>
      <c r="AE793" s="12">
        <f t="shared" si="355"/>
        <v>48.392000600000003</v>
      </c>
      <c r="AF793" s="12">
        <f t="shared" si="330"/>
        <v>50.68319992</v>
      </c>
      <c r="AG793" s="7" t="str">
        <f t="shared" si="335"/>
        <v/>
      </c>
      <c r="AH793" s="12">
        <f t="shared" si="357"/>
        <v>48.73</v>
      </c>
      <c r="AI793" s="13" t="str">
        <f t="shared" si="351"/>
        <v/>
      </c>
      <c r="AK793" s="12">
        <f t="shared" si="336"/>
        <v>-1.3027989999999932</v>
      </c>
      <c r="AL793" s="12">
        <f t="shared" si="337"/>
        <v>0.25559896000000037</v>
      </c>
      <c r="AM793" s="7" t="str">
        <f t="shared" si="338"/>
        <v/>
      </c>
      <c r="AN793" s="7" t="str">
        <f t="shared" si="339"/>
        <v/>
      </c>
      <c r="AO793" s="12">
        <f t="shared" si="345"/>
        <v>-1.9433784030680741</v>
      </c>
      <c r="AP793" s="12">
        <f t="shared" si="346"/>
        <v>1.0607266461990861</v>
      </c>
      <c r="AQ793" s="7" t="str">
        <f t="shared" si="340"/>
        <v/>
      </c>
      <c r="AR793" s="7" t="str">
        <f t="shared" si="341"/>
        <v/>
      </c>
      <c r="AS793" s="12">
        <f t="shared" si="347"/>
        <v>-2.2911993199999969</v>
      </c>
      <c r="AT793" s="12">
        <f t="shared" si="348"/>
        <v>1.8627989999999954</v>
      </c>
      <c r="AU793" s="7" t="str">
        <f t="shared" si="342"/>
        <v/>
      </c>
      <c r="AV793" s="7" t="str">
        <f t="shared" si="343"/>
        <v/>
      </c>
    </row>
    <row r="794" spans="12:48" x14ac:dyDescent="0.25">
      <c r="L794" s="11">
        <v>43889</v>
      </c>
      <c r="M794" s="7">
        <v>46.490001999999997</v>
      </c>
      <c r="N794" s="7">
        <v>47.029998999999997</v>
      </c>
      <c r="O794" s="7">
        <v>43.849997999999999</v>
      </c>
      <c r="P794" s="7">
        <v>47.09</v>
      </c>
      <c r="Q794" s="7">
        <v>1059301</v>
      </c>
      <c r="R794" s="12">
        <f t="shared" si="352"/>
        <v>47.09</v>
      </c>
      <c r="S794" s="12">
        <v>47.780910298442009</v>
      </c>
      <c r="T794" s="12">
        <v>48.09</v>
      </c>
      <c r="U794" s="12">
        <f t="shared" si="344"/>
        <v>48.792000600000001</v>
      </c>
      <c r="V794" s="12">
        <f t="shared" si="331"/>
        <v>50.843199919999996</v>
      </c>
      <c r="W794" s="7" t="str">
        <f t="shared" si="353"/>
        <v/>
      </c>
      <c r="X794" s="12">
        <f t="shared" si="332"/>
        <v>46.810001</v>
      </c>
      <c r="Y794" s="13" t="str">
        <f t="shared" si="349"/>
        <v/>
      </c>
      <c r="Z794" s="12">
        <f t="shared" si="354"/>
        <v>47.832279317237898</v>
      </c>
      <c r="AA794" s="12">
        <f t="shared" si="333"/>
        <v>50.627707368900239</v>
      </c>
      <c r="AB794" s="7" t="str">
        <f t="shared" si="334"/>
        <v/>
      </c>
      <c r="AC794" s="12">
        <f t="shared" si="356"/>
        <v>46.810001</v>
      </c>
      <c r="AD794" s="13" t="str">
        <f t="shared" si="350"/>
        <v/>
      </c>
      <c r="AE794" s="12">
        <f t="shared" si="355"/>
        <v>47.020000599999996</v>
      </c>
      <c r="AF794" s="12">
        <f t="shared" si="330"/>
        <v>50.340399959999985</v>
      </c>
      <c r="AG794" s="7" t="str">
        <f t="shared" si="335"/>
        <v/>
      </c>
      <c r="AH794" s="12">
        <f t="shared" si="357"/>
        <v>48.73</v>
      </c>
      <c r="AI794" s="13" t="str">
        <f t="shared" si="351"/>
        <v/>
      </c>
      <c r="AK794" s="12">
        <f t="shared" si="336"/>
        <v>-2.0511993199999949</v>
      </c>
      <c r="AL794" s="12">
        <f t="shared" si="337"/>
        <v>1.3027989999999932</v>
      </c>
      <c r="AM794" s="7" t="str">
        <f t="shared" si="338"/>
        <v/>
      </c>
      <c r="AN794" s="7" t="str">
        <f t="shared" si="339"/>
        <v/>
      </c>
      <c r="AO794" s="12">
        <f t="shared" si="345"/>
        <v>-2.7954280516623413</v>
      </c>
      <c r="AP794" s="12">
        <f t="shared" si="346"/>
        <v>1.9433784030680741</v>
      </c>
      <c r="AQ794" s="7" t="str">
        <f t="shared" si="340"/>
        <v/>
      </c>
      <c r="AR794" s="7" t="str">
        <f t="shared" si="341"/>
        <v/>
      </c>
      <c r="AS794" s="12">
        <f t="shared" si="347"/>
        <v>-3.320399359999989</v>
      </c>
      <c r="AT794" s="12">
        <f t="shared" si="348"/>
        <v>2.2911993199999969</v>
      </c>
      <c r="AU794" s="7" t="str">
        <f t="shared" si="342"/>
        <v/>
      </c>
      <c r="AV794" s="7" t="str">
        <f t="shared" si="343"/>
        <v/>
      </c>
    </row>
    <row r="795" spans="12:48" x14ac:dyDescent="0.25">
      <c r="L795" s="11">
        <v>43891</v>
      </c>
      <c r="M795" s="7">
        <v>43.720001000000003</v>
      </c>
      <c r="N795" s="7">
        <v>44.700001</v>
      </c>
      <c r="O795" s="7">
        <v>43.41</v>
      </c>
      <c r="P795" s="7">
        <v>44.57</v>
      </c>
      <c r="Q795" s="7">
        <v>1006074</v>
      </c>
      <c r="R795" s="12">
        <f t="shared" si="352"/>
        <v>44.57</v>
      </c>
      <c r="S795" s="12">
        <v>44.7584802462261</v>
      </c>
      <c r="T795" s="12">
        <v>43.57</v>
      </c>
      <c r="U795" s="12">
        <f t="shared" si="344"/>
        <v>47.420000599999995</v>
      </c>
      <c r="V795" s="12">
        <f t="shared" si="331"/>
        <v>50.540399959999995</v>
      </c>
      <c r="W795" s="7" t="str">
        <f t="shared" si="353"/>
        <v/>
      </c>
      <c r="X795" s="12">
        <f t="shared" si="332"/>
        <v>46.810001</v>
      </c>
      <c r="Y795" s="13" t="str">
        <f t="shared" si="349"/>
        <v/>
      </c>
      <c r="Z795" s="12">
        <f t="shared" si="354"/>
        <v>47.043371592715857</v>
      </c>
      <c r="AA795" s="12">
        <f t="shared" si="333"/>
        <v>50.457063495803233</v>
      </c>
      <c r="AB795" s="7" t="str">
        <f t="shared" si="334"/>
        <v/>
      </c>
      <c r="AC795" s="12">
        <f t="shared" si="356"/>
        <v>46.810001</v>
      </c>
      <c r="AD795" s="13" t="str">
        <f t="shared" si="350"/>
        <v/>
      </c>
      <c r="AE795" s="12">
        <f t="shared" si="355"/>
        <v>46.391999799999994</v>
      </c>
      <c r="AF795" s="12">
        <f t="shared" si="330"/>
        <v>50.108399839999983</v>
      </c>
      <c r="AG795" s="7" t="str">
        <f t="shared" si="335"/>
        <v/>
      </c>
      <c r="AH795" s="12">
        <f t="shared" si="357"/>
        <v>48.73</v>
      </c>
      <c r="AI795" s="13" t="str">
        <f t="shared" si="351"/>
        <v/>
      </c>
      <c r="AK795" s="12">
        <f t="shared" si="336"/>
        <v>-3.1203993600000004</v>
      </c>
      <c r="AL795" s="12">
        <f t="shared" si="337"/>
        <v>2.0511993199999949</v>
      </c>
      <c r="AM795" s="7" t="str">
        <f t="shared" si="338"/>
        <v/>
      </c>
      <c r="AN795" s="7" t="str">
        <f t="shared" si="339"/>
        <v/>
      </c>
      <c r="AO795" s="12">
        <f t="shared" si="345"/>
        <v>-3.4136919030873756</v>
      </c>
      <c r="AP795" s="12">
        <f t="shared" si="346"/>
        <v>2.7954280516623413</v>
      </c>
      <c r="AQ795" s="7" t="str">
        <f t="shared" si="340"/>
        <v/>
      </c>
      <c r="AR795" s="7" t="str">
        <f t="shared" si="341"/>
        <v/>
      </c>
      <c r="AS795" s="12">
        <f t="shared" si="347"/>
        <v>-3.7164000399999892</v>
      </c>
      <c r="AT795" s="12">
        <f t="shared" si="348"/>
        <v>3.320399359999989</v>
      </c>
      <c r="AU795" s="7" t="str">
        <f t="shared" si="342"/>
        <v/>
      </c>
      <c r="AV795" s="7" t="str">
        <f t="shared" si="343"/>
        <v/>
      </c>
    </row>
    <row r="796" spans="12:48" x14ac:dyDescent="0.25">
      <c r="L796" s="11">
        <v>43892</v>
      </c>
      <c r="M796" s="7">
        <v>43.700001</v>
      </c>
      <c r="N796" s="7">
        <v>47.560001</v>
      </c>
      <c r="O796" s="7">
        <v>43.32</v>
      </c>
      <c r="P796" s="7">
        <v>44.759998000000003</v>
      </c>
      <c r="Q796" s="7">
        <v>918575</v>
      </c>
      <c r="R796" s="12">
        <f t="shared" si="352"/>
        <v>44.759998000000003</v>
      </c>
      <c r="S796" s="12">
        <v>46.373110404535396</v>
      </c>
      <c r="T796" s="12">
        <v>45.759998000000003</v>
      </c>
      <c r="U796" s="12">
        <f t="shared" si="344"/>
        <v>46.391999799999994</v>
      </c>
      <c r="V796" s="12">
        <f t="shared" si="331"/>
        <v>50.268399839999994</v>
      </c>
      <c r="W796" s="7" t="str">
        <f t="shared" si="353"/>
        <v/>
      </c>
      <c r="X796" s="12">
        <f t="shared" si="332"/>
        <v>46.810001</v>
      </c>
      <c r="Y796" s="13" t="str">
        <f t="shared" si="349"/>
        <v/>
      </c>
      <c r="Z796" s="12">
        <f t="shared" si="354"/>
        <v>46.235664390402015</v>
      </c>
      <c r="AA796" s="12">
        <f t="shared" si="333"/>
        <v>50.233308864949684</v>
      </c>
      <c r="AB796" s="7" t="str">
        <f t="shared" si="334"/>
        <v/>
      </c>
      <c r="AC796" s="12">
        <f t="shared" si="356"/>
        <v>46.810001</v>
      </c>
      <c r="AD796" s="13" t="str">
        <f t="shared" si="350"/>
        <v/>
      </c>
      <c r="AE796" s="12">
        <f t="shared" si="355"/>
        <v>45.9959998</v>
      </c>
      <c r="AF796" s="12">
        <f t="shared" ref="AF796:AF859" si="358">AVERAGE(T773:T797)</f>
        <v>49.977999919999981</v>
      </c>
      <c r="AG796" s="7" t="str">
        <f t="shared" si="335"/>
        <v/>
      </c>
      <c r="AH796" s="12">
        <f t="shared" si="357"/>
        <v>48.73</v>
      </c>
      <c r="AI796" s="13" t="str">
        <f t="shared" si="351"/>
        <v/>
      </c>
      <c r="AK796" s="12">
        <f t="shared" si="336"/>
        <v>-3.87640004</v>
      </c>
      <c r="AL796" s="12">
        <f t="shared" si="337"/>
        <v>3.1203993600000004</v>
      </c>
      <c r="AM796" s="7" t="str">
        <f t="shared" si="338"/>
        <v/>
      </c>
      <c r="AN796" s="7" t="str">
        <f t="shared" si="339"/>
        <v/>
      </c>
      <c r="AO796" s="12">
        <f t="shared" si="345"/>
        <v>-3.9976444745476698</v>
      </c>
      <c r="AP796" s="12">
        <f t="shared" si="346"/>
        <v>3.4136919030873756</v>
      </c>
      <c r="AQ796" s="7" t="str">
        <f t="shared" si="340"/>
        <v/>
      </c>
      <c r="AR796" s="7" t="str">
        <f t="shared" si="341"/>
        <v/>
      </c>
      <c r="AS796" s="12">
        <f t="shared" si="347"/>
        <v>-3.9820001199999808</v>
      </c>
      <c r="AT796" s="12">
        <f t="shared" si="348"/>
        <v>3.7164000399999892</v>
      </c>
      <c r="AU796" s="7" t="str">
        <f t="shared" si="342"/>
        <v/>
      </c>
      <c r="AV796" s="7" t="str">
        <f t="shared" si="343"/>
        <v/>
      </c>
    </row>
    <row r="797" spans="12:48" x14ac:dyDescent="0.25">
      <c r="L797" s="11">
        <v>43893</v>
      </c>
      <c r="M797" s="7">
        <v>47.720001000000003</v>
      </c>
      <c r="N797" s="7">
        <v>48.66</v>
      </c>
      <c r="O797" s="7">
        <v>46.470001000000003</v>
      </c>
      <c r="P797" s="7">
        <v>46.75</v>
      </c>
      <c r="Q797" s="7">
        <v>985670</v>
      </c>
      <c r="R797" s="12">
        <f t="shared" si="352"/>
        <v>46.75</v>
      </c>
      <c r="S797" s="12">
        <v>45.960890471367371</v>
      </c>
      <c r="T797" s="12">
        <v>46.75</v>
      </c>
      <c r="U797" s="12">
        <f t="shared" si="344"/>
        <v>45.9959998</v>
      </c>
      <c r="V797" s="12">
        <f t="shared" ref="V797:V860" si="359">AVERAGE(P773:P797)</f>
        <v>50.097999919999985</v>
      </c>
      <c r="W797" s="7" t="str">
        <f t="shared" si="353"/>
        <v/>
      </c>
      <c r="X797" s="12">
        <f t="shared" ref="X797:X860" si="360">IF(W796&lt;&gt;"",R797,X796)</f>
        <v>46.810001</v>
      </c>
      <c r="Y797" s="13" t="str">
        <f t="shared" si="349"/>
        <v/>
      </c>
      <c r="Z797" s="12">
        <f t="shared" si="354"/>
        <v>46.372479072615931</v>
      </c>
      <c r="AA797" s="12">
        <f t="shared" ref="AA797:AA860" si="361">AVERAGE(S774:S798)</f>
        <v>50.103024590708003</v>
      </c>
      <c r="AB797" s="7" t="str">
        <f t="shared" si="334"/>
        <v/>
      </c>
      <c r="AC797" s="12">
        <f t="shared" si="356"/>
        <v>46.810001</v>
      </c>
      <c r="AD797" s="13" t="str">
        <f t="shared" si="350"/>
        <v/>
      </c>
      <c r="AE797" s="12">
        <f t="shared" si="355"/>
        <v>46.269999599999998</v>
      </c>
      <c r="AF797" s="12">
        <f t="shared" si="358"/>
        <v>49.900799879999994</v>
      </c>
      <c r="AG797" s="7" t="str">
        <f t="shared" si="335"/>
        <v/>
      </c>
      <c r="AH797" s="12">
        <f t="shared" si="357"/>
        <v>48.73</v>
      </c>
      <c r="AI797" s="13" t="str">
        <f t="shared" si="351"/>
        <v/>
      </c>
      <c r="AK797" s="12">
        <f t="shared" si="336"/>
        <v>-4.1020001199999854</v>
      </c>
      <c r="AL797" s="12">
        <f t="shared" si="337"/>
        <v>3.87640004</v>
      </c>
      <c r="AM797" s="7" t="str">
        <f t="shared" si="338"/>
        <v/>
      </c>
      <c r="AN797" s="7" t="str">
        <f t="shared" si="339"/>
        <v/>
      </c>
      <c r="AO797" s="12">
        <f t="shared" si="345"/>
        <v>-3.7305455180920717</v>
      </c>
      <c r="AP797" s="12">
        <f t="shared" si="346"/>
        <v>3.9976444745476698</v>
      </c>
      <c r="AQ797" s="7" t="str">
        <f t="shared" si="340"/>
        <v/>
      </c>
      <c r="AR797" s="7" t="str">
        <f t="shared" si="341"/>
        <v/>
      </c>
      <c r="AS797" s="12">
        <f t="shared" si="347"/>
        <v>-3.6308002799999954</v>
      </c>
      <c r="AT797" s="12">
        <f t="shared" si="348"/>
        <v>3.9820001199999808</v>
      </c>
      <c r="AU797" s="7" t="str">
        <f t="shared" si="342"/>
        <v/>
      </c>
      <c r="AV797" s="7" t="str">
        <f t="shared" si="343"/>
        <v/>
      </c>
    </row>
    <row r="798" spans="12:48" x14ac:dyDescent="0.25">
      <c r="L798" s="11">
        <v>43894</v>
      </c>
      <c r="M798" s="7">
        <v>46.939999</v>
      </c>
      <c r="N798" s="7">
        <v>48.41</v>
      </c>
      <c r="O798" s="7">
        <v>46.650002000000001</v>
      </c>
      <c r="P798" s="7">
        <v>47.18</v>
      </c>
      <c r="Q798" s="7">
        <v>724225</v>
      </c>
      <c r="R798" s="12">
        <f t="shared" si="352"/>
        <v>47.18</v>
      </c>
      <c r="S798" s="12">
        <v>46.989003942508802</v>
      </c>
      <c r="T798" s="12">
        <v>47.18</v>
      </c>
      <c r="U798" s="12">
        <f t="shared" si="344"/>
        <v>46.069999600000003</v>
      </c>
      <c r="V798" s="12">
        <f t="shared" si="359"/>
        <v>49.980799879999992</v>
      </c>
      <c r="W798" s="7" t="str">
        <f t="shared" si="353"/>
        <v/>
      </c>
      <c r="X798" s="12">
        <f t="shared" si="360"/>
        <v>46.810001</v>
      </c>
      <c r="Y798" s="13" t="str">
        <f t="shared" si="349"/>
        <v/>
      </c>
      <c r="Z798" s="12">
        <f t="shared" si="354"/>
        <v>46.363768001018492</v>
      </c>
      <c r="AA798" s="12">
        <f t="shared" si="361"/>
        <v>50.053849330756464</v>
      </c>
      <c r="AB798" s="7" t="str">
        <f t="shared" ref="AB798:AB861" si="362" xml:space="preserve"> IF(AND(Z798&gt;AA798,Z797&lt;AA797),"BUY",IF(AND(Z798&lt;AA798,Z797&gt;AA797),"SELL",""))</f>
        <v/>
      </c>
      <c r="AC798" s="12">
        <f t="shared" si="356"/>
        <v>46.810001</v>
      </c>
      <c r="AD798" s="13" t="str">
        <f t="shared" si="350"/>
        <v/>
      </c>
      <c r="AE798" s="12">
        <f t="shared" si="355"/>
        <v>46.007999400000003</v>
      </c>
      <c r="AF798" s="12">
        <f t="shared" si="358"/>
        <v>49.78759980000001</v>
      </c>
      <c r="AG798" s="7" t="str">
        <f t="shared" ref="AG798:AG861" si="363" xml:space="preserve"> IF(AND(AE798&gt;AF798,AE797&lt;AF797),"BUY",IF(AND(AE798&lt;AF798,AE797&gt;AF797),"SELL",""))</f>
        <v/>
      </c>
      <c r="AH798" s="12">
        <f t="shared" si="357"/>
        <v>48.73</v>
      </c>
      <c r="AI798" s="13" t="str">
        <f t="shared" si="351"/>
        <v/>
      </c>
      <c r="AK798" s="12">
        <f t="shared" ref="AK798:AK861" si="364">U798-V798</f>
        <v>-3.9108002799999895</v>
      </c>
      <c r="AL798" s="12">
        <f t="shared" ref="AL798:AL861" si="365">V797-U797</f>
        <v>4.1020001199999854</v>
      </c>
      <c r="AM798" s="7" t="str">
        <f t="shared" ref="AM798:AM861" si="366">IF(AND(AK798&lt;0,AL798&lt;0),SUM(AK798:AL798),"")</f>
        <v/>
      </c>
      <c r="AN798" s="7" t="str">
        <f t="shared" ref="AN798:AN861" si="367">IF(AND(AK798&gt;0,AL798&gt;0),SUM(AK798:AL798),"")</f>
        <v/>
      </c>
      <c r="AO798" s="12">
        <f t="shared" si="345"/>
        <v>-3.6900813297379713</v>
      </c>
      <c r="AP798" s="12">
        <f t="shared" si="346"/>
        <v>3.7305455180920717</v>
      </c>
      <c r="AQ798" s="7" t="str">
        <f t="shared" ref="AQ798:AQ861" si="368">IF(AND(AO798&lt;0,AP798&lt;0),SUM(AO798:AP798),"")</f>
        <v/>
      </c>
      <c r="AR798" s="7" t="str">
        <f t="shared" ref="AR798:AR861" si="369">IF(AND(AO798&gt;0,AP798&gt;0),SUM(AO798:AP798),"")</f>
        <v/>
      </c>
      <c r="AS798" s="12">
        <f t="shared" si="347"/>
        <v>-3.7796004000000067</v>
      </c>
      <c r="AT798" s="12">
        <f t="shared" si="348"/>
        <v>3.6308002799999954</v>
      </c>
      <c r="AU798" s="7" t="str">
        <f t="shared" ref="AU798:AU861" si="370">IF(AND(AS798&lt;0,AT798&lt;0),SUM(AS798:AT798),"")</f>
        <v/>
      </c>
      <c r="AV798" s="7" t="str">
        <f t="shared" ref="AV798:AV861" si="371">IF(AND(AS798&gt;0,AT798&gt;0),SUM(AS798:AT798),"")</f>
        <v/>
      </c>
    </row>
    <row r="799" spans="12:48" x14ac:dyDescent="0.25">
      <c r="L799" s="11">
        <v>43895</v>
      </c>
      <c r="M799" s="7">
        <v>47.130001</v>
      </c>
      <c r="N799" s="7">
        <v>47.57</v>
      </c>
      <c r="O799" s="7">
        <v>45.650002000000001</v>
      </c>
      <c r="P799" s="7">
        <v>46.779998999999997</v>
      </c>
      <c r="Q799" s="7">
        <v>683404</v>
      </c>
      <c r="R799" s="12">
        <f t="shared" si="352"/>
        <v>46.779998999999997</v>
      </c>
      <c r="S799" s="12">
        <v>47.737354940454779</v>
      </c>
      <c r="T799" s="12">
        <v>46.779998999999997</v>
      </c>
      <c r="U799" s="12">
        <f t="shared" si="344"/>
        <v>46.007999400000003</v>
      </c>
      <c r="V799" s="12">
        <f t="shared" si="359"/>
        <v>49.867599800000008</v>
      </c>
      <c r="W799" s="7" t="str">
        <f t="shared" si="353"/>
        <v/>
      </c>
      <c r="X799" s="12">
        <f t="shared" si="360"/>
        <v>46.810001</v>
      </c>
      <c r="Y799" s="13" t="str">
        <f t="shared" si="349"/>
        <v/>
      </c>
      <c r="Z799" s="12">
        <f t="shared" si="354"/>
        <v>46.681359886471036</v>
      </c>
      <c r="AA799" s="12">
        <f t="shared" si="361"/>
        <v>49.85211022142061</v>
      </c>
      <c r="AB799" s="7" t="str">
        <f t="shared" si="362"/>
        <v/>
      </c>
      <c r="AC799" s="12">
        <f t="shared" si="356"/>
        <v>46.810001</v>
      </c>
      <c r="AD799" s="13" t="str">
        <f t="shared" si="350"/>
        <v/>
      </c>
      <c r="AE799" s="12">
        <f t="shared" si="355"/>
        <v>46.673999800000004</v>
      </c>
      <c r="AF799" s="12">
        <f t="shared" si="358"/>
        <v>49.673599880000012</v>
      </c>
      <c r="AG799" s="7" t="str">
        <f t="shared" si="363"/>
        <v/>
      </c>
      <c r="AH799" s="12">
        <f t="shared" si="357"/>
        <v>48.73</v>
      </c>
      <c r="AI799" s="13" t="str">
        <f t="shared" si="351"/>
        <v/>
      </c>
      <c r="AK799" s="12">
        <f t="shared" si="364"/>
        <v>-3.859600400000005</v>
      </c>
      <c r="AL799" s="12">
        <f t="shared" si="365"/>
        <v>3.9108002799999895</v>
      </c>
      <c r="AM799" s="7" t="str">
        <f t="shared" si="366"/>
        <v/>
      </c>
      <c r="AN799" s="7" t="str">
        <f t="shared" si="367"/>
        <v/>
      </c>
      <c r="AO799" s="12">
        <f t="shared" si="345"/>
        <v>-3.1707503349495738</v>
      </c>
      <c r="AP799" s="12">
        <f t="shared" si="346"/>
        <v>3.6900813297379713</v>
      </c>
      <c r="AQ799" s="7" t="str">
        <f t="shared" si="368"/>
        <v/>
      </c>
      <c r="AR799" s="7" t="str">
        <f t="shared" si="369"/>
        <v/>
      </c>
      <c r="AS799" s="12">
        <f t="shared" si="347"/>
        <v>-2.9996000800000076</v>
      </c>
      <c r="AT799" s="12">
        <f t="shared" si="348"/>
        <v>3.7796004000000067</v>
      </c>
      <c r="AU799" s="7" t="str">
        <f t="shared" si="370"/>
        <v/>
      </c>
      <c r="AV799" s="7" t="str">
        <f t="shared" si="371"/>
        <v/>
      </c>
    </row>
    <row r="800" spans="12:48" x14ac:dyDescent="0.25">
      <c r="L800" s="11">
        <v>43896</v>
      </c>
      <c r="M800" s="7">
        <v>46.09</v>
      </c>
      <c r="N800" s="7">
        <v>46.380001</v>
      </c>
      <c r="O800" s="7">
        <v>41.049999</v>
      </c>
      <c r="P800" s="7">
        <v>45.900002000000001</v>
      </c>
      <c r="Q800" s="7">
        <v>1204734</v>
      </c>
      <c r="R800" s="12">
        <f t="shared" si="352"/>
        <v>45.900002000000001</v>
      </c>
      <c r="S800" s="12">
        <v>46.346439673488817</v>
      </c>
      <c r="T800" s="12">
        <v>46.900002000000001</v>
      </c>
      <c r="U800" s="12">
        <f t="shared" si="344"/>
        <v>46.273999799999999</v>
      </c>
      <c r="V800" s="12">
        <f t="shared" si="359"/>
        <v>49.673599880000012</v>
      </c>
      <c r="W800" s="7" t="str">
        <f t="shared" si="353"/>
        <v/>
      </c>
      <c r="X800" s="12">
        <f t="shared" si="360"/>
        <v>46.810001</v>
      </c>
      <c r="Y800" s="13" t="str">
        <f t="shared" si="349"/>
        <v/>
      </c>
      <c r="Z800" s="12">
        <f t="shared" si="354"/>
        <v>43.781761563066624</v>
      </c>
      <c r="AA800" s="12">
        <f t="shared" si="361"/>
        <v>49.122000422838113</v>
      </c>
      <c r="AB800" s="7" t="str">
        <f t="shared" si="362"/>
        <v/>
      </c>
      <c r="AC800" s="12">
        <f t="shared" si="356"/>
        <v>46.810001</v>
      </c>
      <c r="AD800" s="13" t="str">
        <f t="shared" si="350"/>
        <v/>
      </c>
      <c r="AE800" s="12">
        <f t="shared" si="355"/>
        <v>44.030000399999999</v>
      </c>
      <c r="AF800" s="12">
        <f t="shared" si="358"/>
        <v>48.937199880000016</v>
      </c>
      <c r="AG800" s="7" t="str">
        <f t="shared" si="363"/>
        <v/>
      </c>
      <c r="AH800" s="12">
        <f t="shared" si="357"/>
        <v>48.73</v>
      </c>
      <c r="AI800" s="13" t="str">
        <f t="shared" si="351"/>
        <v/>
      </c>
      <c r="AK800" s="12">
        <f t="shared" si="364"/>
        <v>-3.3996000800000132</v>
      </c>
      <c r="AL800" s="12">
        <f t="shared" si="365"/>
        <v>3.859600400000005</v>
      </c>
      <c r="AM800" s="7" t="str">
        <f t="shared" si="366"/>
        <v/>
      </c>
      <c r="AN800" s="7" t="str">
        <f t="shared" si="367"/>
        <v/>
      </c>
      <c r="AO800" s="12">
        <f t="shared" si="345"/>
        <v>-5.3402388597714889</v>
      </c>
      <c r="AP800" s="12">
        <f t="shared" si="346"/>
        <v>3.1707503349495738</v>
      </c>
      <c r="AQ800" s="7" t="str">
        <f t="shared" si="368"/>
        <v/>
      </c>
      <c r="AR800" s="7" t="str">
        <f t="shared" si="369"/>
        <v/>
      </c>
      <c r="AS800" s="12">
        <f t="shared" si="347"/>
        <v>-4.9071994800000169</v>
      </c>
      <c r="AT800" s="12">
        <f t="shared" si="348"/>
        <v>2.9996000800000076</v>
      </c>
      <c r="AU800" s="7" t="str">
        <f t="shared" si="370"/>
        <v/>
      </c>
      <c r="AV800" s="7" t="str">
        <f t="shared" si="371"/>
        <v/>
      </c>
    </row>
    <row r="801" spans="12:48" x14ac:dyDescent="0.25">
      <c r="L801" s="11">
        <v>43898</v>
      </c>
      <c r="M801" s="7">
        <v>32.869999</v>
      </c>
      <c r="N801" s="7">
        <v>33.590000000000003</v>
      </c>
      <c r="O801" s="7">
        <v>30</v>
      </c>
      <c r="P801" s="7">
        <v>32.540000999999997</v>
      </c>
      <c r="Q801" s="7">
        <v>9965471</v>
      </c>
      <c r="R801" s="12">
        <f t="shared" si="352"/>
        <v>32.540000999999997</v>
      </c>
      <c r="S801" s="12">
        <v>31.875118787513355</v>
      </c>
      <c r="T801" s="12">
        <v>32.540000999999997</v>
      </c>
      <c r="U801" s="12">
        <f t="shared" si="344"/>
        <v>43.830000400000003</v>
      </c>
      <c r="V801" s="12">
        <f t="shared" si="359"/>
        <v>48.937199880000016</v>
      </c>
      <c r="W801" s="7" t="str">
        <f t="shared" si="353"/>
        <v/>
      </c>
      <c r="X801" s="12">
        <f t="shared" si="360"/>
        <v>46.810001</v>
      </c>
      <c r="Y801" s="13" t="str">
        <f t="shared" si="349"/>
        <v/>
      </c>
      <c r="Z801" s="12">
        <f t="shared" si="354"/>
        <v>43.219287840166096</v>
      </c>
      <c r="AA801" s="12">
        <f t="shared" si="361"/>
        <v>48.868468878530713</v>
      </c>
      <c r="AB801" s="7" t="str">
        <f t="shared" si="362"/>
        <v/>
      </c>
      <c r="AC801" s="12">
        <f t="shared" si="356"/>
        <v>46.810001</v>
      </c>
      <c r="AD801" s="13" t="str">
        <f t="shared" si="350"/>
        <v/>
      </c>
      <c r="AE801" s="12">
        <f t="shared" si="355"/>
        <v>42.936000200000002</v>
      </c>
      <c r="AF801" s="12">
        <f t="shared" si="358"/>
        <v>48.535599840000025</v>
      </c>
      <c r="AG801" s="7" t="str">
        <f t="shared" si="363"/>
        <v/>
      </c>
      <c r="AH801" s="12">
        <f t="shared" si="357"/>
        <v>48.73</v>
      </c>
      <c r="AI801" s="13" t="str">
        <f t="shared" si="351"/>
        <v/>
      </c>
      <c r="AK801" s="12">
        <f t="shared" si="364"/>
        <v>-5.1071994800000127</v>
      </c>
      <c r="AL801" s="12">
        <f t="shared" si="365"/>
        <v>3.3996000800000132</v>
      </c>
      <c r="AM801" s="7" t="str">
        <f t="shared" si="366"/>
        <v/>
      </c>
      <c r="AN801" s="7" t="str">
        <f t="shared" si="367"/>
        <v/>
      </c>
      <c r="AO801" s="12">
        <f t="shared" si="345"/>
        <v>-5.6491810383646168</v>
      </c>
      <c r="AP801" s="12">
        <f t="shared" si="346"/>
        <v>5.3402388597714889</v>
      </c>
      <c r="AQ801" s="7" t="str">
        <f t="shared" si="368"/>
        <v/>
      </c>
      <c r="AR801" s="7" t="str">
        <f t="shared" si="369"/>
        <v/>
      </c>
      <c r="AS801" s="12">
        <f t="shared" si="347"/>
        <v>-5.5995996400000223</v>
      </c>
      <c r="AT801" s="12">
        <f t="shared" si="348"/>
        <v>4.9071994800000169</v>
      </c>
      <c r="AU801" s="7" t="str">
        <f t="shared" si="370"/>
        <v/>
      </c>
      <c r="AV801" s="7" t="str">
        <f t="shared" si="371"/>
        <v/>
      </c>
    </row>
    <row r="802" spans="12:48" x14ac:dyDescent="0.25">
      <c r="L802" s="11">
        <v>43899</v>
      </c>
      <c r="M802" s="7">
        <v>32.869999</v>
      </c>
      <c r="N802" s="7">
        <v>34.880001</v>
      </c>
      <c r="O802" s="7">
        <v>27.34</v>
      </c>
      <c r="P802" s="7">
        <v>41.279998999999997</v>
      </c>
      <c r="Q802" s="7">
        <v>1693652</v>
      </c>
      <c r="R802" s="12">
        <f t="shared" si="352"/>
        <v>41.279998999999997</v>
      </c>
      <c r="S802" s="12">
        <v>43.14852185686474</v>
      </c>
      <c r="T802" s="12">
        <v>41.279998999999997</v>
      </c>
      <c r="U802" s="12">
        <f t="shared" si="344"/>
        <v>42.736000199999999</v>
      </c>
      <c r="V802" s="12">
        <f t="shared" si="359"/>
        <v>48.575599840000024</v>
      </c>
      <c r="W802" s="7" t="str">
        <f t="shared" si="353"/>
        <v/>
      </c>
      <c r="X802" s="12">
        <f t="shared" si="360"/>
        <v>46.810001</v>
      </c>
      <c r="Y802" s="13" t="str">
        <f t="shared" si="349"/>
        <v/>
      </c>
      <c r="Z802" s="12">
        <f t="shared" si="354"/>
        <v>40.311440978523372</v>
      </c>
      <c r="AA802" s="12">
        <f t="shared" si="361"/>
        <v>48.109305948288657</v>
      </c>
      <c r="AB802" s="7" t="str">
        <f t="shared" si="362"/>
        <v/>
      </c>
      <c r="AC802" s="12">
        <f t="shared" si="356"/>
        <v>46.810001</v>
      </c>
      <c r="AD802" s="13" t="str">
        <f t="shared" si="350"/>
        <v/>
      </c>
      <c r="AE802" s="12">
        <f t="shared" si="355"/>
        <v>39.725999999999999</v>
      </c>
      <c r="AF802" s="12">
        <f t="shared" si="358"/>
        <v>47.830399880000016</v>
      </c>
      <c r="AG802" s="7" t="str">
        <f t="shared" si="363"/>
        <v/>
      </c>
      <c r="AH802" s="12">
        <f t="shared" si="357"/>
        <v>48.73</v>
      </c>
      <c r="AI802" s="13" t="str">
        <f t="shared" si="351"/>
        <v/>
      </c>
      <c r="AK802" s="12">
        <f t="shared" si="364"/>
        <v>-5.8395996400000243</v>
      </c>
      <c r="AL802" s="12">
        <f t="shared" si="365"/>
        <v>5.1071994800000127</v>
      </c>
      <c r="AM802" s="7" t="str">
        <f t="shared" si="366"/>
        <v/>
      </c>
      <c r="AN802" s="7" t="str">
        <f t="shared" si="367"/>
        <v/>
      </c>
      <c r="AO802" s="12">
        <f t="shared" si="345"/>
        <v>-7.7978649697652855</v>
      </c>
      <c r="AP802" s="12">
        <f t="shared" si="346"/>
        <v>5.6491810383646168</v>
      </c>
      <c r="AQ802" s="7" t="str">
        <f t="shared" si="368"/>
        <v/>
      </c>
      <c r="AR802" s="7" t="str">
        <f t="shared" si="369"/>
        <v/>
      </c>
      <c r="AS802" s="12">
        <f t="shared" si="347"/>
        <v>-8.1043998800000168</v>
      </c>
      <c r="AT802" s="12">
        <f t="shared" si="348"/>
        <v>5.5995996400000223</v>
      </c>
      <c r="AU802" s="7" t="str">
        <f t="shared" si="370"/>
        <v/>
      </c>
      <c r="AV802" s="7" t="str">
        <f t="shared" si="371"/>
        <v/>
      </c>
    </row>
    <row r="803" spans="12:48" x14ac:dyDescent="0.25">
      <c r="L803" s="11">
        <v>43900</v>
      </c>
      <c r="M803" s="7">
        <v>30.370000999999998</v>
      </c>
      <c r="N803" s="7">
        <v>35.020000000000003</v>
      </c>
      <c r="O803" s="7">
        <v>30.200001</v>
      </c>
      <c r="P803" s="7">
        <v>31.129999000000002</v>
      </c>
      <c r="Q803" s="7">
        <v>997569</v>
      </c>
      <c r="R803" s="12">
        <f t="shared" si="352"/>
        <v>31.129999000000002</v>
      </c>
      <c r="S803" s="12">
        <v>32.449769634295166</v>
      </c>
      <c r="T803" s="12">
        <v>31.129999000000002</v>
      </c>
      <c r="U803" s="12">
        <f t="shared" si="344"/>
        <v>39.525999999999996</v>
      </c>
      <c r="V803" s="12">
        <f t="shared" si="359"/>
        <v>47.830399880000016</v>
      </c>
      <c r="W803" s="7" t="str">
        <f t="shared" si="353"/>
        <v/>
      </c>
      <c r="X803" s="12">
        <f t="shared" si="360"/>
        <v>46.810001</v>
      </c>
      <c r="Y803" s="13" t="str">
        <f t="shared" si="349"/>
        <v/>
      </c>
      <c r="Z803" s="12">
        <f t="shared" si="354"/>
        <v>37.362157437200246</v>
      </c>
      <c r="AA803" s="12">
        <f t="shared" si="361"/>
        <v>47.488517414067061</v>
      </c>
      <c r="AB803" s="7" t="str">
        <f t="shared" si="362"/>
        <v/>
      </c>
      <c r="AC803" s="12">
        <f t="shared" si="356"/>
        <v>46.810001</v>
      </c>
      <c r="AD803" s="13" t="str">
        <f t="shared" si="350"/>
        <v/>
      </c>
      <c r="AE803" s="12">
        <f t="shared" si="355"/>
        <v>37.242000399999995</v>
      </c>
      <c r="AF803" s="12">
        <f t="shared" si="358"/>
        <v>47.261999920000008</v>
      </c>
      <c r="AG803" s="7" t="str">
        <f t="shared" si="363"/>
        <v/>
      </c>
      <c r="AH803" s="12">
        <f t="shared" si="357"/>
        <v>48.73</v>
      </c>
      <c r="AI803" s="13" t="str">
        <f t="shared" si="351"/>
        <v/>
      </c>
      <c r="AK803" s="12">
        <f t="shared" si="364"/>
        <v>-8.3043998800000196</v>
      </c>
      <c r="AL803" s="12">
        <f t="shared" si="365"/>
        <v>5.8395996400000243</v>
      </c>
      <c r="AM803" s="7" t="str">
        <f t="shared" si="366"/>
        <v/>
      </c>
      <c r="AN803" s="7" t="str">
        <f t="shared" si="367"/>
        <v/>
      </c>
      <c r="AO803" s="12">
        <f t="shared" si="345"/>
        <v>-10.126359976866816</v>
      </c>
      <c r="AP803" s="12">
        <f t="shared" si="346"/>
        <v>7.7978649697652855</v>
      </c>
      <c r="AQ803" s="7" t="str">
        <f t="shared" si="368"/>
        <v/>
      </c>
      <c r="AR803" s="7" t="str">
        <f t="shared" si="369"/>
        <v/>
      </c>
      <c r="AS803" s="12">
        <f t="shared" si="347"/>
        <v>-10.019999520000013</v>
      </c>
      <c r="AT803" s="12">
        <f t="shared" si="348"/>
        <v>8.1043998800000168</v>
      </c>
      <c r="AU803" s="7" t="str">
        <f t="shared" si="370"/>
        <v/>
      </c>
      <c r="AV803" s="7" t="str">
        <f t="shared" si="371"/>
        <v/>
      </c>
    </row>
    <row r="804" spans="12:48" x14ac:dyDescent="0.25">
      <c r="L804" s="11">
        <v>43901</v>
      </c>
      <c r="M804" s="7">
        <v>34.619999</v>
      </c>
      <c r="N804" s="7">
        <v>36.349997999999999</v>
      </c>
      <c r="O804" s="7">
        <v>32.560001</v>
      </c>
      <c r="P804" s="7">
        <v>34.360000999999997</v>
      </c>
      <c r="Q804" s="7">
        <v>824665</v>
      </c>
      <c r="R804" s="12">
        <f t="shared" si="352"/>
        <v>34.360000999999997</v>
      </c>
      <c r="S804" s="12">
        <v>32.990937233839119</v>
      </c>
      <c r="T804" s="12">
        <v>34.360000999999997</v>
      </c>
      <c r="U804" s="12">
        <f t="shared" si="344"/>
        <v>37.042000399999992</v>
      </c>
      <c r="V804" s="12">
        <f t="shared" si="359"/>
        <v>47.221999920000009</v>
      </c>
      <c r="W804" s="7" t="str">
        <f t="shared" si="353"/>
        <v/>
      </c>
      <c r="X804" s="12">
        <f t="shared" si="360"/>
        <v>46.810001</v>
      </c>
      <c r="Y804" s="13" t="str">
        <f t="shared" si="349"/>
        <v/>
      </c>
      <c r="Z804" s="12">
        <f t="shared" si="354"/>
        <v>34.661656395147041</v>
      </c>
      <c r="AA804" s="12">
        <f t="shared" si="361"/>
        <v>46.841344576325682</v>
      </c>
      <c r="AB804" s="7" t="str">
        <f t="shared" si="362"/>
        <v/>
      </c>
      <c r="AC804" s="12">
        <f t="shared" si="356"/>
        <v>46.810001</v>
      </c>
      <c r="AD804" s="13" t="str">
        <f t="shared" si="350"/>
        <v/>
      </c>
      <c r="AE804" s="12">
        <f t="shared" si="355"/>
        <v>34.457999999999998</v>
      </c>
      <c r="AF804" s="12">
        <f t="shared" si="358"/>
        <v>46.543599960000002</v>
      </c>
      <c r="AG804" s="7" t="str">
        <f t="shared" si="363"/>
        <v/>
      </c>
      <c r="AH804" s="12">
        <f t="shared" si="357"/>
        <v>48.73</v>
      </c>
      <c r="AI804" s="13" t="str">
        <f t="shared" si="351"/>
        <v/>
      </c>
      <c r="AK804" s="12">
        <f t="shared" si="364"/>
        <v>-10.179999520000017</v>
      </c>
      <c r="AL804" s="12">
        <f t="shared" si="365"/>
        <v>8.3043998800000196</v>
      </c>
      <c r="AM804" s="7" t="str">
        <f t="shared" si="366"/>
        <v/>
      </c>
      <c r="AN804" s="7" t="str">
        <f t="shared" si="367"/>
        <v/>
      </c>
      <c r="AO804" s="12">
        <f t="shared" si="345"/>
        <v>-12.179688181178641</v>
      </c>
      <c r="AP804" s="12">
        <f t="shared" si="346"/>
        <v>10.126359976866816</v>
      </c>
      <c r="AQ804" s="7" t="str">
        <f t="shared" si="368"/>
        <v/>
      </c>
      <c r="AR804" s="7" t="str">
        <f t="shared" si="369"/>
        <v/>
      </c>
      <c r="AS804" s="12">
        <f t="shared" si="347"/>
        <v>-12.085599960000003</v>
      </c>
      <c r="AT804" s="12">
        <f t="shared" si="348"/>
        <v>10.019999520000013</v>
      </c>
      <c r="AU804" s="7" t="str">
        <f t="shared" si="370"/>
        <v/>
      </c>
      <c r="AV804" s="7" t="str">
        <f t="shared" si="371"/>
        <v/>
      </c>
    </row>
    <row r="805" spans="12:48" x14ac:dyDescent="0.25">
      <c r="L805" s="11">
        <v>43902</v>
      </c>
      <c r="M805" s="7">
        <v>33.07</v>
      </c>
      <c r="N805" s="7">
        <v>33.630001</v>
      </c>
      <c r="O805" s="7">
        <v>30.02</v>
      </c>
      <c r="P805" s="7">
        <v>32.979999999999997</v>
      </c>
      <c r="Q805" s="7">
        <v>963502</v>
      </c>
      <c r="R805" s="12">
        <f t="shared" si="352"/>
        <v>32.979999999999997</v>
      </c>
      <c r="S805" s="12">
        <v>32.843934463222837</v>
      </c>
      <c r="T805" s="12">
        <v>32.979999999999997</v>
      </c>
      <c r="U805" s="12">
        <f t="shared" si="344"/>
        <v>34.457999999999998</v>
      </c>
      <c r="V805" s="12">
        <f t="shared" si="359"/>
        <v>46.543599960000002</v>
      </c>
      <c r="W805" s="7" t="str">
        <f t="shared" si="353"/>
        <v/>
      </c>
      <c r="X805" s="12">
        <f t="shared" si="360"/>
        <v>46.810001</v>
      </c>
      <c r="Y805" s="13" t="str">
        <f t="shared" si="349"/>
        <v/>
      </c>
      <c r="Z805" s="12">
        <f t="shared" si="354"/>
        <v>34.907925381000098</v>
      </c>
      <c r="AA805" s="12">
        <f t="shared" si="361"/>
        <v>46.09786594334804</v>
      </c>
      <c r="AB805" s="7" t="str">
        <f t="shared" si="362"/>
        <v/>
      </c>
      <c r="AC805" s="12">
        <f t="shared" si="356"/>
        <v>46.810001</v>
      </c>
      <c r="AD805" s="13" t="str">
        <f t="shared" si="350"/>
        <v/>
      </c>
      <c r="AE805" s="12">
        <f t="shared" si="355"/>
        <v>34.735999800000002</v>
      </c>
      <c r="AF805" s="12">
        <f t="shared" si="358"/>
        <v>45.814000040000003</v>
      </c>
      <c r="AG805" s="7" t="str">
        <f t="shared" si="363"/>
        <v/>
      </c>
      <c r="AH805" s="12">
        <f t="shared" si="357"/>
        <v>48.73</v>
      </c>
      <c r="AI805" s="13" t="str">
        <f t="shared" si="351"/>
        <v/>
      </c>
      <c r="AK805" s="12">
        <f t="shared" si="364"/>
        <v>-12.085599960000003</v>
      </c>
      <c r="AL805" s="12">
        <f t="shared" si="365"/>
        <v>10.179999520000017</v>
      </c>
      <c r="AM805" s="7" t="str">
        <f t="shared" si="366"/>
        <v/>
      </c>
      <c r="AN805" s="7" t="str">
        <f t="shared" si="367"/>
        <v/>
      </c>
      <c r="AO805" s="12">
        <f t="shared" si="345"/>
        <v>-11.189940562347942</v>
      </c>
      <c r="AP805" s="12">
        <f t="shared" si="346"/>
        <v>12.179688181178641</v>
      </c>
      <c r="AQ805" s="7" t="str">
        <f t="shared" si="368"/>
        <v/>
      </c>
      <c r="AR805" s="7" t="str">
        <f t="shared" si="369"/>
        <v/>
      </c>
      <c r="AS805" s="12">
        <f t="shared" si="347"/>
        <v>-11.078000240000001</v>
      </c>
      <c r="AT805" s="12">
        <f t="shared" si="348"/>
        <v>12.085599960000003</v>
      </c>
      <c r="AU805" s="7" t="str">
        <f t="shared" si="370"/>
        <v/>
      </c>
      <c r="AV805" s="7" t="str">
        <f t="shared" si="371"/>
        <v/>
      </c>
    </row>
    <row r="806" spans="12:48" x14ac:dyDescent="0.25">
      <c r="L806" s="11">
        <v>43903</v>
      </c>
      <c r="M806" s="7">
        <v>31.18</v>
      </c>
      <c r="N806" s="7">
        <v>33.869999</v>
      </c>
      <c r="O806" s="7">
        <v>31.129999000000002</v>
      </c>
      <c r="P806" s="7">
        <v>32.93</v>
      </c>
      <c r="Q806" s="7">
        <v>331620435</v>
      </c>
      <c r="R806" s="12">
        <f t="shared" si="352"/>
        <v>32.93</v>
      </c>
      <c r="S806" s="12">
        <v>33.106463716778656</v>
      </c>
      <c r="T806" s="12">
        <v>33.93</v>
      </c>
      <c r="U806" s="12">
        <f t="shared" si="344"/>
        <v>34.535999799999999</v>
      </c>
      <c r="V806" s="12">
        <f t="shared" si="359"/>
        <v>45.814000040000003</v>
      </c>
      <c r="W806" s="7" t="str">
        <f t="shared" si="353"/>
        <v/>
      </c>
      <c r="X806" s="12">
        <f t="shared" si="360"/>
        <v>46.810001</v>
      </c>
      <c r="Y806" s="13" t="str">
        <f t="shared" si="349"/>
        <v/>
      </c>
      <c r="Z806" s="12">
        <f t="shared" si="354"/>
        <v>32.550150262352844</v>
      </c>
      <c r="AA806" s="12">
        <f t="shared" si="361"/>
        <v>45.252565629394113</v>
      </c>
      <c r="AB806" s="7" t="str">
        <f t="shared" si="362"/>
        <v/>
      </c>
      <c r="AC806" s="12">
        <f t="shared" si="356"/>
        <v>46.810001</v>
      </c>
      <c r="AD806" s="13" t="str">
        <f t="shared" si="350"/>
        <v/>
      </c>
      <c r="AE806" s="12">
        <f t="shared" si="355"/>
        <v>32.362000000000002</v>
      </c>
      <c r="AF806" s="12">
        <f t="shared" si="358"/>
        <v>44.893600120000002</v>
      </c>
      <c r="AG806" s="7" t="str">
        <f t="shared" si="363"/>
        <v/>
      </c>
      <c r="AH806" s="12">
        <f t="shared" si="357"/>
        <v>48.73</v>
      </c>
      <c r="AI806" s="13" t="str">
        <f t="shared" si="351"/>
        <v/>
      </c>
      <c r="AK806" s="12">
        <f t="shared" si="364"/>
        <v>-11.278000240000004</v>
      </c>
      <c r="AL806" s="12">
        <f t="shared" si="365"/>
        <v>12.085599960000003</v>
      </c>
      <c r="AM806" s="7" t="str">
        <f t="shared" si="366"/>
        <v/>
      </c>
      <c r="AN806" s="7" t="str">
        <f t="shared" si="367"/>
        <v/>
      </c>
      <c r="AO806" s="12">
        <f t="shared" si="345"/>
        <v>-12.702415367041269</v>
      </c>
      <c r="AP806" s="12">
        <f t="shared" si="346"/>
        <v>11.189940562347942</v>
      </c>
      <c r="AQ806" s="7" t="str">
        <f t="shared" si="368"/>
        <v/>
      </c>
      <c r="AR806" s="7" t="str">
        <f t="shared" si="369"/>
        <v/>
      </c>
      <c r="AS806" s="12">
        <f t="shared" si="347"/>
        <v>-12.53160012</v>
      </c>
      <c r="AT806" s="12">
        <f t="shared" si="348"/>
        <v>11.078000240000001</v>
      </c>
      <c r="AU806" s="7" t="str">
        <f t="shared" si="370"/>
        <v/>
      </c>
      <c r="AV806" s="7" t="str">
        <f t="shared" si="371"/>
        <v/>
      </c>
    </row>
    <row r="807" spans="12:48" x14ac:dyDescent="0.25">
      <c r="L807" s="11">
        <v>43905</v>
      </c>
      <c r="M807" s="7">
        <v>33.75</v>
      </c>
      <c r="N807" s="7">
        <v>33.75</v>
      </c>
      <c r="O807" s="7">
        <v>29.75</v>
      </c>
      <c r="P807" s="7">
        <v>30.41</v>
      </c>
      <c r="Q807" s="7">
        <v>3821877</v>
      </c>
      <c r="R807" s="12">
        <f t="shared" si="352"/>
        <v>30.41</v>
      </c>
      <c r="S807" s="12">
        <v>31.359646263628441</v>
      </c>
      <c r="T807" s="12">
        <v>29.41</v>
      </c>
      <c r="U807" s="12">
        <f t="shared" si="344"/>
        <v>32.362000000000002</v>
      </c>
      <c r="V807" s="12">
        <f t="shared" si="359"/>
        <v>44.97360012</v>
      </c>
      <c r="W807" s="7" t="str">
        <f t="shared" si="353"/>
        <v/>
      </c>
      <c r="X807" s="12">
        <f t="shared" si="360"/>
        <v>46.810001</v>
      </c>
      <c r="Y807" s="13" t="str">
        <f t="shared" si="349"/>
        <v/>
      </c>
      <c r="Z807" s="12">
        <f t="shared" si="354"/>
        <v>32.165606759406998</v>
      </c>
      <c r="AA807" s="12">
        <f t="shared" si="361"/>
        <v>44.396262005314313</v>
      </c>
      <c r="AB807" s="7" t="str">
        <f t="shared" si="362"/>
        <v/>
      </c>
      <c r="AC807" s="12">
        <f t="shared" si="356"/>
        <v>46.810001</v>
      </c>
      <c r="AD807" s="13" t="str">
        <f t="shared" si="350"/>
        <v/>
      </c>
      <c r="AE807" s="12">
        <f t="shared" si="355"/>
        <v>32.682000200000004</v>
      </c>
      <c r="AF807" s="12">
        <f t="shared" si="358"/>
        <v>44.120800160000002</v>
      </c>
      <c r="AG807" s="7" t="str">
        <f t="shared" si="363"/>
        <v/>
      </c>
      <c r="AH807" s="12">
        <f t="shared" si="357"/>
        <v>48.73</v>
      </c>
      <c r="AI807" s="13" t="str">
        <f t="shared" si="351"/>
        <v/>
      </c>
      <c r="AK807" s="12">
        <f t="shared" si="364"/>
        <v>-12.611600119999999</v>
      </c>
      <c r="AL807" s="12">
        <f t="shared" si="365"/>
        <v>11.278000240000004</v>
      </c>
      <c r="AM807" s="7" t="str">
        <f t="shared" si="366"/>
        <v/>
      </c>
      <c r="AN807" s="7" t="str">
        <f t="shared" si="367"/>
        <v/>
      </c>
      <c r="AO807" s="12">
        <f t="shared" si="345"/>
        <v>-12.230655245907315</v>
      </c>
      <c r="AP807" s="12">
        <f t="shared" si="346"/>
        <v>12.702415367041269</v>
      </c>
      <c r="AQ807" s="7" t="str">
        <f t="shared" si="368"/>
        <v/>
      </c>
      <c r="AR807" s="7" t="str">
        <f t="shared" si="369"/>
        <v/>
      </c>
      <c r="AS807" s="12">
        <f t="shared" si="347"/>
        <v>-11.438799959999997</v>
      </c>
      <c r="AT807" s="12">
        <f t="shared" si="348"/>
        <v>12.53160012</v>
      </c>
      <c r="AU807" s="7" t="str">
        <f t="shared" si="370"/>
        <v/>
      </c>
      <c r="AV807" s="7" t="str">
        <f t="shared" si="371"/>
        <v/>
      </c>
    </row>
    <row r="808" spans="12:48" x14ac:dyDescent="0.25">
      <c r="L808" s="11">
        <v>43906</v>
      </c>
      <c r="M808" s="7">
        <v>33.75</v>
      </c>
      <c r="N808" s="7">
        <v>33.75</v>
      </c>
      <c r="O808" s="7">
        <v>28.1</v>
      </c>
      <c r="P808" s="7">
        <v>31.73</v>
      </c>
      <c r="Q808" s="7">
        <v>663525</v>
      </c>
      <c r="R808" s="12">
        <f t="shared" si="352"/>
        <v>31.73</v>
      </c>
      <c r="S808" s="12">
        <v>30.527052119565944</v>
      </c>
      <c r="T808" s="12">
        <v>32.730000000000004</v>
      </c>
      <c r="U808" s="12">
        <f t="shared" si="344"/>
        <v>32.482000200000002</v>
      </c>
      <c r="V808" s="12">
        <f t="shared" si="359"/>
        <v>44.160800160000001</v>
      </c>
      <c r="W808" s="7" t="str">
        <f t="shared" si="353"/>
        <v/>
      </c>
      <c r="X808" s="12">
        <f t="shared" si="360"/>
        <v>46.810001</v>
      </c>
      <c r="Y808" s="13" t="str">
        <f t="shared" si="349"/>
        <v/>
      </c>
      <c r="Z808" s="12">
        <f t="shared" si="354"/>
        <v>31.134989314842517</v>
      </c>
      <c r="AA808" s="12">
        <f t="shared" si="361"/>
        <v>43.427081621865121</v>
      </c>
      <c r="AB808" s="7" t="str">
        <f t="shared" si="362"/>
        <v/>
      </c>
      <c r="AC808" s="12">
        <f t="shared" si="356"/>
        <v>46.810001</v>
      </c>
      <c r="AD808" s="13" t="str">
        <f t="shared" si="350"/>
        <v/>
      </c>
      <c r="AE808" s="12">
        <f t="shared" si="355"/>
        <v>31.550000199999999</v>
      </c>
      <c r="AF808" s="12">
        <f t="shared" si="358"/>
        <v>43.221600199999983</v>
      </c>
      <c r="AG808" s="7" t="str">
        <f t="shared" si="363"/>
        <v/>
      </c>
      <c r="AH808" s="12">
        <f t="shared" si="357"/>
        <v>48.73</v>
      </c>
      <c r="AI808" s="13" t="str">
        <f t="shared" si="351"/>
        <v/>
      </c>
      <c r="AK808" s="12">
        <f t="shared" si="364"/>
        <v>-11.678799959999999</v>
      </c>
      <c r="AL808" s="12">
        <f t="shared" si="365"/>
        <v>12.611600119999999</v>
      </c>
      <c r="AM808" s="7" t="str">
        <f t="shared" si="366"/>
        <v/>
      </c>
      <c r="AN808" s="7" t="str">
        <f t="shared" si="367"/>
        <v/>
      </c>
      <c r="AO808" s="12">
        <f t="shared" si="345"/>
        <v>-12.292092307022603</v>
      </c>
      <c r="AP808" s="12">
        <f t="shared" si="346"/>
        <v>12.230655245907315</v>
      </c>
      <c r="AQ808" s="7" t="str">
        <f t="shared" si="368"/>
        <v/>
      </c>
      <c r="AR808" s="7" t="str">
        <f t="shared" si="369"/>
        <v/>
      </c>
      <c r="AS808" s="12">
        <f t="shared" si="347"/>
        <v>-11.671599999999984</v>
      </c>
      <c r="AT808" s="12">
        <f t="shared" si="348"/>
        <v>11.438799959999997</v>
      </c>
      <c r="AU808" s="7" t="str">
        <f t="shared" si="370"/>
        <v/>
      </c>
      <c r="AV808" s="7" t="str">
        <f t="shared" si="371"/>
        <v/>
      </c>
    </row>
    <row r="809" spans="12:48" x14ac:dyDescent="0.25">
      <c r="L809" s="11">
        <v>43907</v>
      </c>
      <c r="M809" s="7">
        <v>28.690000999999999</v>
      </c>
      <c r="N809" s="7">
        <v>30.299999</v>
      </c>
      <c r="O809" s="7">
        <v>26.629999000000002</v>
      </c>
      <c r="P809" s="7">
        <v>28.700001</v>
      </c>
      <c r="Q809" s="7">
        <v>521494</v>
      </c>
      <c r="R809" s="12">
        <f t="shared" si="352"/>
        <v>28.700001</v>
      </c>
      <c r="S809" s="12">
        <v>27.837850011016702</v>
      </c>
      <c r="T809" s="12">
        <v>28.700001</v>
      </c>
      <c r="U809" s="12">
        <f t="shared" si="344"/>
        <v>31.3500002</v>
      </c>
      <c r="V809" s="12">
        <f t="shared" si="359"/>
        <v>43.221600199999983</v>
      </c>
      <c r="W809" s="7" t="str">
        <f t="shared" si="353"/>
        <v/>
      </c>
      <c r="X809" s="12">
        <f t="shared" si="360"/>
        <v>46.810001</v>
      </c>
      <c r="Y809" s="13" t="str">
        <f t="shared" si="349"/>
        <v/>
      </c>
      <c r="Z809" s="12">
        <f t="shared" si="354"/>
        <v>29.801548435590956</v>
      </c>
      <c r="AA809" s="12">
        <f t="shared" si="361"/>
        <v>42.373812083518644</v>
      </c>
      <c r="AB809" s="7" t="str">
        <f t="shared" si="362"/>
        <v/>
      </c>
      <c r="AC809" s="12">
        <f t="shared" si="356"/>
        <v>46.810001</v>
      </c>
      <c r="AD809" s="13" t="str">
        <f t="shared" si="350"/>
        <v/>
      </c>
      <c r="AE809" s="12">
        <f t="shared" si="355"/>
        <v>30.220000200000005</v>
      </c>
      <c r="AF809" s="12">
        <f t="shared" si="358"/>
        <v>42.152800239999991</v>
      </c>
      <c r="AG809" s="7" t="str">
        <f t="shared" si="363"/>
        <v/>
      </c>
      <c r="AH809" s="12">
        <f t="shared" si="357"/>
        <v>48.73</v>
      </c>
      <c r="AI809" s="13" t="str">
        <f t="shared" si="351"/>
        <v/>
      </c>
      <c r="AK809" s="12">
        <f t="shared" si="364"/>
        <v>-11.871599999999983</v>
      </c>
      <c r="AL809" s="12">
        <f t="shared" si="365"/>
        <v>11.678799959999999</v>
      </c>
      <c r="AM809" s="7" t="str">
        <f t="shared" si="366"/>
        <v/>
      </c>
      <c r="AN809" s="7" t="str">
        <f t="shared" si="367"/>
        <v/>
      </c>
      <c r="AO809" s="12">
        <f t="shared" si="345"/>
        <v>-12.572263647927688</v>
      </c>
      <c r="AP809" s="12">
        <f t="shared" si="346"/>
        <v>12.292092307022603</v>
      </c>
      <c r="AQ809" s="7" t="str">
        <f t="shared" si="368"/>
        <v/>
      </c>
      <c r="AR809" s="7" t="str">
        <f t="shared" si="369"/>
        <v/>
      </c>
      <c r="AS809" s="12">
        <f t="shared" si="347"/>
        <v>-11.932800039999986</v>
      </c>
      <c r="AT809" s="12">
        <f t="shared" si="348"/>
        <v>11.671599999999984</v>
      </c>
      <c r="AU809" s="7" t="str">
        <f t="shared" si="370"/>
        <v/>
      </c>
      <c r="AV809" s="7" t="str">
        <f t="shared" si="371"/>
        <v/>
      </c>
    </row>
    <row r="810" spans="12:48" x14ac:dyDescent="0.25">
      <c r="L810" s="11">
        <v>43908</v>
      </c>
      <c r="M810" s="7">
        <v>27.299999</v>
      </c>
      <c r="N810" s="7">
        <v>27.6</v>
      </c>
      <c r="O810" s="7">
        <v>20.52</v>
      </c>
      <c r="P810" s="7">
        <v>27.33</v>
      </c>
      <c r="Q810" s="7">
        <v>912915</v>
      </c>
      <c r="R810" s="12">
        <f t="shared" si="352"/>
        <v>27.33</v>
      </c>
      <c r="S810" s="12">
        <v>26.176730066965053</v>
      </c>
      <c r="T810" s="12">
        <v>26.33</v>
      </c>
      <c r="U810" s="12">
        <f t="shared" si="344"/>
        <v>30.220000200000005</v>
      </c>
      <c r="V810" s="12">
        <f t="shared" si="359"/>
        <v>42.232800239999989</v>
      </c>
      <c r="W810" s="7" t="str">
        <f t="shared" si="353"/>
        <v/>
      </c>
      <c r="X810" s="12">
        <f t="shared" si="360"/>
        <v>46.810001</v>
      </c>
      <c r="Y810" s="13" t="str">
        <f t="shared" si="349"/>
        <v/>
      </c>
      <c r="Z810" s="12">
        <f t="shared" si="354"/>
        <v>27.245299187399489</v>
      </c>
      <c r="AA810" s="12">
        <f t="shared" si="361"/>
        <v>41.089332125797021</v>
      </c>
      <c r="AB810" s="7" t="str">
        <f t="shared" si="362"/>
        <v/>
      </c>
      <c r="AC810" s="12">
        <f t="shared" si="356"/>
        <v>46.810001</v>
      </c>
      <c r="AD810" s="13" t="str">
        <f t="shared" si="350"/>
        <v/>
      </c>
      <c r="AE810" s="12">
        <f t="shared" si="355"/>
        <v>27.800000199999999</v>
      </c>
      <c r="AF810" s="12">
        <f t="shared" si="358"/>
        <v>40.8944002</v>
      </c>
      <c r="AG810" s="7" t="str">
        <f t="shared" si="363"/>
        <v/>
      </c>
      <c r="AH810" s="12">
        <f t="shared" si="357"/>
        <v>48.73</v>
      </c>
      <c r="AI810" s="13" t="str">
        <f t="shared" si="351"/>
        <v/>
      </c>
      <c r="AK810" s="12">
        <f t="shared" si="364"/>
        <v>-12.012800039999984</v>
      </c>
      <c r="AL810" s="12">
        <f t="shared" si="365"/>
        <v>11.871599999999983</v>
      </c>
      <c r="AM810" s="7" t="str">
        <f t="shared" si="366"/>
        <v/>
      </c>
      <c r="AN810" s="7" t="str">
        <f t="shared" si="367"/>
        <v/>
      </c>
      <c r="AO810" s="12">
        <f t="shared" si="345"/>
        <v>-13.844032938397532</v>
      </c>
      <c r="AP810" s="12">
        <f t="shared" si="346"/>
        <v>12.572263647927688</v>
      </c>
      <c r="AQ810" s="7" t="str">
        <f t="shared" si="368"/>
        <v/>
      </c>
      <c r="AR810" s="7" t="str">
        <f t="shared" si="369"/>
        <v/>
      </c>
      <c r="AS810" s="12">
        <f t="shared" si="347"/>
        <v>-13.0944</v>
      </c>
      <c r="AT810" s="12">
        <f t="shared" si="348"/>
        <v>11.932800039999986</v>
      </c>
      <c r="AU810" s="7" t="str">
        <f t="shared" si="370"/>
        <v/>
      </c>
      <c r="AV810" s="7" t="str">
        <f t="shared" si="371"/>
        <v/>
      </c>
    </row>
    <row r="811" spans="12:48" x14ac:dyDescent="0.25">
      <c r="L811" s="11">
        <v>43909</v>
      </c>
      <c r="M811" s="7">
        <v>22.82</v>
      </c>
      <c r="N811" s="7">
        <v>28.280000999999999</v>
      </c>
      <c r="O811" s="7">
        <v>21.77</v>
      </c>
      <c r="P811" s="7">
        <v>20.83</v>
      </c>
      <c r="Q811" s="7">
        <v>1079855</v>
      </c>
      <c r="R811" s="12">
        <f t="shared" si="352"/>
        <v>20.83</v>
      </c>
      <c r="S811" s="12">
        <v>20.325217475821312</v>
      </c>
      <c r="T811" s="12">
        <v>21.83</v>
      </c>
      <c r="U811" s="12">
        <f t="shared" si="344"/>
        <v>27.800000199999999</v>
      </c>
      <c r="V811" s="12">
        <f t="shared" si="359"/>
        <v>40.934400199999999</v>
      </c>
      <c r="W811" s="7" t="str">
        <f t="shared" si="353"/>
        <v/>
      </c>
      <c r="X811" s="12">
        <f t="shared" si="360"/>
        <v>46.810001</v>
      </c>
      <c r="Y811" s="13" t="str">
        <f t="shared" si="349"/>
        <v/>
      </c>
      <c r="Z811" s="12">
        <f t="shared" si="354"/>
        <v>26.243988244250296</v>
      </c>
      <c r="AA811" s="12">
        <f t="shared" si="361"/>
        <v>39.971204547522589</v>
      </c>
      <c r="AB811" s="7" t="str">
        <f t="shared" si="362"/>
        <v/>
      </c>
      <c r="AC811" s="12">
        <f t="shared" si="356"/>
        <v>46.810001</v>
      </c>
      <c r="AD811" s="13" t="str">
        <f t="shared" si="350"/>
        <v/>
      </c>
      <c r="AE811" s="12">
        <f t="shared" si="355"/>
        <v>26.900000200000001</v>
      </c>
      <c r="AF811" s="12">
        <f t="shared" si="358"/>
        <v>39.739600240000001</v>
      </c>
      <c r="AG811" s="7" t="str">
        <f t="shared" si="363"/>
        <v/>
      </c>
      <c r="AH811" s="12">
        <f t="shared" si="357"/>
        <v>48.73</v>
      </c>
      <c r="AI811" s="13" t="str">
        <f t="shared" si="351"/>
        <v/>
      </c>
      <c r="AK811" s="12">
        <f t="shared" si="364"/>
        <v>-13.134399999999999</v>
      </c>
      <c r="AL811" s="12">
        <f t="shared" si="365"/>
        <v>12.012800039999984</v>
      </c>
      <c r="AM811" s="7" t="str">
        <f t="shared" si="366"/>
        <v/>
      </c>
      <c r="AN811" s="7" t="str">
        <f t="shared" si="367"/>
        <v/>
      </c>
      <c r="AO811" s="12">
        <f t="shared" si="345"/>
        <v>-13.727216303272293</v>
      </c>
      <c r="AP811" s="12">
        <f t="shared" si="346"/>
        <v>13.844032938397532</v>
      </c>
      <c r="AQ811" s="7" t="str">
        <f t="shared" si="368"/>
        <v/>
      </c>
      <c r="AR811" s="7" t="str">
        <f t="shared" si="369"/>
        <v/>
      </c>
      <c r="AS811" s="12">
        <f t="shared" si="347"/>
        <v>-12.839600040000001</v>
      </c>
      <c r="AT811" s="12">
        <f t="shared" si="348"/>
        <v>13.0944</v>
      </c>
      <c r="AU811" s="7" t="str">
        <f t="shared" si="370"/>
        <v/>
      </c>
      <c r="AV811" s="7" t="str">
        <f t="shared" si="371"/>
        <v/>
      </c>
    </row>
    <row r="812" spans="12:48" x14ac:dyDescent="0.25">
      <c r="L812" s="11">
        <v>43910</v>
      </c>
      <c r="M812" s="7">
        <v>25.59</v>
      </c>
      <c r="N812" s="7">
        <v>28.49</v>
      </c>
      <c r="O812" s="7">
        <v>22.389999</v>
      </c>
      <c r="P812" s="7">
        <v>25.91</v>
      </c>
      <c r="Q812" s="7">
        <v>1092222</v>
      </c>
      <c r="R812" s="12">
        <f t="shared" si="352"/>
        <v>25.91</v>
      </c>
      <c r="S812" s="12">
        <v>26.353091547882464</v>
      </c>
      <c r="T812" s="12">
        <v>24.91</v>
      </c>
      <c r="U812" s="12">
        <f t="shared" si="344"/>
        <v>26.900000200000001</v>
      </c>
      <c r="V812" s="12">
        <f t="shared" si="359"/>
        <v>39.81960024</v>
      </c>
      <c r="W812" s="7" t="str">
        <f t="shared" si="353"/>
        <v/>
      </c>
      <c r="X812" s="12">
        <f t="shared" si="360"/>
        <v>46.810001</v>
      </c>
      <c r="Y812" s="13" t="str">
        <f t="shared" si="349"/>
        <v/>
      </c>
      <c r="Z812" s="12">
        <f t="shared" si="354"/>
        <v>24.150163587461076</v>
      </c>
      <c r="AA812" s="12">
        <f t="shared" si="361"/>
        <v>38.613529588195249</v>
      </c>
      <c r="AB812" s="7" t="str">
        <f t="shared" si="362"/>
        <v/>
      </c>
      <c r="AC812" s="12">
        <f t="shared" si="356"/>
        <v>46.810001</v>
      </c>
      <c r="AD812" s="13" t="str">
        <f t="shared" si="350"/>
        <v/>
      </c>
      <c r="AE812" s="12">
        <f t="shared" si="355"/>
        <v>24.462000400000001</v>
      </c>
      <c r="AF812" s="12">
        <f t="shared" si="358"/>
        <v>38.42600024</v>
      </c>
      <c r="AG812" s="7" t="str">
        <f t="shared" si="363"/>
        <v/>
      </c>
      <c r="AH812" s="12">
        <f t="shared" si="357"/>
        <v>48.73</v>
      </c>
      <c r="AI812" s="13" t="str">
        <f t="shared" si="351"/>
        <v/>
      </c>
      <c r="AK812" s="12">
        <f t="shared" si="364"/>
        <v>-12.919600039999999</v>
      </c>
      <c r="AL812" s="12">
        <f t="shared" si="365"/>
        <v>13.134399999999999</v>
      </c>
      <c r="AM812" s="7" t="str">
        <f t="shared" si="366"/>
        <v/>
      </c>
      <c r="AN812" s="7" t="str">
        <f t="shared" si="367"/>
        <v/>
      </c>
      <c r="AO812" s="12">
        <f t="shared" si="345"/>
        <v>-14.463366000734172</v>
      </c>
      <c r="AP812" s="12">
        <f t="shared" si="346"/>
        <v>13.727216303272293</v>
      </c>
      <c r="AQ812" s="7" t="str">
        <f t="shared" si="368"/>
        <v/>
      </c>
      <c r="AR812" s="7" t="str">
        <f t="shared" si="369"/>
        <v/>
      </c>
      <c r="AS812" s="12">
        <f t="shared" si="347"/>
        <v>-13.96399984</v>
      </c>
      <c r="AT812" s="12">
        <f t="shared" si="348"/>
        <v>12.839600040000001</v>
      </c>
      <c r="AU812" s="7" t="str">
        <f t="shared" si="370"/>
        <v/>
      </c>
      <c r="AV812" s="7" t="str">
        <f t="shared" si="371"/>
        <v/>
      </c>
    </row>
    <row r="813" spans="12:48" x14ac:dyDescent="0.25">
      <c r="L813" s="11">
        <v>43912</v>
      </c>
      <c r="M813" s="7">
        <v>22.66</v>
      </c>
      <c r="N813" s="7">
        <v>23.07</v>
      </c>
      <c r="O813" s="7">
        <v>20.799999</v>
      </c>
      <c r="P813" s="7">
        <v>21.540001</v>
      </c>
      <c r="Q813" s="7">
        <v>3636920</v>
      </c>
      <c r="R813" s="12">
        <f t="shared" si="352"/>
        <v>21.540001</v>
      </c>
      <c r="S813" s="12">
        <v>20.057928835619865</v>
      </c>
      <c r="T813" s="12">
        <v>20.540001</v>
      </c>
      <c r="U813" s="12">
        <f t="shared" si="344"/>
        <v>24.862000399999999</v>
      </c>
      <c r="V813" s="12">
        <f t="shared" si="359"/>
        <v>38.546000239999998</v>
      </c>
      <c r="W813" s="7" t="str">
        <f t="shared" si="353"/>
        <v/>
      </c>
      <c r="X813" s="12">
        <f t="shared" si="360"/>
        <v>46.810001</v>
      </c>
      <c r="Y813" s="13" t="str">
        <f t="shared" si="349"/>
        <v/>
      </c>
      <c r="Z813" s="12">
        <f t="shared" si="354"/>
        <v>23.471908057222215</v>
      </c>
      <c r="AA813" s="12">
        <f t="shared" si="361"/>
        <v>37.470639413539409</v>
      </c>
      <c r="AB813" s="7" t="str">
        <f t="shared" si="362"/>
        <v/>
      </c>
      <c r="AC813" s="12">
        <f t="shared" si="356"/>
        <v>46.810001</v>
      </c>
      <c r="AD813" s="13" t="str">
        <f t="shared" si="350"/>
        <v/>
      </c>
      <c r="AE813" s="12">
        <f t="shared" si="355"/>
        <v>23.812000399999999</v>
      </c>
      <c r="AF813" s="12">
        <f t="shared" si="358"/>
        <v>37.400800199999999</v>
      </c>
      <c r="AG813" s="7" t="str">
        <f t="shared" si="363"/>
        <v/>
      </c>
      <c r="AH813" s="12">
        <f t="shared" si="357"/>
        <v>48.73</v>
      </c>
      <c r="AI813" s="13" t="str">
        <f t="shared" si="351"/>
        <v/>
      </c>
      <c r="AK813" s="12">
        <f t="shared" si="364"/>
        <v>-13.683999839999998</v>
      </c>
      <c r="AL813" s="12">
        <f t="shared" si="365"/>
        <v>12.919600039999999</v>
      </c>
      <c r="AM813" s="7" t="str">
        <f t="shared" si="366"/>
        <v/>
      </c>
      <c r="AN813" s="7" t="str">
        <f t="shared" si="367"/>
        <v/>
      </c>
      <c r="AO813" s="12">
        <f t="shared" si="345"/>
        <v>-13.998731356317194</v>
      </c>
      <c r="AP813" s="12">
        <f t="shared" si="346"/>
        <v>14.463366000734172</v>
      </c>
      <c r="AQ813" s="7" t="str">
        <f t="shared" si="368"/>
        <v/>
      </c>
      <c r="AR813" s="7" t="str">
        <f t="shared" si="369"/>
        <v/>
      </c>
      <c r="AS813" s="12">
        <f t="shared" si="347"/>
        <v>-13.5887998</v>
      </c>
      <c r="AT813" s="12">
        <f t="shared" si="348"/>
        <v>13.96399984</v>
      </c>
      <c r="AU813" s="7" t="str">
        <f t="shared" si="370"/>
        <v/>
      </c>
      <c r="AV813" s="7" t="str">
        <f t="shared" si="371"/>
        <v/>
      </c>
    </row>
    <row r="814" spans="12:48" x14ac:dyDescent="0.25">
      <c r="L814" s="11">
        <v>43913</v>
      </c>
      <c r="M814" s="7">
        <v>22.709999</v>
      </c>
      <c r="N814" s="7">
        <v>24.6</v>
      </c>
      <c r="O814" s="7">
        <v>21.790001</v>
      </c>
      <c r="P814" s="7">
        <v>24.450001</v>
      </c>
      <c r="Q814" s="7">
        <v>409601397</v>
      </c>
      <c r="R814" s="12">
        <f t="shared" si="352"/>
        <v>24.450001</v>
      </c>
      <c r="S814" s="12">
        <v>24.446572359822376</v>
      </c>
      <c r="T814" s="12">
        <v>25.450001</v>
      </c>
      <c r="U814" s="12">
        <f t="shared" si="344"/>
        <v>24.012000399999998</v>
      </c>
      <c r="V814" s="12">
        <f t="shared" si="359"/>
        <v>37.440800199999998</v>
      </c>
      <c r="W814" s="7" t="str">
        <f t="shared" si="353"/>
        <v/>
      </c>
      <c r="X814" s="12">
        <f t="shared" si="360"/>
        <v>46.810001</v>
      </c>
      <c r="Y814" s="13" t="str">
        <f t="shared" si="349"/>
        <v/>
      </c>
      <c r="Z814" s="12">
        <f t="shared" si="354"/>
        <v>23.293020829420499</v>
      </c>
      <c r="AA814" s="12">
        <f t="shared" si="361"/>
        <v>36.453972972773492</v>
      </c>
      <c r="AB814" s="7" t="str">
        <f t="shared" si="362"/>
        <v/>
      </c>
      <c r="AC814" s="12">
        <f t="shared" si="356"/>
        <v>46.810001</v>
      </c>
      <c r="AD814" s="13" t="str">
        <f t="shared" si="350"/>
        <v/>
      </c>
      <c r="AE814" s="12">
        <f t="shared" si="355"/>
        <v>23.656000200000001</v>
      </c>
      <c r="AF814" s="12">
        <f t="shared" si="358"/>
        <v>36.405600160000006</v>
      </c>
      <c r="AG814" s="7" t="str">
        <f t="shared" si="363"/>
        <v/>
      </c>
      <c r="AH814" s="12">
        <f t="shared" si="357"/>
        <v>48.73</v>
      </c>
      <c r="AI814" s="13" t="str">
        <f t="shared" si="351"/>
        <v/>
      </c>
      <c r="AK814" s="12">
        <f t="shared" si="364"/>
        <v>-13.4287998</v>
      </c>
      <c r="AL814" s="12">
        <f t="shared" si="365"/>
        <v>13.683999839999998</v>
      </c>
      <c r="AM814" s="7" t="str">
        <f t="shared" si="366"/>
        <v/>
      </c>
      <c r="AN814" s="7" t="str">
        <f t="shared" si="367"/>
        <v/>
      </c>
      <c r="AO814" s="12">
        <f t="shared" si="345"/>
        <v>-13.160952143352993</v>
      </c>
      <c r="AP814" s="12">
        <f t="shared" si="346"/>
        <v>13.998731356317194</v>
      </c>
      <c r="AQ814" s="7" t="str">
        <f t="shared" si="368"/>
        <v/>
      </c>
      <c r="AR814" s="7" t="str">
        <f t="shared" si="369"/>
        <v/>
      </c>
      <c r="AS814" s="12">
        <f t="shared" si="347"/>
        <v>-12.749599960000005</v>
      </c>
      <c r="AT814" s="12">
        <f t="shared" si="348"/>
        <v>13.5887998</v>
      </c>
      <c r="AU814" s="7" t="str">
        <f t="shared" si="370"/>
        <v/>
      </c>
      <c r="AV814" s="7" t="str">
        <f t="shared" si="371"/>
        <v/>
      </c>
    </row>
    <row r="815" spans="12:48" x14ac:dyDescent="0.25">
      <c r="L815" s="11">
        <v>43914</v>
      </c>
      <c r="M815" s="7">
        <v>24.139999</v>
      </c>
      <c r="N815" s="7">
        <v>25.16</v>
      </c>
      <c r="O815" s="7">
        <v>23.09</v>
      </c>
      <c r="P815" s="7">
        <v>24.549999</v>
      </c>
      <c r="Q815" s="7">
        <v>300012410</v>
      </c>
      <c r="R815" s="12">
        <f t="shared" si="352"/>
        <v>24.549999</v>
      </c>
      <c r="S815" s="12">
        <v>25.282293927956484</v>
      </c>
      <c r="T815" s="12">
        <v>25.549999</v>
      </c>
      <c r="U815" s="12">
        <f t="shared" si="344"/>
        <v>23.456000199999998</v>
      </c>
      <c r="V815" s="12">
        <f t="shared" si="359"/>
        <v>36.365600160000007</v>
      </c>
      <c r="W815" s="7" t="str">
        <f t="shared" si="353"/>
        <v/>
      </c>
      <c r="X815" s="12">
        <f t="shared" si="360"/>
        <v>46.810001</v>
      </c>
      <c r="Y815" s="13" t="str">
        <f t="shared" si="349"/>
        <v/>
      </c>
      <c r="Z815" s="12">
        <f t="shared" si="354"/>
        <v>24.15001387668098</v>
      </c>
      <c r="AA815" s="12">
        <f t="shared" si="361"/>
        <v>35.425674320172618</v>
      </c>
      <c r="AB815" s="7" t="str">
        <f t="shared" si="362"/>
        <v/>
      </c>
      <c r="AC815" s="12">
        <f t="shared" si="356"/>
        <v>46.810001</v>
      </c>
      <c r="AD815" s="13" t="str">
        <f t="shared" si="350"/>
        <v/>
      </c>
      <c r="AE815" s="12">
        <f t="shared" si="355"/>
        <v>23.952000000000002</v>
      </c>
      <c r="AF815" s="12">
        <f t="shared" si="358"/>
        <v>35.382000040000001</v>
      </c>
      <c r="AG815" s="7" t="str">
        <f t="shared" si="363"/>
        <v/>
      </c>
      <c r="AH815" s="12">
        <f t="shared" si="357"/>
        <v>48.73</v>
      </c>
      <c r="AI815" s="13" t="str">
        <f t="shared" si="351"/>
        <v/>
      </c>
      <c r="AK815" s="12">
        <f t="shared" si="364"/>
        <v>-12.909599960000008</v>
      </c>
      <c r="AL815" s="12">
        <f t="shared" si="365"/>
        <v>13.4287998</v>
      </c>
      <c r="AM815" s="7" t="str">
        <f t="shared" si="366"/>
        <v/>
      </c>
      <c r="AN815" s="7" t="str">
        <f t="shared" si="367"/>
        <v/>
      </c>
      <c r="AO815" s="12">
        <f t="shared" si="345"/>
        <v>-11.275660443491638</v>
      </c>
      <c r="AP815" s="12">
        <f t="shared" si="346"/>
        <v>13.160952143352993</v>
      </c>
      <c r="AQ815" s="7" t="str">
        <f t="shared" si="368"/>
        <v/>
      </c>
      <c r="AR815" s="7" t="str">
        <f t="shared" si="369"/>
        <v/>
      </c>
      <c r="AS815" s="12">
        <f t="shared" si="347"/>
        <v>-11.430000039999999</v>
      </c>
      <c r="AT815" s="12">
        <f t="shared" si="348"/>
        <v>12.749599960000005</v>
      </c>
      <c r="AU815" s="7" t="str">
        <f t="shared" si="370"/>
        <v/>
      </c>
      <c r="AV815" s="7" t="str">
        <f t="shared" si="371"/>
        <v/>
      </c>
    </row>
    <row r="816" spans="12:48" x14ac:dyDescent="0.25">
      <c r="L816" s="11">
        <v>43915</v>
      </c>
      <c r="M816" s="7">
        <v>24.83</v>
      </c>
      <c r="N816" s="7">
        <v>25.07</v>
      </c>
      <c r="O816" s="7">
        <v>22.91</v>
      </c>
      <c r="P816" s="7">
        <v>24.309999000000001</v>
      </c>
      <c r="Q816" s="7">
        <v>290110034</v>
      </c>
      <c r="R816" s="12">
        <f t="shared" si="352"/>
        <v>24.309999000000001</v>
      </c>
      <c r="S816" s="12">
        <v>24.610182712123709</v>
      </c>
      <c r="T816" s="12">
        <v>23.309999000000001</v>
      </c>
      <c r="U816" s="12">
        <f t="shared" ref="U816:U876" si="372">AVERAGE(P812:P816)</f>
        <v>24.152000000000001</v>
      </c>
      <c r="V816" s="12">
        <f t="shared" si="359"/>
        <v>35.342000039999995</v>
      </c>
      <c r="W816" s="7" t="str">
        <f t="shared" si="353"/>
        <v/>
      </c>
      <c r="X816" s="12">
        <f t="shared" si="360"/>
        <v>46.810001</v>
      </c>
      <c r="Y816" s="13" t="str">
        <f t="shared" si="349"/>
        <v/>
      </c>
      <c r="Z816" s="12">
        <f t="shared" si="354"/>
        <v>23.739229939995276</v>
      </c>
      <c r="AA816" s="12">
        <f t="shared" si="361"/>
        <v>34.39766413543331</v>
      </c>
      <c r="AB816" s="7" t="str">
        <f t="shared" si="362"/>
        <v/>
      </c>
      <c r="AC816" s="12">
        <f t="shared" si="356"/>
        <v>46.810001</v>
      </c>
      <c r="AD816" s="13" t="str">
        <f t="shared" si="350"/>
        <v/>
      </c>
      <c r="AE816" s="12">
        <f t="shared" si="355"/>
        <v>23.579999800000003</v>
      </c>
      <c r="AF816" s="12">
        <f t="shared" si="358"/>
        <v>34.35479999999999</v>
      </c>
      <c r="AG816" s="7" t="str">
        <f t="shared" si="363"/>
        <v/>
      </c>
      <c r="AH816" s="12">
        <f t="shared" si="357"/>
        <v>48.73</v>
      </c>
      <c r="AI816" s="13" t="str">
        <f t="shared" si="351"/>
        <v/>
      </c>
      <c r="AK816" s="12">
        <f t="shared" si="364"/>
        <v>-11.190000039999994</v>
      </c>
      <c r="AL816" s="12">
        <f t="shared" si="365"/>
        <v>12.909599960000008</v>
      </c>
      <c r="AM816" s="7" t="str">
        <f t="shared" si="366"/>
        <v/>
      </c>
      <c r="AN816" s="7" t="str">
        <f t="shared" si="367"/>
        <v/>
      </c>
      <c r="AO816" s="12">
        <f t="shared" ref="AO816:AO876" si="373">Z816-AA816</f>
        <v>-10.658434195438033</v>
      </c>
      <c r="AP816" s="12">
        <f t="shared" ref="AP816:AP876" si="374">AA815-Z815</f>
        <v>11.275660443491638</v>
      </c>
      <c r="AQ816" s="7" t="str">
        <f t="shared" si="368"/>
        <v/>
      </c>
      <c r="AR816" s="7" t="str">
        <f t="shared" si="369"/>
        <v/>
      </c>
      <c r="AS816" s="12">
        <f t="shared" ref="AS816:AS876" si="375">AE816-AF816</f>
        <v>-10.774800199999987</v>
      </c>
      <c r="AT816" s="12">
        <f t="shared" ref="AT816:AT876" si="376">AF815-AE815</f>
        <v>11.430000039999999</v>
      </c>
      <c r="AU816" s="7" t="str">
        <f t="shared" si="370"/>
        <v/>
      </c>
      <c r="AV816" s="7" t="str">
        <f t="shared" si="371"/>
        <v/>
      </c>
    </row>
    <row r="817" spans="12:48" x14ac:dyDescent="0.25">
      <c r="L817" s="11">
        <v>43916</v>
      </c>
      <c r="M817" s="7">
        <v>24.17</v>
      </c>
      <c r="N817" s="7">
        <v>24.219999000000001</v>
      </c>
      <c r="O817" s="7">
        <v>22.379999000000002</v>
      </c>
      <c r="P817" s="7">
        <v>23.049999</v>
      </c>
      <c r="Q817" s="7">
        <v>270451784</v>
      </c>
      <c r="R817" s="12">
        <f t="shared" si="352"/>
        <v>23.049999</v>
      </c>
      <c r="S817" s="12">
        <v>24.299171864453928</v>
      </c>
      <c r="T817" s="12">
        <v>23.049999</v>
      </c>
      <c r="U817" s="12">
        <f t="shared" si="372"/>
        <v>23.579999800000003</v>
      </c>
      <c r="V817" s="12">
        <f t="shared" si="359"/>
        <v>34.314799999999991</v>
      </c>
      <c r="W817" s="7" t="str">
        <f t="shared" si="353"/>
        <v/>
      </c>
      <c r="X817" s="12">
        <f t="shared" si="360"/>
        <v>46.810001</v>
      </c>
      <c r="Y817" s="13" t="str">
        <f t="shared" ref="Y817:Y876" si="377">IF(W816="SELL",X817/X816-1,IF(W816="BUY",1-X817/X816,""))</f>
        <v/>
      </c>
      <c r="Z817" s="12">
        <f t="shared" si="354"/>
        <v>24.2821564171063</v>
      </c>
      <c r="AA817" s="12">
        <f t="shared" si="361"/>
        <v>33.456369363022745</v>
      </c>
      <c r="AB817" s="7" t="str">
        <f t="shared" si="362"/>
        <v/>
      </c>
      <c r="AC817" s="12">
        <f t="shared" si="356"/>
        <v>46.810001</v>
      </c>
      <c r="AD817" s="13" t="str">
        <f t="shared" ref="AD817:AD876" si="378">IF(AB816="SELL",AC817/AC816-1,IF(AB816="BUY",1-AC817/AC816,""))</f>
        <v/>
      </c>
      <c r="AE817" s="12">
        <f t="shared" si="355"/>
        <v>23.839999600000002</v>
      </c>
      <c r="AF817" s="12">
        <f t="shared" si="358"/>
        <v>33.395999959999997</v>
      </c>
      <c r="AG817" s="7" t="str">
        <f t="shared" si="363"/>
        <v/>
      </c>
      <c r="AH817" s="12">
        <f t="shared" si="357"/>
        <v>48.73</v>
      </c>
      <c r="AI817" s="13" t="str">
        <f t="shared" si="351"/>
        <v/>
      </c>
      <c r="AK817" s="12">
        <f t="shared" si="364"/>
        <v>-10.734800199999988</v>
      </c>
      <c r="AL817" s="12">
        <f t="shared" si="365"/>
        <v>11.190000039999994</v>
      </c>
      <c r="AM817" s="7" t="str">
        <f t="shared" si="366"/>
        <v/>
      </c>
      <c r="AN817" s="7" t="str">
        <f t="shared" si="367"/>
        <v/>
      </c>
      <c r="AO817" s="12">
        <f t="shared" si="373"/>
        <v>-9.1742129459164445</v>
      </c>
      <c r="AP817" s="12">
        <f t="shared" si="374"/>
        <v>10.658434195438033</v>
      </c>
      <c r="AQ817" s="7" t="str">
        <f t="shared" si="368"/>
        <v/>
      </c>
      <c r="AR817" s="7" t="str">
        <f t="shared" si="369"/>
        <v/>
      </c>
      <c r="AS817" s="12">
        <f t="shared" si="375"/>
        <v>-9.5560003599999952</v>
      </c>
      <c r="AT817" s="12">
        <f t="shared" si="376"/>
        <v>10.774800199999987</v>
      </c>
      <c r="AU817" s="7" t="str">
        <f t="shared" si="370"/>
        <v/>
      </c>
      <c r="AV817" s="7" t="str">
        <f t="shared" si="371"/>
        <v/>
      </c>
    </row>
    <row r="818" spans="12:48" x14ac:dyDescent="0.25">
      <c r="L818" s="11">
        <v>43917</v>
      </c>
      <c r="M818" s="7">
        <v>23.08</v>
      </c>
      <c r="N818" s="7">
        <v>23.139999</v>
      </c>
      <c r="O818" s="7">
        <v>20.879999000000002</v>
      </c>
      <c r="P818" s="7">
        <v>21.84</v>
      </c>
      <c r="Q818" s="7">
        <v>250723427</v>
      </c>
      <c r="R818" s="12">
        <f t="shared" si="352"/>
        <v>21.84</v>
      </c>
      <c r="S818" s="12">
        <v>22.772561221175021</v>
      </c>
      <c r="T818" s="12">
        <v>21.84</v>
      </c>
      <c r="U818" s="12">
        <f t="shared" si="372"/>
        <v>23.639999600000003</v>
      </c>
      <c r="V818" s="12">
        <f t="shared" si="359"/>
        <v>33.315999959999999</v>
      </c>
      <c r="W818" s="7" t="str">
        <f t="shared" si="353"/>
        <v/>
      </c>
      <c r="X818" s="12">
        <f t="shared" si="360"/>
        <v>46.810001</v>
      </c>
      <c r="Y818" s="13" t="str">
        <f t="shared" si="377"/>
        <v/>
      </c>
      <c r="Z818" s="12">
        <f t="shared" si="354"/>
        <v>23.543751264970609</v>
      </c>
      <c r="AA818" s="12">
        <f t="shared" si="361"/>
        <v>32.375314815050821</v>
      </c>
      <c r="AB818" s="7" t="str">
        <f t="shared" si="362"/>
        <v/>
      </c>
      <c r="AC818" s="12">
        <f t="shared" si="356"/>
        <v>46.810001</v>
      </c>
      <c r="AD818" s="13" t="str">
        <f t="shared" si="378"/>
        <v/>
      </c>
      <c r="AE818" s="12">
        <f t="shared" si="355"/>
        <v>23.005999600000003</v>
      </c>
      <c r="AF818" s="12">
        <f t="shared" si="358"/>
        <v>32.323599999999999</v>
      </c>
      <c r="AG818" s="7" t="str">
        <f t="shared" si="363"/>
        <v/>
      </c>
      <c r="AH818" s="12">
        <f t="shared" si="357"/>
        <v>48.73</v>
      </c>
      <c r="AI818" s="13" t="str">
        <f t="shared" si="351"/>
        <v/>
      </c>
      <c r="AK818" s="12">
        <f t="shared" si="364"/>
        <v>-9.6760003599999962</v>
      </c>
      <c r="AL818" s="12">
        <f t="shared" si="365"/>
        <v>10.734800199999988</v>
      </c>
      <c r="AM818" s="7" t="str">
        <f t="shared" si="366"/>
        <v/>
      </c>
      <c r="AN818" s="7" t="str">
        <f t="shared" si="367"/>
        <v/>
      </c>
      <c r="AO818" s="12">
        <f t="shared" si="373"/>
        <v>-8.8315635500802117</v>
      </c>
      <c r="AP818" s="12">
        <f t="shared" si="374"/>
        <v>9.1742129459164445</v>
      </c>
      <c r="AQ818" s="7" t="str">
        <f t="shared" si="368"/>
        <v/>
      </c>
      <c r="AR818" s="7" t="str">
        <f t="shared" si="369"/>
        <v/>
      </c>
      <c r="AS818" s="12">
        <f t="shared" si="375"/>
        <v>-9.3176003999999963</v>
      </c>
      <c r="AT818" s="12">
        <f t="shared" si="376"/>
        <v>9.5560003599999952</v>
      </c>
      <c r="AU818" s="7" t="str">
        <f t="shared" si="370"/>
        <v/>
      </c>
      <c r="AV818" s="7" t="str">
        <f t="shared" si="371"/>
        <v/>
      </c>
    </row>
    <row r="819" spans="12:48" x14ac:dyDescent="0.25">
      <c r="L819" s="11">
        <v>43919</v>
      </c>
      <c r="M819" s="7">
        <v>20.93</v>
      </c>
      <c r="N819" s="7">
        <v>20.93</v>
      </c>
      <c r="O819" s="7">
        <v>19.920000000000002</v>
      </c>
      <c r="P819" s="7">
        <v>20.280000999999999</v>
      </c>
      <c r="Q819" s="7">
        <v>3327282</v>
      </c>
      <c r="R819" s="12">
        <f t="shared" si="352"/>
        <v>20.280000999999999</v>
      </c>
      <c r="S819" s="12">
        <v>20.754546599143911</v>
      </c>
      <c r="T819" s="12">
        <v>21.280000999999999</v>
      </c>
      <c r="U819" s="12">
        <f t="shared" si="372"/>
        <v>22.8059996</v>
      </c>
      <c r="V819" s="12">
        <f t="shared" si="359"/>
        <v>32.243600000000001</v>
      </c>
      <c r="W819" s="7" t="str">
        <f t="shared" si="353"/>
        <v/>
      </c>
      <c r="X819" s="12">
        <f t="shared" si="360"/>
        <v>46.810001</v>
      </c>
      <c r="Y819" s="13" t="str">
        <f t="shared" si="377"/>
        <v/>
      </c>
      <c r="Z819" s="12">
        <f t="shared" si="354"/>
        <v>22.779723304271137</v>
      </c>
      <c r="AA819" s="12">
        <f t="shared" si="361"/>
        <v>31.443461770180143</v>
      </c>
      <c r="AB819" s="7" t="str">
        <f t="shared" si="362"/>
        <v/>
      </c>
      <c r="AC819" s="12">
        <f t="shared" si="356"/>
        <v>46.810001</v>
      </c>
      <c r="AD819" s="13" t="str">
        <f t="shared" si="378"/>
        <v/>
      </c>
      <c r="AE819" s="12">
        <f t="shared" si="355"/>
        <v>21.791999800000003</v>
      </c>
      <c r="AF819" s="12">
        <f t="shared" si="358"/>
        <v>31.36</v>
      </c>
      <c r="AG819" s="7" t="str">
        <f t="shared" si="363"/>
        <v/>
      </c>
      <c r="AH819" s="12">
        <f t="shared" si="357"/>
        <v>48.73</v>
      </c>
      <c r="AI819" s="13" t="str">
        <f t="shared" si="351"/>
        <v/>
      </c>
      <c r="AK819" s="12">
        <f t="shared" si="364"/>
        <v>-9.4376004000000009</v>
      </c>
      <c r="AL819" s="12">
        <f t="shared" si="365"/>
        <v>9.6760003599999962</v>
      </c>
      <c r="AM819" s="7" t="str">
        <f t="shared" si="366"/>
        <v/>
      </c>
      <c r="AN819" s="7" t="str">
        <f t="shared" si="367"/>
        <v/>
      </c>
      <c r="AO819" s="12">
        <f t="shared" si="373"/>
        <v>-8.663738465909006</v>
      </c>
      <c r="AP819" s="12">
        <f t="shared" si="374"/>
        <v>8.8315635500802117</v>
      </c>
      <c r="AQ819" s="7" t="str">
        <f t="shared" si="368"/>
        <v/>
      </c>
      <c r="AR819" s="7" t="str">
        <f t="shared" si="369"/>
        <v/>
      </c>
      <c r="AS819" s="12">
        <f t="shared" si="375"/>
        <v>-9.5680001999999966</v>
      </c>
      <c r="AT819" s="12">
        <f t="shared" si="376"/>
        <v>9.3176003999999963</v>
      </c>
      <c r="AU819" s="7" t="str">
        <f t="shared" si="370"/>
        <v/>
      </c>
      <c r="AV819" s="7" t="str">
        <f t="shared" si="371"/>
        <v/>
      </c>
    </row>
    <row r="820" spans="12:48" x14ac:dyDescent="0.25">
      <c r="L820" s="11">
        <v>43920</v>
      </c>
      <c r="M820" s="7">
        <v>20.49</v>
      </c>
      <c r="N820" s="7">
        <v>20.860001</v>
      </c>
      <c r="O820" s="7">
        <v>19.27</v>
      </c>
      <c r="P820" s="7">
        <v>20.48</v>
      </c>
      <c r="Q820" s="7">
        <v>330406475</v>
      </c>
      <c r="R820" s="12">
        <f t="shared" si="352"/>
        <v>20.48</v>
      </c>
      <c r="S820" s="12">
        <v>21.462154124459101</v>
      </c>
      <c r="T820" s="12">
        <v>19.48</v>
      </c>
      <c r="U820" s="12">
        <f t="shared" si="372"/>
        <v>21.991999800000002</v>
      </c>
      <c r="V820" s="12">
        <f t="shared" si="359"/>
        <v>31.28</v>
      </c>
      <c r="W820" s="7" t="str">
        <f t="shared" si="353"/>
        <v/>
      </c>
      <c r="X820" s="12">
        <f t="shared" si="360"/>
        <v>46.810001</v>
      </c>
      <c r="Y820" s="13" t="str">
        <f t="shared" si="377"/>
        <v/>
      </c>
      <c r="Z820" s="12">
        <f t="shared" si="354"/>
        <v>21.943318966120167</v>
      </c>
      <c r="AA820" s="12">
        <f t="shared" si="361"/>
        <v>30.405663794853481</v>
      </c>
      <c r="AB820" s="7" t="str">
        <f t="shared" si="362"/>
        <v/>
      </c>
      <c r="AC820" s="12">
        <f t="shared" si="356"/>
        <v>46.810001</v>
      </c>
      <c r="AD820" s="13" t="str">
        <f t="shared" si="378"/>
        <v/>
      </c>
      <c r="AE820" s="12">
        <f t="shared" si="355"/>
        <v>20.986000199999999</v>
      </c>
      <c r="AF820" s="12">
        <f t="shared" si="358"/>
        <v>30.300800119999995</v>
      </c>
      <c r="AG820" s="7" t="str">
        <f t="shared" si="363"/>
        <v/>
      </c>
      <c r="AH820" s="12">
        <f t="shared" si="357"/>
        <v>48.73</v>
      </c>
      <c r="AI820" s="13" t="str">
        <f t="shared" si="351"/>
        <v/>
      </c>
      <c r="AK820" s="12">
        <f t="shared" si="364"/>
        <v>-9.288000199999999</v>
      </c>
      <c r="AL820" s="12">
        <f t="shared" si="365"/>
        <v>9.4376004000000009</v>
      </c>
      <c r="AM820" s="7" t="str">
        <f t="shared" si="366"/>
        <v/>
      </c>
      <c r="AN820" s="7" t="str">
        <f t="shared" si="367"/>
        <v/>
      </c>
      <c r="AO820" s="12">
        <f t="shared" si="373"/>
        <v>-8.4623448287333147</v>
      </c>
      <c r="AP820" s="12">
        <f t="shared" si="374"/>
        <v>8.663738465909006</v>
      </c>
      <c r="AQ820" s="7" t="str">
        <f t="shared" si="368"/>
        <v/>
      </c>
      <c r="AR820" s="7" t="str">
        <f t="shared" si="369"/>
        <v/>
      </c>
      <c r="AS820" s="12">
        <f t="shared" si="375"/>
        <v>-9.3147999199999951</v>
      </c>
      <c r="AT820" s="12">
        <f t="shared" si="376"/>
        <v>9.5680001999999966</v>
      </c>
      <c r="AU820" s="7" t="str">
        <f t="shared" si="370"/>
        <v/>
      </c>
      <c r="AV820" s="7" t="str">
        <f t="shared" si="371"/>
        <v/>
      </c>
    </row>
    <row r="821" spans="12:48" x14ac:dyDescent="0.25">
      <c r="L821" s="11">
        <v>43921</v>
      </c>
      <c r="M821" s="7">
        <v>21.290001</v>
      </c>
      <c r="N821" s="7">
        <v>21.889999</v>
      </c>
      <c r="O821" s="7">
        <v>20.010000000000002</v>
      </c>
      <c r="P821" s="7">
        <v>20.280000999999999</v>
      </c>
      <c r="Q821" s="7">
        <v>291017478</v>
      </c>
      <c r="R821" s="12">
        <f t="shared" si="352"/>
        <v>20.280000999999999</v>
      </c>
      <c r="S821" s="12">
        <v>20.428161021368869</v>
      </c>
      <c r="T821" s="12">
        <v>19.280000999999999</v>
      </c>
      <c r="U821" s="12">
        <f t="shared" si="372"/>
        <v>21.186000200000002</v>
      </c>
      <c r="V821" s="12">
        <f t="shared" si="359"/>
        <v>30.300800119999995</v>
      </c>
      <c r="W821" s="7" t="str">
        <f t="shared" si="353"/>
        <v/>
      </c>
      <c r="X821" s="12">
        <f t="shared" si="360"/>
        <v>46.810001</v>
      </c>
      <c r="Y821" s="13" t="str">
        <f t="shared" si="377"/>
        <v/>
      </c>
      <c r="Z821" s="12">
        <f t="shared" si="354"/>
        <v>21.158951553211178</v>
      </c>
      <c r="AA821" s="12">
        <f t="shared" si="361"/>
        <v>29.382321567995142</v>
      </c>
      <c r="AB821" s="7" t="str">
        <f t="shared" si="362"/>
        <v/>
      </c>
      <c r="AC821" s="12">
        <f t="shared" si="356"/>
        <v>46.810001</v>
      </c>
      <c r="AD821" s="13" t="str">
        <f t="shared" si="378"/>
        <v/>
      </c>
      <c r="AE821" s="12">
        <f t="shared" si="355"/>
        <v>20.614000600000001</v>
      </c>
      <c r="AF821" s="12">
        <f t="shared" si="358"/>
        <v>29.27840016</v>
      </c>
      <c r="AG821" s="7" t="str">
        <f t="shared" si="363"/>
        <v/>
      </c>
      <c r="AH821" s="12">
        <f t="shared" si="357"/>
        <v>48.73</v>
      </c>
      <c r="AI821" s="13" t="str">
        <f t="shared" si="351"/>
        <v/>
      </c>
      <c r="AK821" s="12">
        <f t="shared" si="364"/>
        <v>-9.1147999199999923</v>
      </c>
      <c r="AL821" s="12">
        <f t="shared" si="365"/>
        <v>9.288000199999999</v>
      </c>
      <c r="AM821" s="7" t="str">
        <f t="shared" si="366"/>
        <v/>
      </c>
      <c r="AN821" s="7" t="str">
        <f t="shared" si="367"/>
        <v/>
      </c>
      <c r="AO821" s="12">
        <f t="shared" si="373"/>
        <v>-8.2233700147839635</v>
      </c>
      <c r="AP821" s="12">
        <f t="shared" si="374"/>
        <v>8.4623448287333147</v>
      </c>
      <c r="AQ821" s="7" t="str">
        <f t="shared" si="368"/>
        <v/>
      </c>
      <c r="AR821" s="7" t="str">
        <f t="shared" si="369"/>
        <v/>
      </c>
      <c r="AS821" s="12">
        <f t="shared" si="375"/>
        <v>-8.6643995599999997</v>
      </c>
      <c r="AT821" s="12">
        <f t="shared" si="376"/>
        <v>9.3147999199999951</v>
      </c>
      <c r="AU821" s="7" t="str">
        <f t="shared" si="370"/>
        <v/>
      </c>
      <c r="AV821" s="7" t="str">
        <f t="shared" si="371"/>
        <v/>
      </c>
    </row>
    <row r="822" spans="12:48" x14ac:dyDescent="0.25">
      <c r="L822" s="11">
        <v>43922</v>
      </c>
      <c r="M822" s="7">
        <v>20.549999</v>
      </c>
      <c r="N822" s="7">
        <v>21.549999</v>
      </c>
      <c r="O822" s="7">
        <v>19.899999999999999</v>
      </c>
      <c r="P822" s="7">
        <v>21.190000999999999</v>
      </c>
      <c r="Q822" s="7">
        <v>287464316</v>
      </c>
      <c r="R822" s="12">
        <f t="shared" si="352"/>
        <v>21.190000999999999</v>
      </c>
      <c r="S822" s="12">
        <v>20.377334799908994</v>
      </c>
      <c r="T822" s="12">
        <v>21.190000999999999</v>
      </c>
      <c r="U822" s="12">
        <f t="shared" si="372"/>
        <v>20.8140006</v>
      </c>
      <c r="V822" s="12">
        <f t="shared" si="359"/>
        <v>29.27840016</v>
      </c>
      <c r="W822" s="7" t="str">
        <f t="shared" si="353"/>
        <v/>
      </c>
      <c r="X822" s="12">
        <f t="shared" si="360"/>
        <v>46.810001</v>
      </c>
      <c r="Y822" s="13" t="str">
        <f t="shared" si="377"/>
        <v/>
      </c>
      <c r="Z822" s="12">
        <f t="shared" si="354"/>
        <v>21.651608278619456</v>
      </c>
      <c r="AA822" s="12">
        <f t="shared" si="361"/>
        <v>28.512195204223438</v>
      </c>
      <c r="AB822" s="7" t="str">
        <f t="shared" si="362"/>
        <v/>
      </c>
      <c r="AC822" s="12">
        <f t="shared" si="356"/>
        <v>46.810001</v>
      </c>
      <c r="AD822" s="13" t="str">
        <f t="shared" si="378"/>
        <v/>
      </c>
      <c r="AE822" s="12">
        <f t="shared" si="355"/>
        <v>21.400000599999998</v>
      </c>
      <c r="AF822" s="12">
        <f t="shared" si="358"/>
        <v>28.422000159999996</v>
      </c>
      <c r="AG822" s="7" t="str">
        <f t="shared" si="363"/>
        <v/>
      </c>
      <c r="AH822" s="12">
        <f t="shared" si="357"/>
        <v>48.73</v>
      </c>
      <c r="AI822" s="13" t="str">
        <f t="shared" si="351"/>
        <v/>
      </c>
      <c r="AK822" s="12">
        <f t="shared" si="364"/>
        <v>-8.4643995600000004</v>
      </c>
      <c r="AL822" s="12">
        <f t="shared" si="365"/>
        <v>9.1147999199999923</v>
      </c>
      <c r="AM822" s="7" t="str">
        <f t="shared" si="366"/>
        <v/>
      </c>
      <c r="AN822" s="7" t="str">
        <f t="shared" si="367"/>
        <v/>
      </c>
      <c r="AO822" s="12">
        <f t="shared" si="373"/>
        <v>-6.8605869256039824</v>
      </c>
      <c r="AP822" s="12">
        <f t="shared" si="374"/>
        <v>8.2233700147839635</v>
      </c>
      <c r="AQ822" s="7" t="str">
        <f t="shared" si="368"/>
        <v/>
      </c>
      <c r="AR822" s="7" t="str">
        <f t="shared" si="369"/>
        <v/>
      </c>
      <c r="AS822" s="12">
        <f t="shared" si="375"/>
        <v>-7.0219995599999976</v>
      </c>
      <c r="AT822" s="12">
        <f t="shared" si="376"/>
        <v>8.6643995599999997</v>
      </c>
      <c r="AU822" s="7" t="str">
        <f t="shared" si="370"/>
        <v/>
      </c>
      <c r="AV822" s="7" t="str">
        <f t="shared" si="371"/>
        <v/>
      </c>
    </row>
    <row r="823" spans="12:48" x14ac:dyDescent="0.25">
      <c r="L823" s="11">
        <v>43923</v>
      </c>
      <c r="M823" s="7">
        <v>21.25</v>
      </c>
      <c r="N823" s="7">
        <v>27.379999000000002</v>
      </c>
      <c r="O823" s="7">
        <v>21.219999000000001</v>
      </c>
      <c r="P823" s="7">
        <v>24.77</v>
      </c>
      <c r="Q823" s="7">
        <v>437151540</v>
      </c>
      <c r="R823" s="12">
        <f t="shared" si="352"/>
        <v>24.77</v>
      </c>
      <c r="S823" s="12">
        <v>25.235844848216402</v>
      </c>
      <c r="T823" s="12">
        <v>25.77</v>
      </c>
      <c r="U823" s="12">
        <f t="shared" si="372"/>
        <v>21.400000599999998</v>
      </c>
      <c r="V823" s="12">
        <f t="shared" si="359"/>
        <v>28.382000159999997</v>
      </c>
      <c r="W823" s="7" t="str">
        <f t="shared" si="353"/>
        <v/>
      </c>
      <c r="X823" s="12">
        <f t="shared" si="360"/>
        <v>46.810001</v>
      </c>
      <c r="Y823" s="13" t="str">
        <f t="shared" si="377"/>
        <v/>
      </c>
      <c r="Z823" s="12">
        <f t="shared" si="354"/>
        <v>23.228940375384358</v>
      </c>
      <c r="AA823" s="12">
        <f t="shared" si="361"/>
        <v>27.74834928992399</v>
      </c>
      <c r="AB823" s="7" t="str">
        <f t="shared" si="362"/>
        <v/>
      </c>
      <c r="AC823" s="12">
        <f t="shared" si="356"/>
        <v>46.810001</v>
      </c>
      <c r="AD823" s="13" t="str">
        <f t="shared" si="378"/>
        <v/>
      </c>
      <c r="AE823" s="12">
        <f t="shared" si="355"/>
        <v>22.9440004</v>
      </c>
      <c r="AF823" s="12">
        <f t="shared" si="358"/>
        <v>27.710800199999998</v>
      </c>
      <c r="AG823" s="7" t="str">
        <f t="shared" si="363"/>
        <v/>
      </c>
      <c r="AH823" s="12">
        <f t="shared" si="357"/>
        <v>48.73</v>
      </c>
      <c r="AI823" s="13" t="str">
        <f t="shared" si="351"/>
        <v/>
      </c>
      <c r="AK823" s="12">
        <f t="shared" si="364"/>
        <v>-6.9819995599999984</v>
      </c>
      <c r="AL823" s="12">
        <f t="shared" si="365"/>
        <v>8.4643995600000004</v>
      </c>
      <c r="AM823" s="7" t="str">
        <f t="shared" si="366"/>
        <v/>
      </c>
      <c r="AN823" s="7" t="str">
        <f t="shared" si="367"/>
        <v/>
      </c>
      <c r="AO823" s="12">
        <f t="shared" si="373"/>
        <v>-4.5194089145396319</v>
      </c>
      <c r="AP823" s="12">
        <f t="shared" si="374"/>
        <v>6.8605869256039824</v>
      </c>
      <c r="AQ823" s="7" t="str">
        <f t="shared" si="368"/>
        <v/>
      </c>
      <c r="AR823" s="7" t="str">
        <f t="shared" si="369"/>
        <v/>
      </c>
      <c r="AS823" s="12">
        <f t="shared" si="375"/>
        <v>-4.7667997999999976</v>
      </c>
      <c r="AT823" s="12">
        <f t="shared" si="376"/>
        <v>7.0219995599999976</v>
      </c>
      <c r="AU823" s="7" t="str">
        <f t="shared" si="370"/>
        <v/>
      </c>
      <c r="AV823" s="7" t="str">
        <f t="shared" si="371"/>
        <v/>
      </c>
    </row>
    <row r="824" spans="12:48" x14ac:dyDescent="0.25">
      <c r="L824" s="11">
        <v>43924</v>
      </c>
      <c r="M824" s="7">
        <v>24.110001</v>
      </c>
      <c r="N824" s="7">
        <v>29.129999000000002</v>
      </c>
      <c r="O824" s="7">
        <v>23.68</v>
      </c>
      <c r="P824" s="7">
        <v>29</v>
      </c>
      <c r="Q824" s="7">
        <v>459935470</v>
      </c>
      <c r="R824" s="12">
        <f t="shared" si="352"/>
        <v>29</v>
      </c>
      <c r="S824" s="12">
        <v>28.641207082968421</v>
      </c>
      <c r="T824" s="12">
        <v>29</v>
      </c>
      <c r="U824" s="12">
        <f t="shared" si="372"/>
        <v>23.144000399999999</v>
      </c>
      <c r="V824" s="12">
        <f t="shared" si="359"/>
        <v>27.670800199999999</v>
      </c>
      <c r="W824" s="7" t="str">
        <f t="shared" si="353"/>
        <v/>
      </c>
      <c r="X824" s="12">
        <f t="shared" si="360"/>
        <v>46.810001</v>
      </c>
      <c r="Y824" s="13" t="str">
        <f t="shared" si="377"/>
        <v/>
      </c>
      <c r="Z824" s="12">
        <f t="shared" si="354"/>
        <v>23.986458172256285</v>
      </c>
      <c r="AA824" s="12">
        <f t="shared" si="361"/>
        <v>26.904481427337181</v>
      </c>
      <c r="AB824" s="7" t="str">
        <f t="shared" si="362"/>
        <v/>
      </c>
      <c r="AC824" s="12">
        <f t="shared" si="356"/>
        <v>46.810001</v>
      </c>
      <c r="AD824" s="13" t="str">
        <f t="shared" si="378"/>
        <v/>
      </c>
      <c r="AE824" s="12">
        <f t="shared" si="355"/>
        <v>24.414000399999999</v>
      </c>
      <c r="AF824" s="12">
        <f t="shared" si="358"/>
        <v>26.908000120000001</v>
      </c>
      <c r="AG824" s="7" t="str">
        <f t="shared" si="363"/>
        <v/>
      </c>
      <c r="AH824" s="12">
        <f t="shared" si="357"/>
        <v>48.73</v>
      </c>
      <c r="AI824" s="13" t="str">
        <f t="shared" si="351"/>
        <v/>
      </c>
      <c r="AK824" s="12">
        <f t="shared" si="364"/>
        <v>-4.5267997999999992</v>
      </c>
      <c r="AL824" s="12">
        <f t="shared" si="365"/>
        <v>6.9819995599999984</v>
      </c>
      <c r="AM824" s="7" t="str">
        <f t="shared" si="366"/>
        <v/>
      </c>
      <c r="AN824" s="7" t="str">
        <f t="shared" si="367"/>
        <v/>
      </c>
      <c r="AO824" s="12">
        <f t="shared" si="373"/>
        <v>-2.9180232550808967</v>
      </c>
      <c r="AP824" s="12">
        <f t="shared" si="374"/>
        <v>4.5194089145396319</v>
      </c>
      <c r="AQ824" s="7" t="str">
        <f t="shared" si="368"/>
        <v/>
      </c>
      <c r="AR824" s="7" t="str">
        <f t="shared" si="369"/>
        <v/>
      </c>
      <c r="AS824" s="12">
        <f t="shared" si="375"/>
        <v>-2.4939997200000015</v>
      </c>
      <c r="AT824" s="12">
        <f t="shared" si="376"/>
        <v>4.7667997999999976</v>
      </c>
      <c r="AU824" s="7" t="str">
        <f t="shared" si="370"/>
        <v/>
      </c>
      <c r="AV824" s="7" t="str">
        <f t="shared" si="371"/>
        <v/>
      </c>
    </row>
    <row r="825" spans="12:48" x14ac:dyDescent="0.25">
      <c r="L825" s="11">
        <v>43927</v>
      </c>
      <c r="M825" s="7">
        <v>27.35</v>
      </c>
      <c r="N825" s="7">
        <v>28.24</v>
      </c>
      <c r="O825" s="7">
        <v>25.91</v>
      </c>
      <c r="P825" s="7">
        <v>26.83</v>
      </c>
      <c r="Q825" s="7">
        <v>383195654</v>
      </c>
      <c r="R825" s="12">
        <f t="shared" si="352"/>
        <v>26.83</v>
      </c>
      <c r="S825" s="12">
        <v>25.249743108818752</v>
      </c>
      <c r="T825" s="12">
        <v>26.83</v>
      </c>
      <c r="U825" s="12">
        <f t="shared" si="372"/>
        <v>24.414000399999999</v>
      </c>
      <c r="V825" s="12">
        <f t="shared" si="359"/>
        <v>26.908000120000001</v>
      </c>
      <c r="W825" s="7" t="str">
        <f t="shared" si="353"/>
        <v/>
      </c>
      <c r="X825" s="12">
        <f t="shared" si="360"/>
        <v>46.810001</v>
      </c>
      <c r="Y825" s="13" t="str">
        <f t="shared" si="377"/>
        <v/>
      </c>
      <c r="Z825" s="12">
        <f t="shared" si="354"/>
        <v>24.975909752157133</v>
      </c>
      <c r="AA825" s="12">
        <f t="shared" si="361"/>
        <v>26.64449343267157</v>
      </c>
      <c r="AB825" s="7" t="str">
        <f t="shared" si="362"/>
        <v/>
      </c>
      <c r="AC825" s="12">
        <f t="shared" si="356"/>
        <v>46.810001</v>
      </c>
      <c r="AD825" s="13" t="str">
        <f t="shared" si="378"/>
        <v/>
      </c>
      <c r="AE825" s="12">
        <f t="shared" si="355"/>
        <v>25.974000199999999</v>
      </c>
      <c r="AF825" s="12">
        <f t="shared" si="358"/>
        <v>26.689600080000005</v>
      </c>
      <c r="AG825" s="7" t="str">
        <f t="shared" si="363"/>
        <v/>
      </c>
      <c r="AH825" s="12">
        <f t="shared" si="357"/>
        <v>48.73</v>
      </c>
      <c r="AI825" s="13" t="str">
        <f t="shared" si="351"/>
        <v/>
      </c>
      <c r="AK825" s="12">
        <f t="shared" si="364"/>
        <v>-2.4939997200000015</v>
      </c>
      <c r="AL825" s="12">
        <f t="shared" si="365"/>
        <v>4.5267997999999992</v>
      </c>
      <c r="AM825" s="7" t="str">
        <f t="shared" si="366"/>
        <v/>
      </c>
      <c r="AN825" s="7" t="str">
        <f t="shared" si="367"/>
        <v/>
      </c>
      <c r="AO825" s="12">
        <f t="shared" si="373"/>
        <v>-1.6685836805144376</v>
      </c>
      <c r="AP825" s="12">
        <f t="shared" si="374"/>
        <v>2.9180232550808967</v>
      </c>
      <c r="AQ825" s="7" t="str">
        <f t="shared" si="368"/>
        <v/>
      </c>
      <c r="AR825" s="7" t="str">
        <f t="shared" si="369"/>
        <v/>
      </c>
      <c r="AS825" s="12">
        <f t="shared" si="375"/>
        <v>-0.71559988000000629</v>
      </c>
      <c r="AT825" s="12">
        <f t="shared" si="376"/>
        <v>2.4939997200000015</v>
      </c>
      <c r="AU825" s="7" t="str">
        <f t="shared" si="370"/>
        <v/>
      </c>
      <c r="AV825" s="7" t="str">
        <f t="shared" si="371"/>
        <v/>
      </c>
    </row>
    <row r="826" spans="12:48" x14ac:dyDescent="0.25">
      <c r="L826" s="11">
        <v>43928</v>
      </c>
      <c r="M826" s="7">
        <v>26.34</v>
      </c>
      <c r="N826" s="7">
        <v>27.24</v>
      </c>
      <c r="O826" s="7">
        <v>23.540001</v>
      </c>
      <c r="P826" s="7">
        <v>26.08</v>
      </c>
      <c r="Q826" s="7">
        <v>686575</v>
      </c>
      <c r="R826" s="12">
        <f t="shared" si="352"/>
        <v>26.08</v>
      </c>
      <c r="S826" s="12">
        <v>25.375418920873095</v>
      </c>
      <c r="T826" s="12">
        <v>27.08</v>
      </c>
      <c r="U826" s="12">
        <f t="shared" si="372"/>
        <v>25.5740002</v>
      </c>
      <c r="V826" s="12">
        <f t="shared" si="359"/>
        <v>26.649600080000006</v>
      </c>
      <c r="W826" s="7" t="str">
        <f t="shared" si="353"/>
        <v/>
      </c>
      <c r="X826" s="12">
        <f t="shared" si="360"/>
        <v>46.810001</v>
      </c>
      <c r="Y826" s="13" t="str">
        <f t="shared" si="377"/>
        <v/>
      </c>
      <c r="Z826" s="12">
        <f t="shared" si="354"/>
        <v>26.418238579580827</v>
      </c>
      <c r="AA826" s="12">
        <f t="shared" si="361"/>
        <v>26.022111715878086</v>
      </c>
      <c r="AB826" s="7" t="str">
        <f t="shared" si="362"/>
        <v>BUY</v>
      </c>
      <c r="AC826" s="12">
        <f t="shared" si="356"/>
        <v>46.810001</v>
      </c>
      <c r="AD826" s="13" t="str">
        <f t="shared" si="378"/>
        <v/>
      </c>
      <c r="AE826" s="12">
        <f t="shared" si="355"/>
        <v>26.818000000000001</v>
      </c>
      <c r="AF826" s="12">
        <f t="shared" si="358"/>
        <v>26.054800120000003</v>
      </c>
      <c r="AG826" s="7" t="str">
        <f t="shared" si="363"/>
        <v>BUY</v>
      </c>
      <c r="AH826" s="12">
        <f t="shared" si="357"/>
        <v>48.73</v>
      </c>
      <c r="AI826" s="13" t="str">
        <f t="shared" si="351"/>
        <v/>
      </c>
      <c r="AK826" s="12">
        <f t="shared" si="364"/>
        <v>-1.0755998800000057</v>
      </c>
      <c r="AL826" s="12">
        <f t="shared" si="365"/>
        <v>2.4939997200000015</v>
      </c>
      <c r="AM826" s="7" t="str">
        <f t="shared" si="366"/>
        <v/>
      </c>
      <c r="AN826" s="7" t="str">
        <f t="shared" si="367"/>
        <v/>
      </c>
      <c r="AO826" s="12">
        <f t="shared" si="373"/>
        <v>0.3961268637027402</v>
      </c>
      <c r="AP826" s="12">
        <f t="shared" si="374"/>
        <v>1.6685836805144376</v>
      </c>
      <c r="AQ826" s="7" t="str">
        <f t="shared" si="368"/>
        <v/>
      </c>
      <c r="AR826" s="7">
        <f t="shared" si="369"/>
        <v>2.0647105442171778</v>
      </c>
      <c r="AS826" s="12">
        <f t="shared" si="375"/>
        <v>0.76319987999999839</v>
      </c>
      <c r="AT826" s="12">
        <f t="shared" si="376"/>
        <v>0.71559988000000629</v>
      </c>
      <c r="AU826" s="7" t="str">
        <f t="shared" si="370"/>
        <v/>
      </c>
      <c r="AV826" s="7">
        <f t="shared" si="371"/>
        <v>1.4787997600000047</v>
      </c>
    </row>
    <row r="827" spans="12:48" x14ac:dyDescent="0.25">
      <c r="L827" s="11">
        <v>43929</v>
      </c>
      <c r="M827" s="7">
        <v>24.92</v>
      </c>
      <c r="N827" s="7">
        <v>26.610001</v>
      </c>
      <c r="O827" s="7">
        <v>23.74</v>
      </c>
      <c r="P827" s="7">
        <v>26.41</v>
      </c>
      <c r="Q827" s="7">
        <v>281838965</v>
      </c>
      <c r="R827" s="12">
        <f t="shared" si="352"/>
        <v>26.41</v>
      </c>
      <c r="S827" s="12">
        <v>27.588978937027473</v>
      </c>
      <c r="T827" s="12">
        <v>25.41</v>
      </c>
      <c r="U827" s="12">
        <f t="shared" si="372"/>
        <v>26.618000000000002</v>
      </c>
      <c r="V827" s="12">
        <f t="shared" si="359"/>
        <v>26.054800120000003</v>
      </c>
      <c r="W827" s="7" t="str">
        <f t="shared" si="353"/>
        <v>BUY</v>
      </c>
      <c r="X827" s="12">
        <f t="shared" si="360"/>
        <v>46.810001</v>
      </c>
      <c r="Y827" s="13" t="str">
        <f t="shared" si="377"/>
        <v/>
      </c>
      <c r="Z827" s="12">
        <f t="shared" si="354"/>
        <v>25.735998263843261</v>
      </c>
      <c r="AA827" s="12">
        <f t="shared" si="361"/>
        <v>25.59710666128742</v>
      </c>
      <c r="AB827" s="7" t="str">
        <f t="shared" si="362"/>
        <v/>
      </c>
      <c r="AC827" s="12">
        <f t="shared" si="356"/>
        <v>26.41</v>
      </c>
      <c r="AD827" s="13">
        <f t="shared" si="378"/>
        <v>0.43580432737012764</v>
      </c>
      <c r="AE827" s="12">
        <f t="shared" si="355"/>
        <v>26.302000199999998</v>
      </c>
      <c r="AF827" s="12">
        <f t="shared" si="358"/>
        <v>25.737200200000007</v>
      </c>
      <c r="AG827" s="7" t="str">
        <f t="shared" si="363"/>
        <v/>
      </c>
      <c r="AH827" s="12">
        <f t="shared" si="357"/>
        <v>26.41</v>
      </c>
      <c r="AI827" s="13">
        <f t="shared" si="351"/>
        <v>0.45803406525754153</v>
      </c>
      <c r="AK827" s="12">
        <f t="shared" si="364"/>
        <v>0.5631998799999991</v>
      </c>
      <c r="AL827" s="12">
        <f t="shared" si="365"/>
        <v>1.0755998800000057</v>
      </c>
      <c r="AM827" s="7" t="str">
        <f t="shared" si="366"/>
        <v/>
      </c>
      <c r="AN827" s="7">
        <f t="shared" si="367"/>
        <v>1.6387997600000048</v>
      </c>
      <c r="AO827" s="12">
        <f t="shared" si="373"/>
        <v>0.13889160255584088</v>
      </c>
      <c r="AP827" s="12">
        <f t="shared" si="374"/>
        <v>-0.3961268637027402</v>
      </c>
      <c r="AQ827" s="7" t="str">
        <f t="shared" si="368"/>
        <v/>
      </c>
      <c r="AR827" s="7" t="str">
        <f t="shared" si="369"/>
        <v/>
      </c>
      <c r="AS827" s="12">
        <f t="shared" si="375"/>
        <v>0.56479999999999109</v>
      </c>
      <c r="AT827" s="12">
        <f t="shared" si="376"/>
        <v>-0.76319987999999839</v>
      </c>
      <c r="AU827" s="7" t="str">
        <f t="shared" si="370"/>
        <v/>
      </c>
      <c r="AV827" s="7" t="str">
        <f t="shared" si="371"/>
        <v/>
      </c>
    </row>
    <row r="828" spans="12:48" x14ac:dyDescent="0.25">
      <c r="L828" s="11">
        <v>43930</v>
      </c>
      <c r="M828" s="7">
        <v>25.950001</v>
      </c>
      <c r="N828" s="7">
        <v>28.360001</v>
      </c>
      <c r="O828" s="7">
        <v>22.57</v>
      </c>
      <c r="P828" s="7">
        <v>23.190000999999999</v>
      </c>
      <c r="Q828" s="7">
        <v>390788314</v>
      </c>
      <c r="R828" s="12">
        <f t="shared" si="352"/>
        <v>23.190000999999999</v>
      </c>
      <c r="S828" s="12">
        <v>21.824643269528543</v>
      </c>
      <c r="T828" s="12">
        <v>23.190000999999999</v>
      </c>
      <c r="U828" s="12">
        <f t="shared" si="372"/>
        <v>26.302000199999998</v>
      </c>
      <c r="V828" s="12">
        <f t="shared" si="359"/>
        <v>25.737200200000007</v>
      </c>
      <c r="W828" s="7" t="str">
        <f t="shared" si="353"/>
        <v/>
      </c>
      <c r="X828" s="12">
        <f t="shared" si="360"/>
        <v>23.190000999999999</v>
      </c>
      <c r="Y828" s="13">
        <f t="shared" si="377"/>
        <v>0.50459302489653868</v>
      </c>
      <c r="Z828" s="12">
        <f t="shared" si="354"/>
        <v>24.500514793825985</v>
      </c>
      <c r="AA828" s="12">
        <f t="shared" si="361"/>
        <v>25.176020761249141</v>
      </c>
      <c r="AB828" s="7" t="str">
        <f t="shared" si="362"/>
        <v>SELL</v>
      </c>
      <c r="AC828" s="12">
        <f t="shared" si="356"/>
        <v>26.41</v>
      </c>
      <c r="AD828" s="13" t="str">
        <f t="shared" si="378"/>
        <v/>
      </c>
      <c r="AE828" s="12">
        <f t="shared" si="355"/>
        <v>25.340000399999997</v>
      </c>
      <c r="AF828" s="12">
        <f t="shared" si="358"/>
        <v>25.3304002</v>
      </c>
      <c r="AG828" s="7" t="str">
        <f t="shared" si="363"/>
        <v/>
      </c>
      <c r="AH828" s="12">
        <f t="shared" si="357"/>
        <v>26.41</v>
      </c>
      <c r="AI828" s="13" t="str">
        <f t="shared" si="351"/>
        <v/>
      </c>
      <c r="AK828" s="12">
        <f t="shared" si="364"/>
        <v>0.56479999999999109</v>
      </c>
      <c r="AL828" s="12">
        <f t="shared" si="365"/>
        <v>-0.5631998799999991</v>
      </c>
      <c r="AM828" s="7" t="str">
        <f t="shared" si="366"/>
        <v/>
      </c>
      <c r="AN828" s="7" t="str">
        <f t="shared" si="367"/>
        <v/>
      </c>
      <c r="AO828" s="12">
        <f t="shared" si="373"/>
        <v>-0.67550596742315605</v>
      </c>
      <c r="AP828" s="12">
        <f t="shared" si="374"/>
        <v>-0.13889160255584088</v>
      </c>
      <c r="AQ828" s="7">
        <f t="shared" si="368"/>
        <v>-0.81439756997899693</v>
      </c>
      <c r="AR828" s="7" t="str">
        <f t="shared" si="369"/>
        <v/>
      </c>
      <c r="AS828" s="12">
        <f t="shared" si="375"/>
        <v>9.6001999999977272E-3</v>
      </c>
      <c r="AT828" s="12">
        <f t="shared" si="376"/>
        <v>-0.56479999999999109</v>
      </c>
      <c r="AU828" s="7" t="str">
        <f t="shared" si="370"/>
        <v/>
      </c>
      <c r="AV828" s="7" t="str">
        <f t="shared" si="371"/>
        <v/>
      </c>
    </row>
    <row r="829" spans="12:48" x14ac:dyDescent="0.25">
      <c r="L829" s="11">
        <v>43933</v>
      </c>
      <c r="M829" s="7">
        <v>24.6</v>
      </c>
      <c r="N829" s="7">
        <v>24.74</v>
      </c>
      <c r="O829" s="7">
        <v>22.030000999999999</v>
      </c>
      <c r="P829" s="7">
        <v>23.190000999999999</v>
      </c>
      <c r="Q829" s="7">
        <v>4891149</v>
      </c>
      <c r="R829" s="12">
        <f t="shared" si="352"/>
        <v>23.190000999999999</v>
      </c>
      <c r="S829" s="12">
        <v>22.463789732882066</v>
      </c>
      <c r="T829" s="12">
        <v>24.190000999999999</v>
      </c>
      <c r="U829" s="12">
        <f t="shared" si="372"/>
        <v>25.140000399999998</v>
      </c>
      <c r="V829" s="12">
        <f t="shared" si="359"/>
        <v>25.290400200000001</v>
      </c>
      <c r="W829" s="7" t="str">
        <f t="shared" si="353"/>
        <v>SELL</v>
      </c>
      <c r="X829" s="12">
        <f t="shared" si="360"/>
        <v>23.190000999999999</v>
      </c>
      <c r="Y829" s="13" t="str">
        <f t="shared" si="377"/>
        <v/>
      </c>
      <c r="Z829" s="12">
        <f t="shared" si="354"/>
        <v>24.034276821342001</v>
      </c>
      <c r="AA829" s="12">
        <f t="shared" si="361"/>
        <v>24.779005512576177</v>
      </c>
      <c r="AB829" s="7" t="str">
        <f t="shared" si="362"/>
        <v/>
      </c>
      <c r="AC829" s="12">
        <f t="shared" si="356"/>
        <v>23.190000999999999</v>
      </c>
      <c r="AD829" s="13">
        <f t="shared" si="378"/>
        <v>-0.12192347595607733</v>
      </c>
      <c r="AE829" s="12">
        <f t="shared" si="355"/>
        <v>24.358000399999998</v>
      </c>
      <c r="AF829" s="12">
        <f t="shared" si="358"/>
        <v>24.8880002</v>
      </c>
      <c r="AG829" s="7" t="str">
        <f t="shared" si="363"/>
        <v>SELL</v>
      </c>
      <c r="AH829" s="12">
        <f t="shared" si="357"/>
        <v>26.41</v>
      </c>
      <c r="AI829" s="13" t="str">
        <f t="shared" si="351"/>
        <v/>
      </c>
      <c r="AK829" s="12">
        <f t="shared" si="364"/>
        <v>-0.15039980000000241</v>
      </c>
      <c r="AL829" s="12">
        <f t="shared" si="365"/>
        <v>-0.56479999999999109</v>
      </c>
      <c r="AM829" s="7">
        <f t="shared" si="366"/>
        <v>-0.7151997999999935</v>
      </c>
      <c r="AN829" s="7" t="str">
        <f t="shared" si="367"/>
        <v/>
      </c>
      <c r="AO829" s="12">
        <f t="shared" si="373"/>
        <v>-0.74472869123417595</v>
      </c>
      <c r="AP829" s="12">
        <f t="shared" si="374"/>
        <v>0.67550596742315605</v>
      </c>
      <c r="AQ829" s="7" t="str">
        <f t="shared" si="368"/>
        <v/>
      </c>
      <c r="AR829" s="7" t="str">
        <f t="shared" si="369"/>
        <v/>
      </c>
      <c r="AS829" s="12">
        <f t="shared" si="375"/>
        <v>-0.52999980000000235</v>
      </c>
      <c r="AT829" s="12">
        <f t="shared" si="376"/>
        <v>-9.6001999999977272E-3</v>
      </c>
      <c r="AU829" s="7">
        <f t="shared" si="370"/>
        <v>-0.53960000000000008</v>
      </c>
      <c r="AV829" s="7" t="str">
        <f t="shared" si="371"/>
        <v/>
      </c>
    </row>
    <row r="830" spans="12:48" x14ac:dyDescent="0.25">
      <c r="L830" s="11">
        <v>43934</v>
      </c>
      <c r="M830" s="7">
        <v>23.870000999999998</v>
      </c>
      <c r="N830" s="7">
        <v>24</v>
      </c>
      <c r="O830" s="7">
        <v>22.299999</v>
      </c>
      <c r="P830" s="7">
        <v>22.92</v>
      </c>
      <c r="Q830" s="7">
        <v>351557434</v>
      </c>
      <c r="R830" s="12">
        <f t="shared" si="352"/>
        <v>22.92</v>
      </c>
      <c r="S830" s="12">
        <v>22.91855324639884</v>
      </c>
      <c r="T830" s="12">
        <v>21.92</v>
      </c>
      <c r="U830" s="12">
        <f t="shared" si="372"/>
        <v>24.358000399999998</v>
      </c>
      <c r="V830" s="12">
        <f t="shared" si="359"/>
        <v>24.8880002</v>
      </c>
      <c r="W830" s="7" t="str">
        <f t="shared" si="353"/>
        <v/>
      </c>
      <c r="X830" s="12">
        <f t="shared" si="360"/>
        <v>22.92</v>
      </c>
      <c r="Y830" s="13">
        <f t="shared" si="377"/>
        <v>-1.1642992167184341E-2</v>
      </c>
      <c r="Z830" s="12">
        <f t="shared" si="354"/>
        <v>23.149612627821824</v>
      </c>
      <c r="AA830" s="12">
        <f t="shared" si="361"/>
        <v>24.292830882035915</v>
      </c>
      <c r="AB830" s="7" t="str">
        <f t="shared" si="362"/>
        <v/>
      </c>
      <c r="AC830" s="12">
        <f t="shared" si="356"/>
        <v>23.190000999999999</v>
      </c>
      <c r="AD830" s="13" t="str">
        <f t="shared" si="378"/>
        <v/>
      </c>
      <c r="AE830" s="12">
        <f t="shared" si="355"/>
        <v>22.914000600000001</v>
      </c>
      <c r="AF830" s="12">
        <f t="shared" si="358"/>
        <v>24.325200240000001</v>
      </c>
      <c r="AG830" s="7" t="str">
        <f t="shared" si="363"/>
        <v/>
      </c>
      <c r="AH830" s="12">
        <f t="shared" si="357"/>
        <v>22.92</v>
      </c>
      <c r="AI830" s="13">
        <f t="shared" si="351"/>
        <v>-0.13214691404770917</v>
      </c>
      <c r="AK830" s="12">
        <f t="shared" si="364"/>
        <v>-0.52999980000000235</v>
      </c>
      <c r="AL830" s="12">
        <f t="shared" si="365"/>
        <v>0.15039980000000241</v>
      </c>
      <c r="AM830" s="7" t="str">
        <f t="shared" si="366"/>
        <v/>
      </c>
      <c r="AN830" s="7" t="str">
        <f t="shared" si="367"/>
        <v/>
      </c>
      <c r="AO830" s="12">
        <f t="shared" si="373"/>
        <v>-1.1432182542140907</v>
      </c>
      <c r="AP830" s="12">
        <f t="shared" si="374"/>
        <v>0.74472869123417595</v>
      </c>
      <c r="AQ830" s="7" t="str">
        <f t="shared" si="368"/>
        <v/>
      </c>
      <c r="AR830" s="7" t="str">
        <f t="shared" si="369"/>
        <v/>
      </c>
      <c r="AS830" s="12">
        <f t="shared" si="375"/>
        <v>-1.4111996399999995</v>
      </c>
      <c r="AT830" s="12">
        <f t="shared" si="376"/>
        <v>0.52999980000000235</v>
      </c>
      <c r="AU830" s="7" t="str">
        <f t="shared" si="370"/>
        <v/>
      </c>
      <c r="AV830" s="7" t="str">
        <f t="shared" si="371"/>
        <v/>
      </c>
    </row>
    <row r="831" spans="12:48" x14ac:dyDescent="0.25">
      <c r="L831" s="11">
        <v>43935</v>
      </c>
      <c r="M831" s="7">
        <v>22.709999</v>
      </c>
      <c r="N831" s="7">
        <v>22.799999</v>
      </c>
      <c r="O831" s="7">
        <v>19.950001</v>
      </c>
      <c r="P831" s="7">
        <v>20.860001</v>
      </c>
      <c r="Q831" s="7">
        <v>278725912</v>
      </c>
      <c r="R831" s="12">
        <f t="shared" si="352"/>
        <v>20.860001</v>
      </c>
      <c r="S831" s="12">
        <v>20.952097953272208</v>
      </c>
      <c r="T831" s="12">
        <v>19.860001</v>
      </c>
      <c r="U831" s="12">
        <f t="shared" si="372"/>
        <v>23.3140006</v>
      </c>
      <c r="V831" s="12">
        <f t="shared" si="359"/>
        <v>24.405200239999999</v>
      </c>
      <c r="W831" s="7" t="str">
        <f t="shared" si="353"/>
        <v/>
      </c>
      <c r="X831" s="12">
        <f t="shared" si="360"/>
        <v>22.92</v>
      </c>
      <c r="Y831" s="13" t="str">
        <f t="shared" si="377"/>
        <v/>
      </c>
      <c r="Z831" s="12">
        <f t="shared" si="354"/>
        <v>21.733957099205746</v>
      </c>
      <c r="AA831" s="12">
        <f t="shared" si="361"/>
        <v>23.85887308324866</v>
      </c>
      <c r="AB831" s="7" t="str">
        <f t="shared" si="362"/>
        <v/>
      </c>
      <c r="AC831" s="12">
        <f t="shared" si="356"/>
        <v>23.190000999999999</v>
      </c>
      <c r="AD831" s="13" t="str">
        <f t="shared" si="378"/>
        <v/>
      </c>
      <c r="AE831" s="12">
        <f t="shared" si="355"/>
        <v>22.090000800000002</v>
      </c>
      <c r="AF831" s="12">
        <f t="shared" si="358"/>
        <v>24.000400279999997</v>
      </c>
      <c r="AG831" s="7" t="str">
        <f t="shared" si="363"/>
        <v/>
      </c>
      <c r="AH831" s="12">
        <f t="shared" si="357"/>
        <v>22.92</v>
      </c>
      <c r="AI831" s="13" t="str">
        <f t="shared" si="351"/>
        <v/>
      </c>
      <c r="AK831" s="12">
        <f t="shared" si="364"/>
        <v>-1.0911996399999992</v>
      </c>
      <c r="AL831" s="12">
        <f t="shared" si="365"/>
        <v>0.52999980000000235</v>
      </c>
      <c r="AM831" s="7" t="str">
        <f t="shared" si="366"/>
        <v/>
      </c>
      <c r="AN831" s="7" t="str">
        <f t="shared" si="367"/>
        <v/>
      </c>
      <c r="AO831" s="12">
        <f t="shared" si="373"/>
        <v>-2.1249159840429144</v>
      </c>
      <c r="AP831" s="12">
        <f t="shared" si="374"/>
        <v>1.1432182542140907</v>
      </c>
      <c r="AQ831" s="7" t="str">
        <f t="shared" si="368"/>
        <v/>
      </c>
      <c r="AR831" s="7" t="str">
        <f t="shared" si="369"/>
        <v/>
      </c>
      <c r="AS831" s="12">
        <f t="shared" si="375"/>
        <v>-1.9103994799999953</v>
      </c>
      <c r="AT831" s="12">
        <f t="shared" si="376"/>
        <v>1.4111996399999995</v>
      </c>
      <c r="AU831" s="7" t="str">
        <f t="shared" si="370"/>
        <v/>
      </c>
      <c r="AV831" s="7" t="str">
        <f t="shared" si="371"/>
        <v/>
      </c>
    </row>
    <row r="832" spans="12:48" x14ac:dyDescent="0.25">
      <c r="L832" s="11">
        <v>43936</v>
      </c>
      <c r="M832" s="7">
        <v>20.610001</v>
      </c>
      <c r="N832" s="7">
        <v>20.620000999999998</v>
      </c>
      <c r="O832" s="7">
        <v>19.200001</v>
      </c>
      <c r="P832" s="7">
        <v>20.290001</v>
      </c>
      <c r="Q832" s="7">
        <v>237443066</v>
      </c>
      <c r="R832" s="12">
        <f t="shared" si="352"/>
        <v>20.290001</v>
      </c>
      <c r="S832" s="12">
        <v>20.510701293947065</v>
      </c>
      <c r="T832" s="12">
        <v>21.290001</v>
      </c>
      <c r="U832" s="12">
        <f t="shared" si="372"/>
        <v>22.090000800000002</v>
      </c>
      <c r="V832" s="12">
        <f t="shared" si="359"/>
        <v>24.000400279999997</v>
      </c>
      <c r="W832" s="7" t="str">
        <f t="shared" si="353"/>
        <v/>
      </c>
      <c r="X832" s="12">
        <f t="shared" si="360"/>
        <v>22.92</v>
      </c>
      <c r="Y832" s="13" t="str">
        <f t="shared" si="377"/>
        <v/>
      </c>
      <c r="Z832" s="12">
        <f t="shared" si="354"/>
        <v>21.307810449898739</v>
      </c>
      <c r="AA832" s="12">
        <f t="shared" si="361"/>
        <v>23.42554739938576</v>
      </c>
      <c r="AB832" s="7" t="str">
        <f t="shared" si="362"/>
        <v/>
      </c>
      <c r="AC832" s="12">
        <f t="shared" si="356"/>
        <v>23.190000999999999</v>
      </c>
      <c r="AD832" s="13" t="str">
        <f t="shared" si="378"/>
        <v/>
      </c>
      <c r="AE832" s="12">
        <f t="shared" si="355"/>
        <v>21.432000599999999</v>
      </c>
      <c r="AF832" s="12">
        <f t="shared" si="358"/>
        <v>23.487200279999996</v>
      </c>
      <c r="AG832" s="7" t="str">
        <f t="shared" si="363"/>
        <v/>
      </c>
      <c r="AH832" s="12">
        <f t="shared" si="357"/>
        <v>22.92</v>
      </c>
      <c r="AI832" s="13" t="str">
        <f t="shared" si="351"/>
        <v/>
      </c>
      <c r="AK832" s="12">
        <f t="shared" si="364"/>
        <v>-1.9103994799999953</v>
      </c>
      <c r="AL832" s="12">
        <f t="shared" si="365"/>
        <v>1.0911996399999992</v>
      </c>
      <c r="AM832" s="7" t="str">
        <f t="shared" si="366"/>
        <v/>
      </c>
      <c r="AN832" s="7" t="str">
        <f t="shared" si="367"/>
        <v/>
      </c>
      <c r="AO832" s="12">
        <f t="shared" si="373"/>
        <v>-2.1177369494870213</v>
      </c>
      <c r="AP832" s="12">
        <f t="shared" si="374"/>
        <v>2.1249159840429144</v>
      </c>
      <c r="AQ832" s="7" t="str">
        <f t="shared" si="368"/>
        <v/>
      </c>
      <c r="AR832" s="7" t="str">
        <f t="shared" si="369"/>
        <v/>
      </c>
      <c r="AS832" s="12">
        <f t="shared" si="375"/>
        <v>-2.0551996799999976</v>
      </c>
      <c r="AT832" s="12">
        <f t="shared" si="376"/>
        <v>1.9103994799999953</v>
      </c>
      <c r="AU832" s="7" t="str">
        <f t="shared" si="370"/>
        <v/>
      </c>
      <c r="AV832" s="7" t="str">
        <f t="shared" si="371"/>
        <v/>
      </c>
    </row>
    <row r="833" spans="12:48" x14ac:dyDescent="0.25">
      <c r="L833" s="11">
        <v>43937</v>
      </c>
      <c r="M833" s="7">
        <v>20.010000000000002</v>
      </c>
      <c r="N833" s="7">
        <v>20.399999999999999</v>
      </c>
      <c r="O833" s="7">
        <v>19.420000000000002</v>
      </c>
      <c r="P833" s="7">
        <v>19.899999999999999</v>
      </c>
      <c r="Q833" s="7">
        <v>147195040</v>
      </c>
      <c r="R833" s="12">
        <f t="shared" si="352"/>
        <v>19.899999999999999</v>
      </c>
      <c r="S833" s="12">
        <v>19.69391002299351</v>
      </c>
      <c r="T833" s="12">
        <v>19.899999999999999</v>
      </c>
      <c r="U833" s="12">
        <f t="shared" si="372"/>
        <v>21.432000599999999</v>
      </c>
      <c r="V833" s="12">
        <f t="shared" si="359"/>
        <v>23.527200279999999</v>
      </c>
      <c r="W833" s="7" t="str">
        <f t="shared" si="353"/>
        <v/>
      </c>
      <c r="X833" s="12">
        <f t="shared" si="360"/>
        <v>22.92</v>
      </c>
      <c r="Y833" s="13" t="str">
        <f t="shared" si="377"/>
        <v/>
      </c>
      <c r="Z833" s="12">
        <f t="shared" si="354"/>
        <v>20.138368281453122</v>
      </c>
      <c r="AA833" s="12">
        <f t="shared" si="361"/>
        <v>22.976696554571255</v>
      </c>
      <c r="AB833" s="7" t="str">
        <f t="shared" si="362"/>
        <v/>
      </c>
      <c r="AC833" s="12">
        <f t="shared" si="356"/>
        <v>23.190000999999999</v>
      </c>
      <c r="AD833" s="13" t="str">
        <f t="shared" si="378"/>
        <v/>
      </c>
      <c r="AE833" s="12">
        <f t="shared" si="355"/>
        <v>20.018000600000001</v>
      </c>
      <c r="AF833" s="12">
        <f t="shared" si="358"/>
        <v>23.024000279999996</v>
      </c>
      <c r="AG833" s="7" t="str">
        <f t="shared" si="363"/>
        <v/>
      </c>
      <c r="AH833" s="12">
        <f t="shared" si="357"/>
        <v>22.92</v>
      </c>
      <c r="AI833" s="13" t="str">
        <f t="shared" si="351"/>
        <v/>
      </c>
      <c r="AK833" s="12">
        <f t="shared" si="364"/>
        <v>-2.0951996800000003</v>
      </c>
      <c r="AL833" s="12">
        <f t="shared" si="365"/>
        <v>1.9103994799999953</v>
      </c>
      <c r="AM833" s="7" t="str">
        <f t="shared" si="366"/>
        <v/>
      </c>
      <c r="AN833" s="7" t="str">
        <f t="shared" si="367"/>
        <v/>
      </c>
      <c r="AO833" s="12">
        <f t="shared" si="373"/>
        <v>-2.8383282731181332</v>
      </c>
      <c r="AP833" s="12">
        <f t="shared" si="374"/>
        <v>2.1177369494870213</v>
      </c>
      <c r="AQ833" s="7" t="str">
        <f t="shared" si="368"/>
        <v/>
      </c>
      <c r="AR833" s="7" t="str">
        <f t="shared" si="369"/>
        <v/>
      </c>
      <c r="AS833" s="12">
        <f t="shared" si="375"/>
        <v>-3.0059996799999951</v>
      </c>
      <c r="AT833" s="12">
        <f t="shared" si="376"/>
        <v>2.0551996799999976</v>
      </c>
      <c r="AU833" s="7" t="str">
        <f t="shared" si="370"/>
        <v/>
      </c>
      <c r="AV833" s="7" t="str">
        <f t="shared" si="371"/>
        <v/>
      </c>
    </row>
    <row r="834" spans="12:48" x14ac:dyDescent="0.25">
      <c r="L834" s="11">
        <v>43938</v>
      </c>
      <c r="M834" s="7">
        <v>19.709999</v>
      </c>
      <c r="N834" s="7">
        <v>19.75</v>
      </c>
      <c r="O834" s="7">
        <v>17.309999000000001</v>
      </c>
      <c r="P834" s="7">
        <v>18.120000999999998</v>
      </c>
      <c r="Q834" s="7">
        <v>111353145</v>
      </c>
      <c r="R834" s="12">
        <f t="shared" si="352"/>
        <v>18.120000999999998</v>
      </c>
      <c r="S834" s="12">
        <v>16.616578890654001</v>
      </c>
      <c r="T834" s="12">
        <v>17.120000999999998</v>
      </c>
      <c r="U834" s="12">
        <f t="shared" si="372"/>
        <v>20.418000599999999</v>
      </c>
      <c r="V834" s="12">
        <f t="shared" si="359"/>
        <v>23.104000279999994</v>
      </c>
      <c r="W834" s="7" t="str">
        <f t="shared" si="353"/>
        <v/>
      </c>
      <c r="X834" s="12">
        <f t="shared" si="360"/>
        <v>22.92</v>
      </c>
      <c r="Y834" s="13" t="str">
        <f t="shared" si="377"/>
        <v/>
      </c>
      <c r="Z834" s="12">
        <f t="shared" si="354"/>
        <v>19.067599205105711</v>
      </c>
      <c r="AA834" s="12">
        <f t="shared" si="361"/>
        <v>22.632215666479123</v>
      </c>
      <c r="AB834" s="7" t="str">
        <f t="shared" si="362"/>
        <v/>
      </c>
      <c r="AC834" s="12">
        <f t="shared" si="356"/>
        <v>23.190000999999999</v>
      </c>
      <c r="AD834" s="13" t="str">
        <f t="shared" si="378"/>
        <v/>
      </c>
      <c r="AE834" s="12">
        <f t="shared" si="355"/>
        <v>19.2420008</v>
      </c>
      <c r="AF834" s="12">
        <f t="shared" si="358"/>
        <v>22.692400319999997</v>
      </c>
      <c r="AG834" s="7" t="str">
        <f t="shared" si="363"/>
        <v/>
      </c>
      <c r="AH834" s="12">
        <f t="shared" si="357"/>
        <v>22.92</v>
      </c>
      <c r="AI834" s="13" t="str">
        <f t="shared" si="351"/>
        <v/>
      </c>
      <c r="AK834" s="12">
        <f t="shared" si="364"/>
        <v>-2.6859996799999948</v>
      </c>
      <c r="AL834" s="12">
        <f t="shared" si="365"/>
        <v>2.0951996800000003</v>
      </c>
      <c r="AM834" s="7" t="str">
        <f t="shared" si="366"/>
        <v/>
      </c>
      <c r="AN834" s="7" t="str">
        <f t="shared" si="367"/>
        <v/>
      </c>
      <c r="AO834" s="12">
        <f t="shared" si="373"/>
        <v>-3.5646164613734115</v>
      </c>
      <c r="AP834" s="12">
        <f t="shared" si="374"/>
        <v>2.8383282731181332</v>
      </c>
      <c r="AQ834" s="7" t="str">
        <f t="shared" si="368"/>
        <v/>
      </c>
      <c r="AR834" s="7" t="str">
        <f t="shared" si="369"/>
        <v/>
      </c>
      <c r="AS834" s="12">
        <f t="shared" si="375"/>
        <v>-3.4503995199999977</v>
      </c>
      <c r="AT834" s="12">
        <f t="shared" si="376"/>
        <v>3.0059996799999951</v>
      </c>
      <c r="AU834" s="7" t="str">
        <f t="shared" si="370"/>
        <v/>
      </c>
      <c r="AV834" s="7" t="str">
        <f t="shared" si="371"/>
        <v/>
      </c>
    </row>
    <row r="835" spans="12:48" x14ac:dyDescent="0.25">
      <c r="L835" s="11">
        <v>43940</v>
      </c>
      <c r="M835" s="7">
        <v>17.559999000000001</v>
      </c>
      <c r="N835" s="7">
        <v>17.559999000000001</v>
      </c>
      <c r="O835" s="7">
        <v>16.93</v>
      </c>
      <c r="P835" s="7">
        <v>17.040001</v>
      </c>
      <c r="Q835" s="7">
        <v>343713</v>
      </c>
      <c r="R835" s="12">
        <f t="shared" si="352"/>
        <v>17.040001</v>
      </c>
      <c r="S835" s="12">
        <v>17.564707864661763</v>
      </c>
      <c r="T835" s="12">
        <v>18.040001</v>
      </c>
      <c r="U835" s="12">
        <f t="shared" si="372"/>
        <v>19.2420008</v>
      </c>
      <c r="V835" s="12">
        <f t="shared" si="359"/>
        <v>22.692400319999997</v>
      </c>
      <c r="W835" s="7" t="str">
        <f t="shared" si="353"/>
        <v/>
      </c>
      <c r="X835" s="12">
        <f t="shared" si="360"/>
        <v>22.92</v>
      </c>
      <c r="Y835" s="13" t="str">
        <f t="shared" si="377"/>
        <v/>
      </c>
      <c r="Z835" s="12">
        <f t="shared" si="354"/>
        <v>14.009041074780441</v>
      </c>
      <c r="AA835" s="12">
        <f t="shared" si="361"/>
        <v>21.645579259512111</v>
      </c>
      <c r="AB835" s="7" t="str">
        <f t="shared" si="362"/>
        <v/>
      </c>
      <c r="AC835" s="12">
        <f t="shared" si="356"/>
        <v>23.190000999999999</v>
      </c>
      <c r="AD835" s="13" t="str">
        <f t="shared" si="378"/>
        <v/>
      </c>
      <c r="AE835" s="12">
        <f t="shared" si="355"/>
        <v>14.5260006</v>
      </c>
      <c r="AF835" s="12">
        <f t="shared" si="358"/>
        <v>21.670400319999995</v>
      </c>
      <c r="AG835" s="7" t="str">
        <f t="shared" si="363"/>
        <v/>
      </c>
      <c r="AH835" s="12">
        <f t="shared" si="357"/>
        <v>22.92</v>
      </c>
      <c r="AI835" s="13" t="str">
        <f t="shared" ref="AI835:AI876" si="379">IF(AG834="SELL",AH835/AH834-1,IF(AG834="BUY",1-AH835/AH834,""))</f>
        <v/>
      </c>
      <c r="AK835" s="12">
        <f t="shared" si="364"/>
        <v>-3.4503995199999977</v>
      </c>
      <c r="AL835" s="12">
        <f t="shared" si="365"/>
        <v>2.6859996799999948</v>
      </c>
      <c r="AM835" s="7" t="str">
        <f t="shared" si="366"/>
        <v/>
      </c>
      <c r="AN835" s="7" t="str">
        <f t="shared" si="367"/>
        <v/>
      </c>
      <c r="AO835" s="12">
        <f t="shared" si="373"/>
        <v>-7.6365381847316698</v>
      </c>
      <c r="AP835" s="12">
        <f t="shared" si="374"/>
        <v>3.5646164613734115</v>
      </c>
      <c r="AQ835" s="7" t="str">
        <f t="shared" si="368"/>
        <v/>
      </c>
      <c r="AR835" s="7" t="str">
        <f t="shared" si="369"/>
        <v/>
      </c>
      <c r="AS835" s="12">
        <f t="shared" si="375"/>
        <v>-7.1443997199999956</v>
      </c>
      <c r="AT835" s="12">
        <f t="shared" si="376"/>
        <v>3.4503995199999977</v>
      </c>
      <c r="AU835" s="7" t="str">
        <f t="shared" si="370"/>
        <v/>
      </c>
      <c r="AV835" s="7" t="str">
        <f t="shared" si="371"/>
        <v/>
      </c>
    </row>
    <row r="836" spans="12:48" x14ac:dyDescent="0.25">
      <c r="L836" s="11">
        <v>43941</v>
      </c>
      <c r="M836" s="7">
        <v>15.27</v>
      </c>
      <c r="N836" s="7">
        <v>15.31</v>
      </c>
      <c r="O836" s="7">
        <v>-39.439999</v>
      </c>
      <c r="P836" s="7">
        <v>-2.72</v>
      </c>
      <c r="Q836" s="7">
        <v>72609436</v>
      </c>
      <c r="R836" s="12">
        <v>8</v>
      </c>
      <c r="S836" s="12">
        <v>-4.3406926983541396</v>
      </c>
      <c r="T836" s="12">
        <v>-3.72</v>
      </c>
      <c r="U836" s="12">
        <f t="shared" si="372"/>
        <v>14.5260006</v>
      </c>
      <c r="V836" s="12">
        <f t="shared" si="359"/>
        <v>21.750400319999994</v>
      </c>
      <c r="W836" s="7" t="str">
        <f t="shared" si="353"/>
        <v/>
      </c>
      <c r="X836" s="12">
        <f t="shared" si="360"/>
        <v>22.92</v>
      </c>
      <c r="Y836" s="13" t="str">
        <f t="shared" si="377"/>
        <v/>
      </c>
      <c r="Z836" s="12">
        <f t="shared" si="354"/>
        <v>11.530445445701286</v>
      </c>
      <c r="AA836" s="12">
        <f t="shared" si="361"/>
        <v>20.91616452353886</v>
      </c>
      <c r="AB836" s="7" t="str">
        <f t="shared" si="362"/>
        <v/>
      </c>
      <c r="AC836" s="12">
        <f t="shared" si="356"/>
        <v>23.190000999999999</v>
      </c>
      <c r="AD836" s="13" t="str">
        <f t="shared" si="378"/>
        <v/>
      </c>
      <c r="AE836" s="12">
        <f t="shared" si="355"/>
        <v>12.080000399999999</v>
      </c>
      <c r="AF836" s="12">
        <f t="shared" si="358"/>
        <v>21.036400319999998</v>
      </c>
      <c r="AG836" s="7" t="str">
        <f t="shared" si="363"/>
        <v/>
      </c>
      <c r="AH836" s="12">
        <f t="shared" si="357"/>
        <v>22.92</v>
      </c>
      <c r="AI836" s="13" t="str">
        <f t="shared" si="379"/>
        <v/>
      </c>
      <c r="AK836" s="12">
        <f t="shared" si="364"/>
        <v>-7.2243997199999939</v>
      </c>
      <c r="AL836" s="12">
        <f t="shared" si="365"/>
        <v>3.4503995199999977</v>
      </c>
      <c r="AM836" s="7" t="str">
        <f t="shared" si="366"/>
        <v/>
      </c>
      <c r="AN836" s="7" t="str">
        <f t="shared" si="367"/>
        <v/>
      </c>
      <c r="AO836" s="12">
        <f t="shared" si="373"/>
        <v>-9.3857190778375745</v>
      </c>
      <c r="AP836" s="12">
        <f t="shared" si="374"/>
        <v>7.6365381847316698</v>
      </c>
      <c r="AQ836" s="7" t="str">
        <f t="shared" si="368"/>
        <v/>
      </c>
      <c r="AR836" s="7" t="str">
        <f t="shared" si="369"/>
        <v/>
      </c>
      <c r="AS836" s="12">
        <f t="shared" si="375"/>
        <v>-8.9563999199999991</v>
      </c>
      <c r="AT836" s="12">
        <f t="shared" si="376"/>
        <v>7.1443997199999956</v>
      </c>
      <c r="AU836" s="7" t="str">
        <f t="shared" si="370"/>
        <v/>
      </c>
      <c r="AV836" s="7" t="str">
        <f t="shared" si="371"/>
        <v/>
      </c>
    </row>
    <row r="837" spans="12:48" x14ac:dyDescent="0.25">
      <c r="L837" s="11">
        <v>43942</v>
      </c>
      <c r="M837" s="7">
        <v>1.4</v>
      </c>
      <c r="N837" s="7">
        <v>13.86</v>
      </c>
      <c r="O837" s="7">
        <v>0.01</v>
      </c>
      <c r="P837" s="7">
        <v>9.06</v>
      </c>
      <c r="Q837" s="7">
        <v>1771636</v>
      </c>
      <c r="R837" s="12">
        <f t="shared" ref="R837:R876" si="380">P837</f>
        <v>9.06</v>
      </c>
      <c r="S837" s="12">
        <v>8.1177231485512937</v>
      </c>
      <c r="T837" s="12">
        <v>9.06</v>
      </c>
      <c r="U837" s="12">
        <f t="shared" si="372"/>
        <v>12.2800004</v>
      </c>
      <c r="V837" s="12">
        <f t="shared" si="359"/>
        <v>21.076400319999998</v>
      </c>
      <c r="W837" s="7" t="str">
        <f t="shared" ref="W837:W876" si="381" xml:space="preserve"> IF(AND(U837&gt;V837,U836&lt;V836),"BUY",IF(AND(U837&lt;V837,U836&gt;V836),"SELL",""))</f>
        <v/>
      </c>
      <c r="X837" s="12">
        <f t="shared" si="360"/>
        <v>22.92</v>
      </c>
      <c r="Y837" s="13" t="str">
        <f t="shared" si="377"/>
        <v/>
      </c>
      <c r="Z837" s="12">
        <f t="shared" si="354"/>
        <v>9.7520257680934073</v>
      </c>
      <c r="AA837" s="12">
        <f t="shared" si="361"/>
        <v>20.545919835512237</v>
      </c>
      <c r="AB837" s="7" t="str">
        <f t="shared" si="362"/>
        <v/>
      </c>
      <c r="AC837" s="12">
        <f t="shared" si="356"/>
        <v>23.190000999999999</v>
      </c>
      <c r="AD837" s="13" t="str">
        <f t="shared" si="378"/>
        <v/>
      </c>
      <c r="AE837" s="12">
        <f t="shared" si="355"/>
        <v>10.414000400000001</v>
      </c>
      <c r="AF837" s="12">
        <f t="shared" si="358"/>
        <v>20.67760028</v>
      </c>
      <c r="AG837" s="7" t="str">
        <f t="shared" si="363"/>
        <v/>
      </c>
      <c r="AH837" s="12">
        <f t="shared" si="357"/>
        <v>22.92</v>
      </c>
      <c r="AI837" s="13" t="str">
        <f t="shared" si="379"/>
        <v/>
      </c>
      <c r="AK837" s="12">
        <f t="shared" si="364"/>
        <v>-8.7963999199999972</v>
      </c>
      <c r="AL837" s="12">
        <f t="shared" si="365"/>
        <v>7.2243997199999939</v>
      </c>
      <c r="AM837" s="7" t="str">
        <f t="shared" si="366"/>
        <v/>
      </c>
      <c r="AN837" s="7" t="str">
        <f t="shared" si="367"/>
        <v/>
      </c>
      <c r="AO837" s="12">
        <f t="shared" si="373"/>
        <v>-10.79389406741883</v>
      </c>
      <c r="AP837" s="12">
        <f t="shared" si="374"/>
        <v>9.3857190778375745</v>
      </c>
      <c r="AQ837" s="7" t="str">
        <f t="shared" si="368"/>
        <v/>
      </c>
      <c r="AR837" s="7" t="str">
        <f t="shared" si="369"/>
        <v/>
      </c>
      <c r="AS837" s="12">
        <f t="shared" si="375"/>
        <v>-10.263599879999999</v>
      </c>
      <c r="AT837" s="12">
        <f t="shared" si="376"/>
        <v>8.9563999199999991</v>
      </c>
      <c r="AU837" s="7" t="str">
        <f t="shared" si="370"/>
        <v/>
      </c>
      <c r="AV837" s="7" t="str">
        <f t="shared" si="371"/>
        <v/>
      </c>
    </row>
    <row r="838" spans="12:48" x14ac:dyDescent="0.25">
      <c r="L838" s="11">
        <v>43943</v>
      </c>
      <c r="M838" s="7">
        <v>13.12</v>
      </c>
      <c r="N838" s="7">
        <v>16.18</v>
      </c>
      <c r="O838" s="7">
        <v>10.26</v>
      </c>
      <c r="P838" s="7">
        <v>11.57</v>
      </c>
      <c r="Q838" s="7">
        <v>1141771</v>
      </c>
      <c r="R838" s="12">
        <f t="shared" si="380"/>
        <v>11.57</v>
      </c>
      <c r="S838" s="12">
        <v>10.801811634954118</v>
      </c>
      <c r="T838" s="12">
        <v>11.57</v>
      </c>
      <c r="U838" s="12">
        <f t="shared" si="372"/>
        <v>10.6140004</v>
      </c>
      <c r="V838" s="12">
        <f t="shared" si="359"/>
        <v>20.67760028</v>
      </c>
      <c r="W838" s="7" t="str">
        <f t="shared" si="381"/>
        <v/>
      </c>
      <c r="X838" s="12">
        <f t="shared" si="360"/>
        <v>22.92</v>
      </c>
      <c r="Y838" s="13" t="str">
        <f t="shared" si="377"/>
        <v/>
      </c>
      <c r="Z838" s="12">
        <f t="shared" si="354"/>
        <v>10.138745016874994</v>
      </c>
      <c r="AA838" s="12">
        <f t="shared" si="361"/>
        <v>20.310063946501817</v>
      </c>
      <c r="AB838" s="7" t="str">
        <f t="shared" si="362"/>
        <v/>
      </c>
      <c r="AC838" s="12">
        <f t="shared" si="356"/>
        <v>23.190000999999999</v>
      </c>
      <c r="AD838" s="13" t="str">
        <f t="shared" si="378"/>
        <v/>
      </c>
      <c r="AE838" s="12">
        <f t="shared" si="355"/>
        <v>10.624000200000001</v>
      </c>
      <c r="AF838" s="12">
        <f t="shared" si="358"/>
        <v>20.38640024</v>
      </c>
      <c r="AG838" s="7" t="str">
        <f t="shared" si="363"/>
        <v/>
      </c>
      <c r="AH838" s="12">
        <f t="shared" si="357"/>
        <v>22.92</v>
      </c>
      <c r="AI838" s="13" t="str">
        <f t="shared" si="379"/>
        <v/>
      </c>
      <c r="AK838" s="12">
        <f t="shared" si="364"/>
        <v>-10.06359988</v>
      </c>
      <c r="AL838" s="12">
        <f t="shared" si="365"/>
        <v>8.7963999199999972</v>
      </c>
      <c r="AM838" s="7" t="str">
        <f t="shared" si="366"/>
        <v/>
      </c>
      <c r="AN838" s="7" t="str">
        <f t="shared" si="367"/>
        <v/>
      </c>
      <c r="AO838" s="12">
        <f t="shared" si="373"/>
        <v>-10.171318929626823</v>
      </c>
      <c r="AP838" s="12">
        <f t="shared" si="374"/>
        <v>10.79389406741883</v>
      </c>
      <c r="AQ838" s="7" t="str">
        <f t="shared" si="368"/>
        <v/>
      </c>
      <c r="AR838" s="7" t="str">
        <f t="shared" si="369"/>
        <v/>
      </c>
      <c r="AS838" s="12">
        <f t="shared" si="375"/>
        <v>-9.7624000399999993</v>
      </c>
      <c r="AT838" s="12">
        <f t="shared" si="376"/>
        <v>10.263599879999999</v>
      </c>
      <c r="AU838" s="7" t="str">
        <f t="shared" si="370"/>
        <v/>
      </c>
      <c r="AV838" s="7" t="str">
        <f t="shared" si="371"/>
        <v/>
      </c>
    </row>
    <row r="839" spans="12:48" x14ac:dyDescent="0.25">
      <c r="L839" s="11">
        <v>43944</v>
      </c>
      <c r="M839" s="7">
        <v>15.04</v>
      </c>
      <c r="N839" s="7">
        <v>18.260000000000002</v>
      </c>
      <c r="O839" s="7">
        <v>14.45</v>
      </c>
      <c r="P839" s="7">
        <v>17.170000000000002</v>
      </c>
      <c r="Q839" s="7">
        <v>360636800</v>
      </c>
      <c r="R839" s="12">
        <f t="shared" si="380"/>
        <v>17.170000000000002</v>
      </c>
      <c r="S839" s="12">
        <v>18.550175134561933</v>
      </c>
      <c r="T839" s="12">
        <v>18.170000000000002</v>
      </c>
      <c r="U839" s="12">
        <f t="shared" si="372"/>
        <v>10.4240002</v>
      </c>
      <c r="V839" s="12">
        <f t="shared" si="359"/>
        <v>20.38640024</v>
      </c>
      <c r="W839" s="7" t="str">
        <f t="shared" si="381"/>
        <v/>
      </c>
      <c r="X839" s="12">
        <f t="shared" si="360"/>
        <v>22.92</v>
      </c>
      <c r="Y839" s="13" t="str">
        <f t="shared" si="377"/>
        <v/>
      </c>
      <c r="Z839" s="12">
        <f t="shared" si="354"/>
        <v>10.07194728334246</v>
      </c>
      <c r="AA839" s="12">
        <f t="shared" si="361"/>
        <v>19.988000957263523</v>
      </c>
      <c r="AB839" s="7" t="str">
        <f t="shared" si="362"/>
        <v/>
      </c>
      <c r="AC839" s="12">
        <f t="shared" si="356"/>
        <v>23.190000999999999</v>
      </c>
      <c r="AD839" s="13" t="str">
        <f t="shared" si="378"/>
        <v/>
      </c>
      <c r="AE839" s="12">
        <f t="shared" si="355"/>
        <v>10.251999999999999</v>
      </c>
      <c r="AF839" s="12">
        <f t="shared" si="358"/>
        <v>20.011600280000003</v>
      </c>
      <c r="AG839" s="7" t="str">
        <f t="shared" si="363"/>
        <v/>
      </c>
      <c r="AH839" s="12">
        <f t="shared" si="357"/>
        <v>22.92</v>
      </c>
      <c r="AI839" s="13" t="str">
        <f t="shared" si="379"/>
        <v/>
      </c>
      <c r="AK839" s="12">
        <f t="shared" si="364"/>
        <v>-9.9624000400000003</v>
      </c>
      <c r="AL839" s="12">
        <f t="shared" si="365"/>
        <v>10.06359988</v>
      </c>
      <c r="AM839" s="7" t="str">
        <f t="shared" si="366"/>
        <v/>
      </c>
      <c r="AN839" s="7" t="str">
        <f t="shared" si="367"/>
        <v/>
      </c>
      <c r="AO839" s="12">
        <f t="shared" si="373"/>
        <v>-9.9160536739210627</v>
      </c>
      <c r="AP839" s="12">
        <f t="shared" si="374"/>
        <v>10.171318929626823</v>
      </c>
      <c r="AQ839" s="7" t="str">
        <f t="shared" si="368"/>
        <v/>
      </c>
      <c r="AR839" s="7" t="str">
        <f t="shared" si="369"/>
        <v/>
      </c>
      <c r="AS839" s="12">
        <f t="shared" si="375"/>
        <v>-9.7596002800000043</v>
      </c>
      <c r="AT839" s="12">
        <f t="shared" si="376"/>
        <v>9.7624000399999993</v>
      </c>
      <c r="AU839" s="7" t="str">
        <f t="shared" si="370"/>
        <v/>
      </c>
      <c r="AV839" s="7" t="str">
        <f t="shared" si="371"/>
        <v/>
      </c>
    </row>
    <row r="840" spans="12:48" x14ac:dyDescent="0.25">
      <c r="L840" s="11">
        <v>43945</v>
      </c>
      <c r="M840" s="7">
        <v>17.829999999999998</v>
      </c>
      <c r="N840" s="7">
        <v>17.969999000000001</v>
      </c>
      <c r="O840" s="7">
        <v>15.64</v>
      </c>
      <c r="P840" s="7">
        <v>17.18</v>
      </c>
      <c r="Q840" s="7">
        <v>269789277</v>
      </c>
      <c r="R840" s="12">
        <f t="shared" si="380"/>
        <v>17.18</v>
      </c>
      <c r="S840" s="12">
        <v>17.230719196999097</v>
      </c>
      <c r="T840" s="12">
        <v>16.18</v>
      </c>
      <c r="U840" s="12">
        <f t="shared" si="372"/>
        <v>10.452</v>
      </c>
      <c r="V840" s="12">
        <f t="shared" si="359"/>
        <v>20.091600280000002</v>
      </c>
      <c r="W840" s="7" t="str">
        <f t="shared" si="381"/>
        <v/>
      </c>
      <c r="X840" s="12">
        <f t="shared" si="360"/>
        <v>22.92</v>
      </c>
      <c r="Y840" s="13" t="str">
        <f t="shared" si="377"/>
        <v/>
      </c>
      <c r="Z840" s="12">
        <f t="shared" ref="Z840:Z874" si="382">AVERAGE(S837:S841)</f>
        <v>14.246025463301777</v>
      </c>
      <c r="AA840" s="12">
        <f t="shared" si="361"/>
        <v>19.664781576836273</v>
      </c>
      <c r="AB840" s="7" t="str">
        <f t="shared" si="362"/>
        <v/>
      </c>
      <c r="AC840" s="12">
        <f t="shared" si="356"/>
        <v>23.190000999999999</v>
      </c>
      <c r="AD840" s="13" t="str">
        <f t="shared" si="378"/>
        <v/>
      </c>
      <c r="AE840" s="12">
        <f t="shared" ref="AE840:AE874" si="383">AVERAGE(T837:T841)</f>
        <v>14.530000000000001</v>
      </c>
      <c r="AF840" s="12">
        <f t="shared" si="358"/>
        <v>19.786000320000003</v>
      </c>
      <c r="AG840" s="7" t="str">
        <f t="shared" si="363"/>
        <v/>
      </c>
      <c r="AH840" s="12">
        <f t="shared" si="357"/>
        <v>22.92</v>
      </c>
      <c r="AI840" s="13" t="str">
        <f t="shared" si="379"/>
        <v/>
      </c>
      <c r="AK840" s="12">
        <f t="shared" si="364"/>
        <v>-9.6396002800000016</v>
      </c>
      <c r="AL840" s="12">
        <f t="shared" si="365"/>
        <v>9.9624000400000003</v>
      </c>
      <c r="AM840" s="7" t="str">
        <f t="shared" si="366"/>
        <v/>
      </c>
      <c r="AN840" s="7" t="str">
        <f t="shared" si="367"/>
        <v/>
      </c>
      <c r="AO840" s="12">
        <f t="shared" si="373"/>
        <v>-5.4187561135344957</v>
      </c>
      <c r="AP840" s="12">
        <f t="shared" si="374"/>
        <v>9.9160536739210627</v>
      </c>
      <c r="AQ840" s="7" t="str">
        <f t="shared" si="368"/>
        <v/>
      </c>
      <c r="AR840" s="7" t="str">
        <f t="shared" si="369"/>
        <v/>
      </c>
      <c r="AS840" s="12">
        <f t="shared" si="375"/>
        <v>-5.2560003200000018</v>
      </c>
      <c r="AT840" s="12">
        <f t="shared" si="376"/>
        <v>9.7596002800000043</v>
      </c>
      <c r="AU840" s="7" t="str">
        <f t="shared" si="370"/>
        <v/>
      </c>
      <c r="AV840" s="7" t="str">
        <f t="shared" si="371"/>
        <v/>
      </c>
    </row>
    <row r="841" spans="12:48" x14ac:dyDescent="0.25">
      <c r="L841" s="11">
        <v>43947</v>
      </c>
      <c r="M841" s="7">
        <v>16.5</v>
      </c>
      <c r="N841" s="7">
        <v>16.790001</v>
      </c>
      <c r="O841" s="7">
        <v>16.440000999999999</v>
      </c>
      <c r="P841" s="7">
        <v>16.670000000000002</v>
      </c>
      <c r="Q841" s="7">
        <v>967319</v>
      </c>
      <c r="R841" s="12">
        <f t="shared" si="380"/>
        <v>16.670000000000002</v>
      </c>
      <c r="S841" s="12">
        <v>16.529698201442443</v>
      </c>
      <c r="T841" s="12">
        <v>17.670000000000002</v>
      </c>
      <c r="U841" s="12">
        <f t="shared" si="372"/>
        <v>14.330000000000002</v>
      </c>
      <c r="V841" s="12">
        <f t="shared" si="359"/>
        <v>19.786000320000003</v>
      </c>
      <c r="W841" s="7" t="str">
        <f t="shared" si="381"/>
        <v/>
      </c>
      <c r="X841" s="12">
        <f t="shared" si="360"/>
        <v>22.92</v>
      </c>
      <c r="Y841" s="13" t="str">
        <f t="shared" si="377"/>
        <v/>
      </c>
      <c r="Z841" s="12">
        <f t="shared" si="382"/>
        <v>15.001587609140094</v>
      </c>
      <c r="AA841" s="12">
        <f t="shared" si="361"/>
        <v>19.168636057367827</v>
      </c>
      <c r="AB841" s="7" t="str">
        <f t="shared" si="362"/>
        <v/>
      </c>
      <c r="AC841" s="12">
        <f t="shared" ref="AC841:AC876" si="384">IF(AB840&lt;&gt;"",R841,AC840)</f>
        <v>23.190000999999999</v>
      </c>
      <c r="AD841" s="13" t="str">
        <f t="shared" si="378"/>
        <v/>
      </c>
      <c r="AE841" s="12">
        <f t="shared" si="383"/>
        <v>15.186000000000002</v>
      </c>
      <c r="AF841" s="12">
        <f t="shared" si="358"/>
        <v>19.357600360000003</v>
      </c>
      <c r="AG841" s="7" t="str">
        <f t="shared" si="363"/>
        <v/>
      </c>
      <c r="AH841" s="12">
        <f t="shared" ref="AH841:AH876" si="385">IF(AG840&lt;&gt;"",P841,AH840)</f>
        <v>22.92</v>
      </c>
      <c r="AI841" s="13" t="str">
        <f t="shared" si="379"/>
        <v/>
      </c>
      <c r="AK841" s="12">
        <f t="shared" si="364"/>
        <v>-5.4560003200000011</v>
      </c>
      <c r="AL841" s="12">
        <f t="shared" si="365"/>
        <v>9.6396002800000016</v>
      </c>
      <c r="AM841" s="7" t="str">
        <f t="shared" si="366"/>
        <v/>
      </c>
      <c r="AN841" s="7" t="str">
        <f t="shared" si="367"/>
        <v/>
      </c>
      <c r="AO841" s="12">
        <f t="shared" si="373"/>
        <v>-4.1670484482277335</v>
      </c>
      <c r="AP841" s="12">
        <f t="shared" si="374"/>
        <v>5.4187561135344957</v>
      </c>
      <c r="AQ841" s="7" t="str">
        <f t="shared" si="368"/>
        <v/>
      </c>
      <c r="AR841" s="7" t="str">
        <f t="shared" si="369"/>
        <v/>
      </c>
      <c r="AS841" s="12">
        <f t="shared" si="375"/>
        <v>-4.1716003600000011</v>
      </c>
      <c r="AT841" s="12">
        <f t="shared" si="376"/>
        <v>5.2560003200000018</v>
      </c>
      <c r="AU841" s="7" t="str">
        <f t="shared" si="370"/>
        <v/>
      </c>
      <c r="AV841" s="7" t="str">
        <f t="shared" si="371"/>
        <v/>
      </c>
    </row>
    <row r="842" spans="12:48" x14ac:dyDescent="0.25">
      <c r="L842" s="11">
        <v>43948</v>
      </c>
      <c r="M842" s="7">
        <v>15.69</v>
      </c>
      <c r="N842" s="7">
        <v>15.69</v>
      </c>
      <c r="O842" s="7">
        <v>11.88</v>
      </c>
      <c r="P842" s="7">
        <v>12.34</v>
      </c>
      <c r="Q842" s="7">
        <v>282967221</v>
      </c>
      <c r="R842" s="12">
        <f t="shared" si="380"/>
        <v>12.34</v>
      </c>
      <c r="S842" s="12">
        <v>11.895533877742878</v>
      </c>
      <c r="T842" s="12">
        <v>12.34</v>
      </c>
      <c r="U842" s="12">
        <f t="shared" si="372"/>
        <v>14.986000000000001</v>
      </c>
      <c r="V842" s="12">
        <f t="shared" si="359"/>
        <v>19.357600360000003</v>
      </c>
      <c r="W842" s="7" t="str">
        <f t="shared" si="381"/>
        <v/>
      </c>
      <c r="X842" s="12">
        <f t="shared" si="360"/>
        <v>22.92</v>
      </c>
      <c r="Y842" s="13" t="str">
        <f t="shared" si="377"/>
        <v/>
      </c>
      <c r="Z842" s="12">
        <f t="shared" si="382"/>
        <v>15.4335862315634</v>
      </c>
      <c r="AA842" s="12">
        <f t="shared" si="361"/>
        <v>18.776205798403652</v>
      </c>
      <c r="AB842" s="7" t="str">
        <f t="shared" si="362"/>
        <v/>
      </c>
      <c r="AC842" s="12">
        <f t="shared" si="384"/>
        <v>23.190000999999999</v>
      </c>
      <c r="AD842" s="13" t="str">
        <f t="shared" si="378"/>
        <v/>
      </c>
      <c r="AE842" s="12">
        <f t="shared" si="383"/>
        <v>15.552000000000001</v>
      </c>
      <c r="AF842" s="12">
        <f t="shared" si="358"/>
        <v>19.020000359999997</v>
      </c>
      <c r="AG842" s="7" t="str">
        <f t="shared" si="363"/>
        <v/>
      </c>
      <c r="AH842" s="12">
        <f t="shared" si="385"/>
        <v>22.92</v>
      </c>
      <c r="AI842" s="13" t="str">
        <f t="shared" si="379"/>
        <v/>
      </c>
      <c r="AK842" s="12">
        <f t="shared" si="364"/>
        <v>-4.3716003600000022</v>
      </c>
      <c r="AL842" s="12">
        <f t="shared" si="365"/>
        <v>5.4560003200000011</v>
      </c>
      <c r="AM842" s="7" t="str">
        <f t="shared" si="366"/>
        <v/>
      </c>
      <c r="AN842" s="7" t="str">
        <f t="shared" si="367"/>
        <v/>
      </c>
      <c r="AO842" s="12">
        <f t="shared" si="373"/>
        <v>-3.3426195668402521</v>
      </c>
      <c r="AP842" s="12">
        <f t="shared" si="374"/>
        <v>4.1670484482277335</v>
      </c>
      <c r="AQ842" s="7" t="str">
        <f t="shared" si="368"/>
        <v/>
      </c>
      <c r="AR842" s="7" t="str">
        <f t="shared" si="369"/>
        <v/>
      </c>
      <c r="AS842" s="12">
        <f t="shared" si="375"/>
        <v>-3.468000359999996</v>
      </c>
      <c r="AT842" s="12">
        <f t="shared" si="376"/>
        <v>4.1716003600000011</v>
      </c>
      <c r="AU842" s="7" t="str">
        <f t="shared" si="370"/>
        <v/>
      </c>
      <c r="AV842" s="7" t="str">
        <f t="shared" si="371"/>
        <v/>
      </c>
    </row>
    <row r="843" spans="12:48" x14ac:dyDescent="0.25">
      <c r="L843" s="11">
        <v>43949</v>
      </c>
      <c r="M843" s="7">
        <v>11.1</v>
      </c>
      <c r="N843" s="7">
        <v>13.85</v>
      </c>
      <c r="O843" s="7">
        <v>10.07</v>
      </c>
      <c r="P843" s="7">
        <v>13.4</v>
      </c>
      <c r="Q843" s="7">
        <v>411961998</v>
      </c>
      <c r="R843" s="12">
        <f t="shared" si="380"/>
        <v>13.4</v>
      </c>
      <c r="S843" s="12">
        <v>12.961804747070641</v>
      </c>
      <c r="T843" s="12">
        <v>13.4</v>
      </c>
      <c r="U843" s="12">
        <f t="shared" si="372"/>
        <v>15.352</v>
      </c>
      <c r="V843" s="12">
        <f t="shared" si="359"/>
        <v>19.020000359999997</v>
      </c>
      <c r="W843" s="7" t="str">
        <f t="shared" si="381"/>
        <v/>
      </c>
      <c r="X843" s="12">
        <f t="shared" si="360"/>
        <v>22.92</v>
      </c>
      <c r="Y843" s="13" t="str">
        <f t="shared" si="377"/>
        <v/>
      </c>
      <c r="Z843" s="12">
        <f t="shared" si="382"/>
        <v>13.97570057758686</v>
      </c>
      <c r="AA843" s="12">
        <f t="shared" si="361"/>
        <v>18.396453809025065</v>
      </c>
      <c r="AB843" s="7" t="str">
        <f t="shared" si="362"/>
        <v/>
      </c>
      <c r="AC843" s="12">
        <f t="shared" si="384"/>
        <v>23.190000999999999</v>
      </c>
      <c r="AD843" s="13" t="str">
        <f t="shared" si="378"/>
        <v/>
      </c>
      <c r="AE843" s="12">
        <f t="shared" si="383"/>
        <v>14.385999999999999</v>
      </c>
      <c r="AF843" s="12">
        <f t="shared" si="358"/>
        <v>18.662400319999996</v>
      </c>
      <c r="AG843" s="7" t="str">
        <f t="shared" si="363"/>
        <v/>
      </c>
      <c r="AH843" s="12">
        <f t="shared" si="385"/>
        <v>22.92</v>
      </c>
      <c r="AI843" s="13" t="str">
        <f t="shared" si="379"/>
        <v/>
      </c>
      <c r="AK843" s="12">
        <f t="shared" si="364"/>
        <v>-3.6680003599999971</v>
      </c>
      <c r="AL843" s="12">
        <f t="shared" si="365"/>
        <v>4.3716003600000022</v>
      </c>
      <c r="AM843" s="7" t="str">
        <f t="shared" si="366"/>
        <v/>
      </c>
      <c r="AN843" s="7" t="str">
        <f t="shared" si="367"/>
        <v/>
      </c>
      <c r="AO843" s="12">
        <f t="shared" si="373"/>
        <v>-4.420753231438205</v>
      </c>
      <c r="AP843" s="12">
        <f t="shared" si="374"/>
        <v>3.3426195668402521</v>
      </c>
      <c r="AQ843" s="7" t="str">
        <f t="shared" si="368"/>
        <v/>
      </c>
      <c r="AR843" s="7" t="str">
        <f t="shared" si="369"/>
        <v/>
      </c>
      <c r="AS843" s="12">
        <f t="shared" si="375"/>
        <v>-4.2764003199999969</v>
      </c>
      <c r="AT843" s="12">
        <f t="shared" si="376"/>
        <v>3.468000359999996</v>
      </c>
      <c r="AU843" s="7" t="str">
        <f t="shared" si="370"/>
        <v/>
      </c>
      <c r="AV843" s="7" t="str">
        <f t="shared" si="371"/>
        <v/>
      </c>
    </row>
    <row r="844" spans="12:48" x14ac:dyDescent="0.25">
      <c r="L844" s="11">
        <v>43950</v>
      </c>
      <c r="M844" s="7">
        <v>13.35</v>
      </c>
      <c r="N844" s="7">
        <v>16.780000999999999</v>
      </c>
      <c r="O844" s="7">
        <v>12.67</v>
      </c>
      <c r="P844" s="7">
        <v>12.34</v>
      </c>
      <c r="Q844" s="7">
        <v>510049</v>
      </c>
      <c r="R844" s="12">
        <f t="shared" si="380"/>
        <v>12.34</v>
      </c>
      <c r="S844" s="12">
        <v>11.260746864679248</v>
      </c>
      <c r="T844" s="12">
        <v>12.34</v>
      </c>
      <c r="U844" s="12">
        <f t="shared" si="372"/>
        <v>14.385999999999999</v>
      </c>
      <c r="V844" s="12">
        <f t="shared" si="359"/>
        <v>18.702400319999995</v>
      </c>
      <c r="W844" s="7" t="str">
        <f t="shared" si="381"/>
        <v/>
      </c>
      <c r="X844" s="12">
        <f t="shared" si="360"/>
        <v>22.92</v>
      </c>
      <c r="Y844" s="13" t="str">
        <f t="shared" si="377"/>
        <v/>
      </c>
      <c r="Z844" s="12">
        <f t="shared" si="382"/>
        <v>13.580908130094565</v>
      </c>
      <c r="AA844" s="12">
        <f t="shared" si="361"/>
        <v>18.148237922428201</v>
      </c>
      <c r="AB844" s="7" t="str">
        <f t="shared" si="362"/>
        <v/>
      </c>
      <c r="AC844" s="12">
        <f t="shared" si="384"/>
        <v>23.190000999999999</v>
      </c>
      <c r="AD844" s="13" t="str">
        <f t="shared" si="378"/>
        <v/>
      </c>
      <c r="AE844" s="12">
        <f t="shared" si="383"/>
        <v>13.962</v>
      </c>
      <c r="AF844" s="12">
        <f t="shared" si="358"/>
        <v>18.445600319999997</v>
      </c>
      <c r="AG844" s="7" t="str">
        <f t="shared" si="363"/>
        <v/>
      </c>
      <c r="AH844" s="12">
        <f t="shared" si="385"/>
        <v>22.92</v>
      </c>
      <c r="AI844" s="13" t="str">
        <f t="shared" si="379"/>
        <v/>
      </c>
      <c r="AK844" s="12">
        <f t="shared" si="364"/>
        <v>-4.3164003199999961</v>
      </c>
      <c r="AL844" s="12">
        <f t="shared" si="365"/>
        <v>3.6680003599999971</v>
      </c>
      <c r="AM844" s="7" t="str">
        <f t="shared" si="366"/>
        <v/>
      </c>
      <c r="AN844" s="7" t="str">
        <f t="shared" si="367"/>
        <v/>
      </c>
      <c r="AO844" s="12">
        <f t="shared" si="373"/>
        <v>-4.567329792333636</v>
      </c>
      <c r="AP844" s="12">
        <f t="shared" si="374"/>
        <v>4.420753231438205</v>
      </c>
      <c r="AQ844" s="7" t="str">
        <f t="shared" si="368"/>
        <v/>
      </c>
      <c r="AR844" s="7" t="str">
        <f t="shared" si="369"/>
        <v/>
      </c>
      <c r="AS844" s="12">
        <f t="shared" si="375"/>
        <v>-4.4836003199999972</v>
      </c>
      <c r="AT844" s="12">
        <f t="shared" si="376"/>
        <v>4.2764003199999969</v>
      </c>
      <c r="AU844" s="7" t="str">
        <f t="shared" si="370"/>
        <v/>
      </c>
      <c r="AV844" s="7" t="str">
        <f t="shared" si="371"/>
        <v/>
      </c>
    </row>
    <row r="845" spans="12:48" x14ac:dyDescent="0.25">
      <c r="L845" s="11">
        <v>43951</v>
      </c>
      <c r="M845" s="7">
        <v>15.64</v>
      </c>
      <c r="N845" s="7">
        <v>19.440000999999999</v>
      </c>
      <c r="O845" s="7">
        <v>15.45</v>
      </c>
      <c r="P845" s="7">
        <v>15.06</v>
      </c>
      <c r="Q845" s="7">
        <v>501420</v>
      </c>
      <c r="R845" s="12">
        <f t="shared" si="380"/>
        <v>15.06</v>
      </c>
      <c r="S845" s="12">
        <v>15.256756959537617</v>
      </c>
      <c r="T845" s="12">
        <v>14.06</v>
      </c>
      <c r="U845" s="12">
        <f t="shared" si="372"/>
        <v>13.962</v>
      </c>
      <c r="V845" s="12">
        <f t="shared" si="359"/>
        <v>18.485600319999996</v>
      </c>
      <c r="W845" s="7" t="str">
        <f t="shared" si="381"/>
        <v/>
      </c>
      <c r="X845" s="12">
        <f t="shared" si="360"/>
        <v>22.92</v>
      </c>
      <c r="Y845" s="13" t="str">
        <f t="shared" si="377"/>
        <v/>
      </c>
      <c r="Z845" s="12">
        <f t="shared" si="382"/>
        <v>14.264234569915748</v>
      </c>
      <c r="AA845" s="12">
        <f t="shared" si="361"/>
        <v>18.128964697595382</v>
      </c>
      <c r="AB845" s="7" t="str">
        <f t="shared" si="362"/>
        <v/>
      </c>
      <c r="AC845" s="12">
        <f t="shared" si="384"/>
        <v>23.190000999999999</v>
      </c>
      <c r="AD845" s="13" t="str">
        <f t="shared" si="378"/>
        <v/>
      </c>
      <c r="AE845" s="12">
        <f t="shared" si="383"/>
        <v>14.396000000000001</v>
      </c>
      <c r="AF845" s="12">
        <f t="shared" si="358"/>
        <v>18.468000279999998</v>
      </c>
      <c r="AG845" s="7" t="str">
        <f t="shared" si="363"/>
        <v/>
      </c>
      <c r="AH845" s="12">
        <f t="shared" si="385"/>
        <v>22.92</v>
      </c>
      <c r="AI845" s="13" t="str">
        <f t="shared" si="379"/>
        <v/>
      </c>
      <c r="AK845" s="12">
        <f t="shared" si="364"/>
        <v>-4.5236003199999963</v>
      </c>
      <c r="AL845" s="12">
        <f t="shared" si="365"/>
        <v>4.3164003199999961</v>
      </c>
      <c r="AM845" s="7" t="str">
        <f t="shared" si="366"/>
        <v/>
      </c>
      <c r="AN845" s="7" t="str">
        <f t="shared" si="367"/>
        <v/>
      </c>
      <c r="AO845" s="12">
        <f t="shared" si="373"/>
        <v>-3.8647301276796338</v>
      </c>
      <c r="AP845" s="12">
        <f t="shared" si="374"/>
        <v>4.567329792333636</v>
      </c>
      <c r="AQ845" s="7" t="str">
        <f t="shared" si="368"/>
        <v/>
      </c>
      <c r="AR845" s="7" t="str">
        <f t="shared" si="369"/>
        <v/>
      </c>
      <c r="AS845" s="12">
        <f t="shared" si="375"/>
        <v>-4.0720002799999975</v>
      </c>
      <c r="AT845" s="12">
        <f t="shared" si="376"/>
        <v>4.4836003199999972</v>
      </c>
      <c r="AU845" s="7" t="str">
        <f t="shared" si="370"/>
        <v/>
      </c>
      <c r="AV845" s="7" t="str">
        <f t="shared" si="371"/>
        <v/>
      </c>
    </row>
    <row r="846" spans="12:48" x14ac:dyDescent="0.25">
      <c r="L846" s="11">
        <v>43952</v>
      </c>
      <c r="M846" s="7">
        <v>19.040001</v>
      </c>
      <c r="N846" s="7">
        <v>20.48</v>
      </c>
      <c r="O846" s="7">
        <v>18.07</v>
      </c>
      <c r="P846" s="7">
        <v>18.84</v>
      </c>
      <c r="Q846" s="7">
        <v>368386</v>
      </c>
      <c r="R846" s="12">
        <f t="shared" si="380"/>
        <v>18.84</v>
      </c>
      <c r="S846" s="12">
        <v>19.946330400548348</v>
      </c>
      <c r="T846" s="12">
        <v>19.84</v>
      </c>
      <c r="U846" s="12">
        <f t="shared" si="372"/>
        <v>14.396000000000001</v>
      </c>
      <c r="V846" s="12">
        <f t="shared" si="359"/>
        <v>18.428000279999996</v>
      </c>
      <c r="W846" s="7" t="str">
        <f t="shared" si="381"/>
        <v/>
      </c>
      <c r="X846" s="12">
        <f t="shared" si="360"/>
        <v>22.92</v>
      </c>
      <c r="Y846" s="13" t="str">
        <f t="shared" si="377"/>
        <v/>
      </c>
      <c r="Z846" s="12">
        <f t="shared" si="382"/>
        <v>15.793202499962685</v>
      </c>
      <c r="AA846" s="12">
        <f t="shared" si="361"/>
        <v>18.095486246718128</v>
      </c>
      <c r="AB846" s="7" t="str">
        <f t="shared" si="362"/>
        <v/>
      </c>
      <c r="AC846" s="12">
        <f t="shared" si="384"/>
        <v>23.190000999999999</v>
      </c>
      <c r="AD846" s="13" t="str">
        <f t="shared" si="378"/>
        <v/>
      </c>
      <c r="AE846" s="12">
        <f t="shared" si="383"/>
        <v>15.8500002</v>
      </c>
      <c r="AF846" s="12">
        <f t="shared" si="358"/>
        <v>18.404800279999996</v>
      </c>
      <c r="AG846" s="7" t="str">
        <f t="shared" si="363"/>
        <v/>
      </c>
      <c r="AH846" s="12">
        <f t="shared" si="385"/>
        <v>22.92</v>
      </c>
      <c r="AI846" s="13" t="str">
        <f t="shared" si="379"/>
        <v/>
      </c>
      <c r="AK846" s="12">
        <f t="shared" si="364"/>
        <v>-4.0320002799999948</v>
      </c>
      <c r="AL846" s="12">
        <f t="shared" si="365"/>
        <v>4.5236003199999963</v>
      </c>
      <c r="AM846" s="7" t="str">
        <f t="shared" si="366"/>
        <v/>
      </c>
      <c r="AN846" s="7" t="str">
        <f t="shared" si="367"/>
        <v/>
      </c>
      <c r="AO846" s="12">
        <f t="shared" si="373"/>
        <v>-2.3022837467554425</v>
      </c>
      <c r="AP846" s="12">
        <f t="shared" si="374"/>
        <v>3.8647301276796338</v>
      </c>
      <c r="AQ846" s="7" t="str">
        <f t="shared" si="368"/>
        <v/>
      </c>
      <c r="AR846" s="7" t="str">
        <f t="shared" si="369"/>
        <v/>
      </c>
      <c r="AS846" s="12">
        <f t="shared" si="375"/>
        <v>-2.5548000799999961</v>
      </c>
      <c r="AT846" s="12">
        <f t="shared" si="376"/>
        <v>4.0720002799999975</v>
      </c>
      <c r="AU846" s="7" t="str">
        <f t="shared" si="370"/>
        <v/>
      </c>
      <c r="AV846" s="7" t="str">
        <f t="shared" si="371"/>
        <v/>
      </c>
    </row>
    <row r="847" spans="12:48" x14ac:dyDescent="0.25">
      <c r="L847" s="11">
        <v>43954</v>
      </c>
      <c r="M847" s="7">
        <v>19.170000000000002</v>
      </c>
      <c r="N847" s="7">
        <v>19.530000999999999</v>
      </c>
      <c r="O847" s="7">
        <v>18.5</v>
      </c>
      <c r="P847" s="7">
        <v>18.610001</v>
      </c>
      <c r="Q847" s="7">
        <v>1107707</v>
      </c>
      <c r="R847" s="12">
        <f t="shared" si="380"/>
        <v>18.610001</v>
      </c>
      <c r="S847" s="12">
        <v>19.540373527977579</v>
      </c>
      <c r="T847" s="12">
        <v>19.610001</v>
      </c>
      <c r="U847" s="12">
        <f t="shared" si="372"/>
        <v>15.650000199999999</v>
      </c>
      <c r="V847" s="12">
        <f t="shared" si="359"/>
        <v>18.324800279999998</v>
      </c>
      <c r="W847" s="7" t="str">
        <f t="shared" si="381"/>
        <v/>
      </c>
      <c r="X847" s="12">
        <f t="shared" si="360"/>
        <v>22.92</v>
      </c>
      <c r="Y847" s="13" t="str">
        <f t="shared" si="377"/>
        <v/>
      </c>
      <c r="Z847" s="12">
        <f t="shared" si="382"/>
        <v>17.1497333434415</v>
      </c>
      <c r="AA847" s="12">
        <f t="shared" si="361"/>
        <v>17.875830811368061</v>
      </c>
      <c r="AB847" s="7" t="str">
        <f t="shared" si="362"/>
        <v/>
      </c>
      <c r="AC847" s="12">
        <f t="shared" si="384"/>
        <v>23.190000999999999</v>
      </c>
      <c r="AD847" s="13" t="str">
        <f t="shared" si="378"/>
        <v/>
      </c>
      <c r="AE847" s="12">
        <f t="shared" si="383"/>
        <v>17.126000399999999</v>
      </c>
      <c r="AF847" s="12">
        <f t="shared" si="358"/>
        <v>18.16520032</v>
      </c>
      <c r="AG847" s="7" t="str">
        <f t="shared" si="363"/>
        <v/>
      </c>
      <c r="AH847" s="12">
        <f t="shared" si="385"/>
        <v>22.92</v>
      </c>
      <c r="AI847" s="13" t="str">
        <f t="shared" si="379"/>
        <v/>
      </c>
      <c r="AK847" s="12">
        <f t="shared" si="364"/>
        <v>-2.6748000799999989</v>
      </c>
      <c r="AL847" s="12">
        <f t="shared" si="365"/>
        <v>4.0320002799999948</v>
      </c>
      <c r="AM847" s="7" t="str">
        <f t="shared" si="366"/>
        <v/>
      </c>
      <c r="AN847" s="7" t="str">
        <f t="shared" si="367"/>
        <v/>
      </c>
      <c r="AO847" s="12">
        <f t="shared" si="373"/>
        <v>-0.72609746792656082</v>
      </c>
      <c r="AP847" s="12">
        <f t="shared" si="374"/>
        <v>2.3022837467554425</v>
      </c>
      <c r="AQ847" s="7" t="str">
        <f t="shared" si="368"/>
        <v/>
      </c>
      <c r="AR847" s="7" t="str">
        <f t="shared" si="369"/>
        <v/>
      </c>
      <c r="AS847" s="12">
        <f t="shared" si="375"/>
        <v>-1.0391999200000015</v>
      </c>
      <c r="AT847" s="12">
        <f t="shared" si="376"/>
        <v>2.5548000799999961</v>
      </c>
      <c r="AU847" s="7" t="str">
        <f t="shared" si="370"/>
        <v/>
      </c>
      <c r="AV847" s="7" t="str">
        <f t="shared" si="371"/>
        <v/>
      </c>
    </row>
    <row r="848" spans="12:48" x14ac:dyDescent="0.25">
      <c r="L848" s="11">
        <v>43955</v>
      </c>
      <c r="M848" s="7">
        <v>19.110001</v>
      </c>
      <c r="N848" s="7">
        <v>21.42</v>
      </c>
      <c r="O848" s="7">
        <v>18.049999</v>
      </c>
      <c r="P848" s="7">
        <v>19.780000999999999</v>
      </c>
      <c r="Q848" s="7">
        <v>286630</v>
      </c>
      <c r="R848" s="12">
        <f t="shared" si="380"/>
        <v>19.780000999999999</v>
      </c>
      <c r="S848" s="12">
        <v>19.744458964464719</v>
      </c>
      <c r="T848" s="12">
        <v>19.780000999999999</v>
      </c>
      <c r="U848" s="12">
        <f t="shared" si="372"/>
        <v>16.9260004</v>
      </c>
      <c r="V848" s="12">
        <f t="shared" si="359"/>
        <v>18.125200319999998</v>
      </c>
      <c r="W848" s="7" t="str">
        <f t="shared" si="381"/>
        <v/>
      </c>
      <c r="X848" s="12">
        <f t="shared" si="360"/>
        <v>22.92</v>
      </c>
      <c r="Y848" s="13" t="str">
        <f t="shared" si="377"/>
        <v/>
      </c>
      <c r="Z848" s="12">
        <f t="shared" si="382"/>
        <v>19.941837730466851</v>
      </c>
      <c r="AA848" s="12">
        <f t="shared" si="361"/>
        <v>17.739033280041564</v>
      </c>
      <c r="AB848" s="7" t="str">
        <f t="shared" si="362"/>
        <v>BUY</v>
      </c>
      <c r="AC848" s="12">
        <f t="shared" si="384"/>
        <v>23.190000999999999</v>
      </c>
      <c r="AD848" s="13" t="str">
        <f t="shared" si="378"/>
        <v/>
      </c>
      <c r="AE848" s="12">
        <f t="shared" si="383"/>
        <v>19.6160006</v>
      </c>
      <c r="AF848" s="12">
        <f t="shared" si="358"/>
        <v>17.996800359999998</v>
      </c>
      <c r="AG848" s="7" t="str">
        <f t="shared" si="363"/>
        <v>BUY</v>
      </c>
      <c r="AH848" s="12">
        <f t="shared" si="385"/>
        <v>22.92</v>
      </c>
      <c r="AI848" s="13" t="str">
        <f t="shared" si="379"/>
        <v/>
      </c>
      <c r="AK848" s="12">
        <f t="shared" si="364"/>
        <v>-1.1991999199999981</v>
      </c>
      <c r="AL848" s="12">
        <f t="shared" si="365"/>
        <v>2.6748000799999989</v>
      </c>
      <c r="AM848" s="7" t="str">
        <f t="shared" si="366"/>
        <v/>
      </c>
      <c r="AN848" s="7" t="str">
        <f t="shared" si="367"/>
        <v/>
      </c>
      <c r="AO848" s="12">
        <f t="shared" si="373"/>
        <v>2.2028044504252868</v>
      </c>
      <c r="AP848" s="12">
        <f t="shared" si="374"/>
        <v>0.72609746792656082</v>
      </c>
      <c r="AQ848" s="7" t="str">
        <f t="shared" si="368"/>
        <v/>
      </c>
      <c r="AR848" s="7">
        <f t="shared" si="369"/>
        <v>2.9289019183518477</v>
      </c>
      <c r="AS848" s="12">
        <f t="shared" si="375"/>
        <v>1.6192002400000014</v>
      </c>
      <c r="AT848" s="12">
        <f t="shared" si="376"/>
        <v>1.0391999200000015</v>
      </c>
      <c r="AU848" s="7" t="str">
        <f t="shared" si="370"/>
        <v/>
      </c>
      <c r="AV848" s="7">
        <f t="shared" si="371"/>
        <v>2.6584001600000029</v>
      </c>
    </row>
    <row r="849" spans="12:48" x14ac:dyDescent="0.25">
      <c r="L849" s="11">
        <v>43956</v>
      </c>
      <c r="M849" s="7">
        <v>21.809999000000001</v>
      </c>
      <c r="N849" s="7">
        <v>26.08</v>
      </c>
      <c r="O849" s="7">
        <v>21.610001</v>
      </c>
      <c r="P849" s="7">
        <v>25.790001</v>
      </c>
      <c r="Q849" s="7">
        <v>168837572</v>
      </c>
      <c r="R849" s="12">
        <f t="shared" si="380"/>
        <v>25.790001</v>
      </c>
      <c r="S849" s="12">
        <v>25.221268799806005</v>
      </c>
      <c r="T849" s="12">
        <v>24.790001</v>
      </c>
      <c r="U849" s="12">
        <f t="shared" si="372"/>
        <v>19.6160006</v>
      </c>
      <c r="V849" s="12">
        <f t="shared" si="359"/>
        <v>17.996800359999998</v>
      </c>
      <c r="W849" s="7" t="str">
        <f t="shared" si="381"/>
        <v>BUY</v>
      </c>
      <c r="X849" s="12">
        <f t="shared" si="360"/>
        <v>22.92</v>
      </c>
      <c r="Y849" s="13" t="str">
        <f t="shared" si="377"/>
        <v/>
      </c>
      <c r="Z849" s="12">
        <f t="shared" si="382"/>
        <v>21.321475185861317</v>
      </c>
      <c r="AA849" s="12">
        <f t="shared" si="361"/>
        <v>17.615241325149213</v>
      </c>
      <c r="AB849" s="7" t="str">
        <f t="shared" si="362"/>
        <v/>
      </c>
      <c r="AC849" s="12">
        <f t="shared" si="384"/>
        <v>25.790001</v>
      </c>
      <c r="AD849" s="13">
        <f t="shared" si="378"/>
        <v>-0.11211728710145374</v>
      </c>
      <c r="AE849" s="12">
        <f t="shared" si="383"/>
        <v>21.7600008</v>
      </c>
      <c r="AF849" s="12">
        <f t="shared" si="358"/>
        <v>17.914800400000001</v>
      </c>
      <c r="AG849" s="7" t="str">
        <f t="shared" si="363"/>
        <v/>
      </c>
      <c r="AH849" s="12">
        <f t="shared" si="385"/>
        <v>25.790001</v>
      </c>
      <c r="AI849" s="13">
        <f t="shared" si="379"/>
        <v>-0.12521819371727738</v>
      </c>
      <c r="AK849" s="12">
        <f t="shared" si="364"/>
        <v>1.6192002400000014</v>
      </c>
      <c r="AL849" s="12">
        <f t="shared" si="365"/>
        <v>1.1991999199999981</v>
      </c>
      <c r="AM849" s="7" t="str">
        <f t="shared" si="366"/>
        <v/>
      </c>
      <c r="AN849" s="7">
        <f t="shared" si="367"/>
        <v>2.8184001599999995</v>
      </c>
      <c r="AO849" s="12">
        <f t="shared" si="373"/>
        <v>3.7062338607121035</v>
      </c>
      <c r="AP849" s="12">
        <f t="shared" si="374"/>
        <v>-2.2028044504252868</v>
      </c>
      <c r="AQ849" s="7" t="str">
        <f t="shared" si="368"/>
        <v/>
      </c>
      <c r="AR849" s="7" t="str">
        <f t="shared" si="369"/>
        <v/>
      </c>
      <c r="AS849" s="12">
        <f t="shared" si="375"/>
        <v>3.8452003999999995</v>
      </c>
      <c r="AT849" s="12">
        <f t="shared" si="376"/>
        <v>-1.6192002400000014</v>
      </c>
      <c r="AU849" s="7" t="str">
        <f t="shared" si="370"/>
        <v/>
      </c>
      <c r="AV849" s="7" t="str">
        <f t="shared" si="371"/>
        <v/>
      </c>
    </row>
    <row r="850" spans="12:48" x14ac:dyDescent="0.25">
      <c r="L850" s="11">
        <v>43957</v>
      </c>
      <c r="M850" s="7">
        <v>24.43</v>
      </c>
      <c r="N850" s="7">
        <v>25.58</v>
      </c>
      <c r="O850" s="7">
        <v>22.58</v>
      </c>
      <c r="P850" s="7">
        <v>23.780000999999999</v>
      </c>
      <c r="Q850" s="7">
        <v>171213275</v>
      </c>
      <c r="R850" s="12">
        <f t="shared" si="380"/>
        <v>23.780000999999999</v>
      </c>
      <c r="S850" s="12">
        <v>22.154944236509937</v>
      </c>
      <c r="T850" s="12">
        <v>24.780000999999999</v>
      </c>
      <c r="U850" s="12">
        <f t="shared" si="372"/>
        <v>21.360000800000002</v>
      </c>
      <c r="V850" s="12">
        <f t="shared" si="359"/>
        <v>17.874800399999998</v>
      </c>
      <c r="W850" s="7" t="str">
        <f t="shared" si="381"/>
        <v/>
      </c>
      <c r="X850" s="12">
        <f t="shared" si="360"/>
        <v>23.780000999999999</v>
      </c>
      <c r="Y850" s="13">
        <f t="shared" si="377"/>
        <v>-3.7521858638743355E-2</v>
      </c>
      <c r="Z850" s="12">
        <f t="shared" si="382"/>
        <v>22.271502945051228</v>
      </c>
      <c r="AA850" s="12">
        <f t="shared" si="361"/>
        <v>17.588083336174204</v>
      </c>
      <c r="AB850" s="7" t="str">
        <f t="shared" si="362"/>
        <v/>
      </c>
      <c r="AC850" s="12">
        <f t="shared" si="384"/>
        <v>25.790001</v>
      </c>
      <c r="AD850" s="13" t="str">
        <f t="shared" si="378"/>
        <v/>
      </c>
      <c r="AE850" s="12">
        <f t="shared" si="383"/>
        <v>22.5100008</v>
      </c>
      <c r="AF850" s="12">
        <f t="shared" si="358"/>
        <v>17.775200399999996</v>
      </c>
      <c r="AG850" s="7" t="str">
        <f t="shared" si="363"/>
        <v/>
      </c>
      <c r="AH850" s="12">
        <f t="shared" si="385"/>
        <v>25.790001</v>
      </c>
      <c r="AI850" s="13" t="str">
        <f t="shared" si="379"/>
        <v/>
      </c>
      <c r="AK850" s="12">
        <f t="shared" si="364"/>
        <v>3.4852004000000036</v>
      </c>
      <c r="AL850" s="12">
        <f t="shared" si="365"/>
        <v>-1.6192002400000014</v>
      </c>
      <c r="AM850" s="7" t="str">
        <f t="shared" si="366"/>
        <v/>
      </c>
      <c r="AN850" s="7" t="str">
        <f t="shared" si="367"/>
        <v/>
      </c>
      <c r="AO850" s="12">
        <f t="shared" si="373"/>
        <v>4.6834196088770241</v>
      </c>
      <c r="AP850" s="12">
        <f t="shared" si="374"/>
        <v>-3.7062338607121035</v>
      </c>
      <c r="AQ850" s="7" t="str">
        <f t="shared" si="368"/>
        <v/>
      </c>
      <c r="AR850" s="7" t="str">
        <f t="shared" si="369"/>
        <v/>
      </c>
      <c r="AS850" s="12">
        <f t="shared" si="375"/>
        <v>4.7348004000000046</v>
      </c>
      <c r="AT850" s="12">
        <f t="shared" si="376"/>
        <v>-3.8452003999999995</v>
      </c>
      <c r="AU850" s="7" t="str">
        <f t="shared" si="370"/>
        <v/>
      </c>
      <c r="AV850" s="7" t="str">
        <f t="shared" si="371"/>
        <v/>
      </c>
    </row>
    <row r="851" spans="12:48" x14ac:dyDescent="0.25">
      <c r="L851" s="11">
        <v>43958</v>
      </c>
      <c r="M851" s="7">
        <v>23.98</v>
      </c>
      <c r="N851" s="7">
        <v>26.74</v>
      </c>
      <c r="O851" s="7">
        <v>22.940000999999999</v>
      </c>
      <c r="P851" s="7">
        <v>23.59</v>
      </c>
      <c r="Q851" s="7">
        <v>122681614</v>
      </c>
      <c r="R851" s="12">
        <f t="shared" si="380"/>
        <v>23.59</v>
      </c>
      <c r="S851" s="12">
        <v>24.696469196497898</v>
      </c>
      <c r="T851" s="12">
        <v>23.59</v>
      </c>
      <c r="U851" s="12">
        <f t="shared" si="372"/>
        <v>22.310000800000001</v>
      </c>
      <c r="V851" s="12">
        <f t="shared" si="359"/>
        <v>17.775200399999996</v>
      </c>
      <c r="W851" s="7" t="str">
        <f t="shared" si="381"/>
        <v/>
      </c>
      <c r="X851" s="12">
        <f t="shared" si="360"/>
        <v>23.780000999999999</v>
      </c>
      <c r="Y851" s="13" t="str">
        <f t="shared" si="377"/>
        <v/>
      </c>
      <c r="Z851" s="12">
        <f t="shared" si="382"/>
        <v>23.121427679401091</v>
      </c>
      <c r="AA851" s="12">
        <f t="shared" si="361"/>
        <v>17.436124066682179</v>
      </c>
      <c r="AB851" s="7" t="str">
        <f t="shared" si="362"/>
        <v/>
      </c>
      <c r="AC851" s="12">
        <f t="shared" si="384"/>
        <v>25.790001</v>
      </c>
      <c r="AD851" s="13" t="str">
        <f t="shared" si="378"/>
        <v/>
      </c>
      <c r="AE851" s="12">
        <f t="shared" si="383"/>
        <v>23.7140004</v>
      </c>
      <c r="AF851" s="12">
        <f t="shared" si="358"/>
        <v>17.784000360000004</v>
      </c>
      <c r="AG851" s="7" t="str">
        <f t="shared" si="363"/>
        <v/>
      </c>
      <c r="AH851" s="12">
        <f t="shared" si="385"/>
        <v>25.790001</v>
      </c>
      <c r="AI851" s="13" t="str">
        <f t="shared" si="379"/>
        <v/>
      </c>
      <c r="AK851" s="12">
        <f t="shared" si="364"/>
        <v>4.5348004000000053</v>
      </c>
      <c r="AL851" s="12">
        <f t="shared" si="365"/>
        <v>-3.4852004000000036</v>
      </c>
      <c r="AM851" s="7" t="str">
        <f t="shared" si="366"/>
        <v/>
      </c>
      <c r="AN851" s="7" t="str">
        <f t="shared" si="367"/>
        <v/>
      </c>
      <c r="AO851" s="12">
        <f t="shared" si="373"/>
        <v>5.6853036127189114</v>
      </c>
      <c r="AP851" s="12">
        <f t="shared" si="374"/>
        <v>-4.6834196088770241</v>
      </c>
      <c r="AQ851" s="7" t="str">
        <f t="shared" si="368"/>
        <v/>
      </c>
      <c r="AR851" s="7" t="str">
        <f t="shared" si="369"/>
        <v/>
      </c>
      <c r="AS851" s="12">
        <f t="shared" si="375"/>
        <v>5.9300000399999959</v>
      </c>
      <c r="AT851" s="12">
        <f t="shared" si="376"/>
        <v>-4.7348004000000046</v>
      </c>
      <c r="AU851" s="7" t="str">
        <f t="shared" si="370"/>
        <v/>
      </c>
      <c r="AV851" s="7" t="str">
        <f t="shared" si="371"/>
        <v/>
      </c>
    </row>
    <row r="852" spans="12:48" x14ac:dyDescent="0.25">
      <c r="L852" s="11">
        <v>43959</v>
      </c>
      <c r="M852" s="7">
        <v>23.879999000000002</v>
      </c>
      <c r="N852" s="7">
        <v>24.99</v>
      </c>
      <c r="O852" s="7">
        <v>23.34</v>
      </c>
      <c r="P852" s="7">
        <v>24.629999000000002</v>
      </c>
      <c r="Q852" s="7">
        <v>77581336</v>
      </c>
      <c r="R852" s="12">
        <f t="shared" si="380"/>
        <v>24.629999000000002</v>
      </c>
      <c r="S852" s="12">
        <v>23.789997199726898</v>
      </c>
      <c r="T852" s="12">
        <v>25.629999000000002</v>
      </c>
      <c r="U852" s="12">
        <f t="shared" si="372"/>
        <v>23.5140004</v>
      </c>
      <c r="V852" s="12">
        <f t="shared" si="359"/>
        <v>17.704000360000002</v>
      </c>
      <c r="W852" s="7" t="str">
        <f t="shared" si="381"/>
        <v/>
      </c>
      <c r="X852" s="12">
        <f t="shared" si="360"/>
        <v>23.780000999999999</v>
      </c>
      <c r="Y852" s="13" t="str">
        <f t="shared" si="377"/>
        <v/>
      </c>
      <c r="Z852" s="12">
        <f t="shared" si="382"/>
        <v>24.163160670632614</v>
      </c>
      <c r="AA852" s="12">
        <f t="shared" si="361"/>
        <v>17.561263292725933</v>
      </c>
      <c r="AB852" s="7" t="str">
        <f t="shared" si="362"/>
        <v/>
      </c>
      <c r="AC852" s="12">
        <f t="shared" si="384"/>
        <v>25.790001</v>
      </c>
      <c r="AD852" s="13" t="str">
        <f t="shared" si="378"/>
        <v/>
      </c>
      <c r="AE852" s="12">
        <f t="shared" si="383"/>
        <v>24.6900002</v>
      </c>
      <c r="AF852" s="12">
        <f t="shared" si="358"/>
        <v>17.842800320000002</v>
      </c>
      <c r="AG852" s="7" t="str">
        <f t="shared" si="363"/>
        <v/>
      </c>
      <c r="AH852" s="12">
        <f t="shared" si="385"/>
        <v>25.790001</v>
      </c>
      <c r="AI852" s="13" t="str">
        <f t="shared" si="379"/>
        <v/>
      </c>
      <c r="AK852" s="12">
        <f t="shared" si="364"/>
        <v>5.8100000399999985</v>
      </c>
      <c r="AL852" s="12">
        <f t="shared" si="365"/>
        <v>-4.5348004000000053</v>
      </c>
      <c r="AM852" s="7" t="str">
        <f t="shared" si="366"/>
        <v/>
      </c>
      <c r="AN852" s="7" t="str">
        <f t="shared" si="367"/>
        <v/>
      </c>
      <c r="AO852" s="12">
        <f t="shared" si="373"/>
        <v>6.6018973779066812</v>
      </c>
      <c r="AP852" s="12">
        <f t="shared" si="374"/>
        <v>-5.6853036127189114</v>
      </c>
      <c r="AQ852" s="7" t="str">
        <f t="shared" si="368"/>
        <v/>
      </c>
      <c r="AR852" s="7" t="str">
        <f t="shared" si="369"/>
        <v/>
      </c>
      <c r="AS852" s="12">
        <f t="shared" si="375"/>
        <v>6.847199879999998</v>
      </c>
      <c r="AT852" s="12">
        <f t="shared" si="376"/>
        <v>-5.9300000399999959</v>
      </c>
      <c r="AU852" s="7" t="str">
        <f t="shared" si="370"/>
        <v/>
      </c>
      <c r="AV852" s="7" t="str">
        <f t="shared" si="371"/>
        <v/>
      </c>
    </row>
    <row r="853" spans="12:48" x14ac:dyDescent="0.25">
      <c r="L853" s="11">
        <v>43961</v>
      </c>
      <c r="M853" s="7">
        <v>24.5</v>
      </c>
      <c r="N853" s="7">
        <v>24.75</v>
      </c>
      <c r="O853" s="7">
        <v>24.129999000000002</v>
      </c>
      <c r="P853" s="7">
        <v>24.66</v>
      </c>
      <c r="Q853" s="7">
        <v>347100</v>
      </c>
      <c r="R853" s="12">
        <f t="shared" si="380"/>
        <v>24.66</v>
      </c>
      <c r="S853" s="12">
        <v>24.953123920622314</v>
      </c>
      <c r="T853" s="12">
        <v>24.66</v>
      </c>
      <c r="U853" s="12">
        <f t="shared" si="372"/>
        <v>24.490000200000001</v>
      </c>
      <c r="V853" s="12">
        <f t="shared" si="359"/>
        <v>17.76280032</v>
      </c>
      <c r="W853" s="7" t="str">
        <f t="shared" si="381"/>
        <v/>
      </c>
      <c r="X853" s="12">
        <f t="shared" si="360"/>
        <v>23.780000999999999</v>
      </c>
      <c r="Y853" s="13" t="str">
        <f t="shared" si="377"/>
        <v/>
      </c>
      <c r="Z853" s="12">
        <f t="shared" si="382"/>
        <v>23.883410645547848</v>
      </c>
      <c r="AA853" s="12">
        <f t="shared" si="361"/>
        <v>17.615612450385939</v>
      </c>
      <c r="AB853" s="7" t="str">
        <f t="shared" si="362"/>
        <v/>
      </c>
      <c r="AC853" s="12">
        <f t="shared" si="384"/>
        <v>25.790001</v>
      </c>
      <c r="AD853" s="13" t="str">
        <f t="shared" si="378"/>
        <v/>
      </c>
      <c r="AE853" s="12">
        <f t="shared" si="383"/>
        <v>24.834</v>
      </c>
      <c r="AF853" s="12">
        <f t="shared" si="358"/>
        <v>17.895600280000004</v>
      </c>
      <c r="AG853" s="7" t="str">
        <f t="shared" si="363"/>
        <v/>
      </c>
      <c r="AH853" s="12">
        <f t="shared" si="385"/>
        <v>25.790001</v>
      </c>
      <c r="AI853" s="13" t="str">
        <f t="shared" si="379"/>
        <v/>
      </c>
      <c r="AK853" s="12">
        <f t="shared" si="364"/>
        <v>6.7271998800000006</v>
      </c>
      <c r="AL853" s="12">
        <f t="shared" si="365"/>
        <v>-5.8100000399999985</v>
      </c>
      <c r="AM853" s="7" t="str">
        <f t="shared" si="366"/>
        <v/>
      </c>
      <c r="AN853" s="7" t="str">
        <f t="shared" si="367"/>
        <v/>
      </c>
      <c r="AO853" s="12">
        <f t="shared" si="373"/>
        <v>6.2677981951619088</v>
      </c>
      <c r="AP853" s="12">
        <f t="shared" si="374"/>
        <v>-6.6018973779066812</v>
      </c>
      <c r="AQ853" s="7" t="str">
        <f t="shared" si="368"/>
        <v/>
      </c>
      <c r="AR853" s="7" t="str">
        <f t="shared" si="369"/>
        <v/>
      </c>
      <c r="AS853" s="12">
        <f t="shared" si="375"/>
        <v>6.9383997199999961</v>
      </c>
      <c r="AT853" s="12">
        <f t="shared" si="376"/>
        <v>-6.847199879999998</v>
      </c>
      <c r="AU853" s="7" t="str">
        <f t="shared" si="370"/>
        <v/>
      </c>
      <c r="AV853" s="7" t="str">
        <f t="shared" si="371"/>
        <v/>
      </c>
    </row>
    <row r="854" spans="12:48" x14ac:dyDescent="0.25">
      <c r="L854" s="11">
        <v>43962</v>
      </c>
      <c r="M854" s="7">
        <v>24.549999</v>
      </c>
      <c r="N854" s="7">
        <v>25.58</v>
      </c>
      <c r="O854" s="7">
        <v>23.67</v>
      </c>
      <c r="P854" s="7">
        <v>24.51</v>
      </c>
      <c r="Q854" s="7">
        <v>66964302</v>
      </c>
      <c r="R854" s="12">
        <f t="shared" si="380"/>
        <v>24.51</v>
      </c>
      <c r="S854" s="12">
        <v>23.822518674382195</v>
      </c>
      <c r="T854" s="12">
        <v>25.51</v>
      </c>
      <c r="U854" s="12">
        <f t="shared" si="372"/>
        <v>24.234000000000002</v>
      </c>
      <c r="V854" s="12">
        <f t="shared" si="359"/>
        <v>17.815600280000002</v>
      </c>
      <c r="W854" s="7" t="str">
        <f t="shared" si="381"/>
        <v/>
      </c>
      <c r="X854" s="12">
        <f t="shared" si="360"/>
        <v>23.780000999999999</v>
      </c>
      <c r="Y854" s="13" t="str">
        <f t="shared" si="377"/>
        <v/>
      </c>
      <c r="Z854" s="12">
        <f t="shared" si="382"/>
        <v>24.273837402617168</v>
      </c>
      <c r="AA854" s="12">
        <f t="shared" si="361"/>
        <v>17.663153441404244</v>
      </c>
      <c r="AB854" s="7" t="str">
        <f t="shared" si="362"/>
        <v/>
      </c>
      <c r="AC854" s="12">
        <f t="shared" si="384"/>
        <v>25.790001</v>
      </c>
      <c r="AD854" s="13" t="str">
        <f t="shared" si="378"/>
        <v/>
      </c>
      <c r="AE854" s="12">
        <f t="shared" si="383"/>
        <v>24.723999800000001</v>
      </c>
      <c r="AF854" s="12">
        <f t="shared" si="358"/>
        <v>17.988000280000005</v>
      </c>
      <c r="AG854" s="7" t="str">
        <f t="shared" si="363"/>
        <v/>
      </c>
      <c r="AH854" s="12">
        <f t="shared" si="385"/>
        <v>25.790001</v>
      </c>
      <c r="AI854" s="13" t="str">
        <f t="shared" si="379"/>
        <v/>
      </c>
      <c r="AK854" s="12">
        <f t="shared" si="364"/>
        <v>6.41839972</v>
      </c>
      <c r="AL854" s="12">
        <f t="shared" si="365"/>
        <v>-6.7271998800000006</v>
      </c>
      <c r="AM854" s="7" t="str">
        <f t="shared" si="366"/>
        <v/>
      </c>
      <c r="AN854" s="7" t="str">
        <f t="shared" si="367"/>
        <v/>
      </c>
      <c r="AO854" s="12">
        <f t="shared" si="373"/>
        <v>6.6106839612129242</v>
      </c>
      <c r="AP854" s="12">
        <f t="shared" si="374"/>
        <v>-6.2677981951619088</v>
      </c>
      <c r="AQ854" s="7" t="str">
        <f t="shared" si="368"/>
        <v/>
      </c>
      <c r="AR854" s="7" t="str">
        <f t="shared" si="369"/>
        <v/>
      </c>
      <c r="AS854" s="12">
        <f t="shared" si="375"/>
        <v>6.7359995199999965</v>
      </c>
      <c r="AT854" s="12">
        <f t="shared" si="376"/>
        <v>-6.9383997199999961</v>
      </c>
      <c r="AU854" s="7" t="str">
        <f t="shared" si="370"/>
        <v/>
      </c>
      <c r="AV854" s="7" t="str">
        <f t="shared" si="371"/>
        <v/>
      </c>
    </row>
    <row r="855" spans="12:48" x14ac:dyDescent="0.25">
      <c r="L855" s="11">
        <v>43963</v>
      </c>
      <c r="M855" s="7">
        <v>24.379999000000002</v>
      </c>
      <c r="N855" s="7">
        <v>26.23</v>
      </c>
      <c r="O855" s="7">
        <v>24.219999000000001</v>
      </c>
      <c r="P855" s="7">
        <v>25.23</v>
      </c>
      <c r="Q855" s="7">
        <v>58446322</v>
      </c>
      <c r="R855" s="12">
        <f t="shared" si="380"/>
        <v>25.23</v>
      </c>
      <c r="S855" s="12">
        <v>24.107078021856545</v>
      </c>
      <c r="T855" s="12">
        <v>24.23</v>
      </c>
      <c r="U855" s="12">
        <f t="shared" si="372"/>
        <v>24.523999800000002</v>
      </c>
      <c r="V855" s="12">
        <f t="shared" si="359"/>
        <v>17.908000280000007</v>
      </c>
      <c r="W855" s="7" t="str">
        <f t="shared" si="381"/>
        <v/>
      </c>
      <c r="X855" s="12">
        <f t="shared" si="360"/>
        <v>23.780000999999999</v>
      </c>
      <c r="Y855" s="13" t="str">
        <f t="shared" si="377"/>
        <v/>
      </c>
      <c r="Z855" s="12">
        <f t="shared" si="382"/>
        <v>24.27766789865715</v>
      </c>
      <c r="AA855" s="12">
        <f t="shared" si="361"/>
        <v>17.813694390341265</v>
      </c>
      <c r="AB855" s="7" t="str">
        <f t="shared" si="362"/>
        <v/>
      </c>
      <c r="AC855" s="12">
        <f t="shared" si="384"/>
        <v>25.790001</v>
      </c>
      <c r="AD855" s="13" t="str">
        <f t="shared" si="378"/>
        <v/>
      </c>
      <c r="AE855" s="12">
        <f t="shared" si="383"/>
        <v>25.344000000000001</v>
      </c>
      <c r="AF855" s="12">
        <f t="shared" si="358"/>
        <v>18.261200280000004</v>
      </c>
      <c r="AG855" s="7" t="str">
        <f t="shared" si="363"/>
        <v/>
      </c>
      <c r="AH855" s="12">
        <f t="shared" si="385"/>
        <v>25.790001</v>
      </c>
      <c r="AI855" s="13" t="str">
        <f t="shared" si="379"/>
        <v/>
      </c>
      <c r="AK855" s="12">
        <f t="shared" si="364"/>
        <v>6.6159995199999955</v>
      </c>
      <c r="AL855" s="12">
        <f t="shared" si="365"/>
        <v>-6.41839972</v>
      </c>
      <c r="AM855" s="7" t="str">
        <f t="shared" si="366"/>
        <v/>
      </c>
      <c r="AN855" s="7" t="str">
        <f t="shared" si="367"/>
        <v/>
      </c>
      <c r="AO855" s="12">
        <f t="shared" si="373"/>
        <v>6.4639735083158847</v>
      </c>
      <c r="AP855" s="12">
        <f t="shared" si="374"/>
        <v>-6.6106839612129242</v>
      </c>
      <c r="AQ855" s="7" t="str">
        <f t="shared" si="368"/>
        <v/>
      </c>
      <c r="AR855" s="7" t="str">
        <f t="shared" si="369"/>
        <v/>
      </c>
      <c r="AS855" s="12">
        <f t="shared" si="375"/>
        <v>7.082799719999997</v>
      </c>
      <c r="AT855" s="12">
        <f t="shared" si="376"/>
        <v>-6.7359995199999965</v>
      </c>
      <c r="AU855" s="7" t="str">
        <f t="shared" si="370"/>
        <v/>
      </c>
      <c r="AV855" s="7" t="str">
        <f t="shared" si="371"/>
        <v/>
      </c>
    </row>
    <row r="856" spans="12:48" x14ac:dyDescent="0.25">
      <c r="L856" s="11">
        <v>43964</v>
      </c>
      <c r="M856" s="7">
        <v>25.59</v>
      </c>
      <c r="N856" s="7">
        <v>26.450001</v>
      </c>
      <c r="O856" s="7">
        <v>24.790001</v>
      </c>
      <c r="P856" s="7">
        <v>25.690000999999999</v>
      </c>
      <c r="Q856" s="7">
        <v>46534496</v>
      </c>
      <c r="R856" s="12">
        <f t="shared" si="380"/>
        <v>25.690000999999999</v>
      </c>
      <c r="S856" s="12">
        <v>24.715621676697793</v>
      </c>
      <c r="T856" s="12">
        <v>26.690000999999999</v>
      </c>
      <c r="U856" s="12">
        <f t="shared" si="372"/>
        <v>24.943999999999999</v>
      </c>
      <c r="V856" s="12">
        <f t="shared" si="359"/>
        <v>18.10120028</v>
      </c>
      <c r="W856" s="7" t="str">
        <f t="shared" si="381"/>
        <v/>
      </c>
      <c r="X856" s="12">
        <f t="shared" si="360"/>
        <v>23.780000999999999</v>
      </c>
      <c r="Y856" s="13" t="str">
        <f t="shared" si="377"/>
        <v/>
      </c>
      <c r="Z856" s="12">
        <f t="shared" si="382"/>
        <v>24.970642637038505</v>
      </c>
      <c r="AA856" s="12">
        <f t="shared" si="361"/>
        <v>18.083461174248733</v>
      </c>
      <c r="AB856" s="7" t="str">
        <f t="shared" si="362"/>
        <v/>
      </c>
      <c r="AC856" s="12">
        <f t="shared" si="384"/>
        <v>25.790001</v>
      </c>
      <c r="AD856" s="13" t="str">
        <f t="shared" si="378"/>
        <v/>
      </c>
      <c r="AE856" s="12">
        <f t="shared" si="383"/>
        <v>25.764000199999998</v>
      </c>
      <c r="AF856" s="12">
        <f t="shared" si="358"/>
        <v>18.518800240000004</v>
      </c>
      <c r="AG856" s="7" t="str">
        <f t="shared" si="363"/>
        <v/>
      </c>
      <c r="AH856" s="12">
        <f t="shared" si="385"/>
        <v>25.790001</v>
      </c>
      <c r="AI856" s="13" t="str">
        <f t="shared" si="379"/>
        <v/>
      </c>
      <c r="AK856" s="12">
        <f t="shared" si="364"/>
        <v>6.8427997199999986</v>
      </c>
      <c r="AL856" s="12">
        <f t="shared" si="365"/>
        <v>-6.6159995199999955</v>
      </c>
      <c r="AM856" s="7" t="str">
        <f t="shared" si="366"/>
        <v/>
      </c>
      <c r="AN856" s="7" t="str">
        <f t="shared" si="367"/>
        <v/>
      </c>
      <c r="AO856" s="12">
        <f t="shared" si="373"/>
        <v>6.8871814627897727</v>
      </c>
      <c r="AP856" s="12">
        <f t="shared" si="374"/>
        <v>-6.4639735083158847</v>
      </c>
      <c r="AQ856" s="7" t="str">
        <f t="shared" si="368"/>
        <v/>
      </c>
      <c r="AR856" s="7" t="str">
        <f t="shared" si="369"/>
        <v/>
      </c>
      <c r="AS856" s="12">
        <f t="shared" si="375"/>
        <v>7.2451999599999937</v>
      </c>
      <c r="AT856" s="12">
        <f t="shared" si="376"/>
        <v>-7.082799719999997</v>
      </c>
      <c r="AU856" s="7" t="str">
        <f t="shared" si="370"/>
        <v/>
      </c>
      <c r="AV856" s="7" t="str">
        <f t="shared" si="371"/>
        <v/>
      </c>
    </row>
    <row r="857" spans="12:48" x14ac:dyDescent="0.25">
      <c r="L857" s="11">
        <v>43965</v>
      </c>
      <c r="M857" s="7">
        <v>25.48</v>
      </c>
      <c r="N857" s="7">
        <v>27.959999</v>
      </c>
      <c r="O857" s="7">
        <v>25.440000999999999</v>
      </c>
      <c r="P857" s="7">
        <v>27.73</v>
      </c>
      <c r="Q857" s="7">
        <v>44854164</v>
      </c>
      <c r="R857" s="12">
        <f t="shared" si="380"/>
        <v>27.73</v>
      </c>
      <c r="S857" s="12">
        <v>27.254870891633676</v>
      </c>
      <c r="T857" s="12">
        <v>27.73</v>
      </c>
      <c r="U857" s="12">
        <f t="shared" si="372"/>
        <v>25.564000200000002</v>
      </c>
      <c r="V857" s="12">
        <f t="shared" si="359"/>
        <v>18.398800240000003</v>
      </c>
      <c r="W857" s="7" t="str">
        <f t="shared" si="381"/>
        <v/>
      </c>
      <c r="X857" s="12">
        <f t="shared" si="360"/>
        <v>23.780000999999999</v>
      </c>
      <c r="Y857" s="13" t="str">
        <f t="shared" si="377"/>
        <v/>
      </c>
      <c r="Z857" s="12">
        <f t="shared" si="382"/>
        <v>26.248492430132806</v>
      </c>
      <c r="AA857" s="12">
        <f t="shared" si="361"/>
        <v>18.549399688772745</v>
      </c>
      <c r="AB857" s="7" t="str">
        <f t="shared" si="362"/>
        <v/>
      </c>
      <c r="AC857" s="12">
        <f t="shared" si="384"/>
        <v>25.790001</v>
      </c>
      <c r="AD857" s="13" t="str">
        <f t="shared" si="378"/>
        <v/>
      </c>
      <c r="AE857" s="12">
        <f t="shared" si="383"/>
        <v>26.5620002</v>
      </c>
      <c r="AF857" s="12">
        <f t="shared" si="358"/>
        <v>18.868800239999999</v>
      </c>
      <c r="AG857" s="7" t="str">
        <f t="shared" si="363"/>
        <v/>
      </c>
      <c r="AH857" s="12">
        <f t="shared" si="385"/>
        <v>25.790001</v>
      </c>
      <c r="AI857" s="13" t="str">
        <f t="shared" si="379"/>
        <v/>
      </c>
      <c r="AK857" s="12">
        <f t="shared" si="364"/>
        <v>7.1651999599999989</v>
      </c>
      <c r="AL857" s="12">
        <f t="shared" si="365"/>
        <v>-6.8427997199999986</v>
      </c>
      <c r="AM857" s="7" t="str">
        <f t="shared" si="366"/>
        <v/>
      </c>
      <c r="AN857" s="7" t="str">
        <f t="shared" si="367"/>
        <v/>
      </c>
      <c r="AO857" s="12">
        <f t="shared" si="373"/>
        <v>7.6990927413600616</v>
      </c>
      <c r="AP857" s="12">
        <f t="shared" si="374"/>
        <v>-6.8871814627897727</v>
      </c>
      <c r="AQ857" s="7" t="str">
        <f t="shared" si="368"/>
        <v/>
      </c>
      <c r="AR857" s="7" t="str">
        <f t="shared" si="369"/>
        <v/>
      </c>
      <c r="AS857" s="12">
        <f t="shared" si="375"/>
        <v>7.6931999600000012</v>
      </c>
      <c r="AT857" s="12">
        <f t="shared" si="376"/>
        <v>-7.2451999599999937</v>
      </c>
      <c r="AU857" s="7" t="str">
        <f t="shared" si="370"/>
        <v/>
      </c>
      <c r="AV857" s="7" t="str">
        <f t="shared" si="371"/>
        <v/>
      </c>
    </row>
    <row r="858" spans="12:48" x14ac:dyDescent="0.25">
      <c r="L858" s="11">
        <v>43966</v>
      </c>
      <c r="M858" s="7">
        <v>27.84</v>
      </c>
      <c r="N858" s="7">
        <v>29.92</v>
      </c>
      <c r="O858" s="7">
        <v>27.690000999999999</v>
      </c>
      <c r="P858" s="7">
        <v>29.65</v>
      </c>
      <c r="Q858" s="7">
        <v>32483447</v>
      </c>
      <c r="R858" s="12">
        <f t="shared" si="380"/>
        <v>29.65</v>
      </c>
      <c r="S858" s="12">
        <v>31.34237288609382</v>
      </c>
      <c r="T858" s="12">
        <v>28.65</v>
      </c>
      <c r="U858" s="12">
        <f t="shared" si="372"/>
        <v>26.5620002</v>
      </c>
      <c r="V858" s="12">
        <f t="shared" si="359"/>
        <v>18.78880024</v>
      </c>
      <c r="W858" s="7" t="str">
        <f t="shared" si="381"/>
        <v/>
      </c>
      <c r="X858" s="12">
        <f t="shared" si="360"/>
        <v>23.780000999999999</v>
      </c>
      <c r="Y858" s="13" t="str">
        <f t="shared" si="377"/>
        <v/>
      </c>
      <c r="Z858" s="12">
        <f t="shared" si="382"/>
        <v>27.310356373712246</v>
      </c>
      <c r="AA858" s="12">
        <f t="shared" si="361"/>
        <v>19.050010068837761</v>
      </c>
      <c r="AB858" s="7" t="str">
        <f t="shared" si="362"/>
        <v/>
      </c>
      <c r="AC858" s="12">
        <f t="shared" si="384"/>
        <v>25.790001</v>
      </c>
      <c r="AD858" s="13" t="str">
        <f t="shared" si="378"/>
        <v/>
      </c>
      <c r="AE858" s="12">
        <f t="shared" si="383"/>
        <v>27.314000200000002</v>
      </c>
      <c r="AF858" s="12">
        <f t="shared" si="358"/>
        <v>19.3548002</v>
      </c>
      <c r="AG858" s="7" t="str">
        <f t="shared" si="363"/>
        <v/>
      </c>
      <c r="AH858" s="12">
        <f t="shared" si="385"/>
        <v>25.790001</v>
      </c>
      <c r="AI858" s="13" t="str">
        <f t="shared" si="379"/>
        <v/>
      </c>
      <c r="AK858" s="12">
        <f t="shared" si="364"/>
        <v>7.7731999599999995</v>
      </c>
      <c r="AL858" s="12">
        <f t="shared" si="365"/>
        <v>-7.1651999599999989</v>
      </c>
      <c r="AM858" s="7" t="str">
        <f t="shared" si="366"/>
        <v/>
      </c>
      <c r="AN858" s="7" t="str">
        <f t="shared" si="367"/>
        <v/>
      </c>
      <c r="AO858" s="12">
        <f t="shared" si="373"/>
        <v>8.260346304874485</v>
      </c>
      <c r="AP858" s="12">
        <f t="shared" si="374"/>
        <v>-7.6990927413600616</v>
      </c>
      <c r="AQ858" s="7" t="str">
        <f t="shared" si="368"/>
        <v/>
      </c>
      <c r="AR858" s="7" t="str">
        <f t="shared" si="369"/>
        <v/>
      </c>
      <c r="AS858" s="12">
        <f t="shared" si="375"/>
        <v>7.9592000000000027</v>
      </c>
      <c r="AT858" s="12">
        <f t="shared" si="376"/>
        <v>-7.6931999600000012</v>
      </c>
      <c r="AU858" s="7" t="str">
        <f t="shared" si="370"/>
        <v/>
      </c>
      <c r="AV858" s="7" t="str">
        <f t="shared" si="371"/>
        <v/>
      </c>
    </row>
    <row r="859" spans="12:48" x14ac:dyDescent="0.25">
      <c r="L859" s="11">
        <v>43968</v>
      </c>
      <c r="M859" s="7">
        <v>29.530000999999999</v>
      </c>
      <c r="N859" s="7">
        <v>30.32</v>
      </c>
      <c r="O859" s="7">
        <v>29.530000999999999</v>
      </c>
      <c r="P859" s="7">
        <v>30.27</v>
      </c>
      <c r="Q859" s="7">
        <v>45586</v>
      </c>
      <c r="R859" s="12">
        <f t="shared" si="380"/>
        <v>30.27</v>
      </c>
      <c r="S859" s="12">
        <v>29.131838392279381</v>
      </c>
      <c r="T859" s="12">
        <v>29.27</v>
      </c>
      <c r="U859" s="12">
        <f t="shared" si="372"/>
        <v>27.714000200000005</v>
      </c>
      <c r="V859" s="12">
        <f t="shared" si="359"/>
        <v>19.274800200000001</v>
      </c>
      <c r="W859" s="7" t="str">
        <f t="shared" si="381"/>
        <v/>
      </c>
      <c r="X859" s="12">
        <f t="shared" si="360"/>
        <v>23.780000999999999</v>
      </c>
      <c r="Y859" s="13" t="str">
        <f t="shared" si="377"/>
        <v/>
      </c>
      <c r="Z859" s="12">
        <f t="shared" si="382"/>
        <v>29.034806011657963</v>
      </c>
      <c r="AA859" s="12">
        <f t="shared" si="361"/>
        <v>19.656594802714697</v>
      </c>
      <c r="AB859" s="7" t="str">
        <f t="shared" si="362"/>
        <v/>
      </c>
      <c r="AC859" s="12">
        <f t="shared" si="384"/>
        <v>25.790001</v>
      </c>
      <c r="AD859" s="13" t="str">
        <f t="shared" si="378"/>
        <v/>
      </c>
      <c r="AE859" s="12">
        <f t="shared" si="383"/>
        <v>28.914000199999997</v>
      </c>
      <c r="AF859" s="12">
        <f t="shared" si="358"/>
        <v>19.922400160000002</v>
      </c>
      <c r="AG859" s="7" t="str">
        <f t="shared" si="363"/>
        <v/>
      </c>
      <c r="AH859" s="12">
        <f t="shared" si="385"/>
        <v>25.790001</v>
      </c>
      <c r="AI859" s="13" t="str">
        <f t="shared" si="379"/>
        <v/>
      </c>
      <c r="AK859" s="12">
        <f t="shared" si="364"/>
        <v>8.4392000000000031</v>
      </c>
      <c r="AL859" s="12">
        <f t="shared" si="365"/>
        <v>-7.7731999599999995</v>
      </c>
      <c r="AM859" s="7" t="str">
        <f t="shared" si="366"/>
        <v/>
      </c>
      <c r="AN859" s="7" t="str">
        <f t="shared" si="367"/>
        <v/>
      </c>
      <c r="AO859" s="12">
        <f t="shared" si="373"/>
        <v>9.3782112089432665</v>
      </c>
      <c r="AP859" s="12">
        <f t="shared" si="374"/>
        <v>-8.260346304874485</v>
      </c>
      <c r="AQ859" s="7" t="str">
        <f t="shared" si="368"/>
        <v/>
      </c>
      <c r="AR859" s="7" t="str">
        <f t="shared" si="369"/>
        <v/>
      </c>
      <c r="AS859" s="12">
        <f t="shared" si="375"/>
        <v>8.9916000399999945</v>
      </c>
      <c r="AT859" s="12">
        <f t="shared" si="376"/>
        <v>-7.9592000000000027</v>
      </c>
      <c r="AU859" s="7" t="str">
        <f t="shared" si="370"/>
        <v/>
      </c>
      <c r="AV859" s="7" t="str">
        <f t="shared" si="371"/>
        <v/>
      </c>
    </row>
    <row r="860" spans="12:48" x14ac:dyDescent="0.25">
      <c r="L860" s="11">
        <v>43969</v>
      </c>
      <c r="M860" s="7">
        <v>30.49</v>
      </c>
      <c r="N860" s="7">
        <v>33.439999</v>
      </c>
      <c r="O860" s="7">
        <v>30.43</v>
      </c>
      <c r="P860" s="7">
        <v>33.229999999999997</v>
      </c>
      <c r="Q860" s="7">
        <v>15106613</v>
      </c>
      <c r="R860" s="12">
        <f t="shared" si="380"/>
        <v>33.229999999999997</v>
      </c>
      <c r="S860" s="12">
        <v>32.729326211585153</v>
      </c>
      <c r="T860" s="12">
        <v>32.229999999999997</v>
      </c>
      <c r="U860" s="12">
        <f t="shared" si="372"/>
        <v>29.314000199999999</v>
      </c>
      <c r="V860" s="12">
        <f t="shared" si="359"/>
        <v>19.922400160000002</v>
      </c>
      <c r="W860" s="7" t="str">
        <f t="shared" si="381"/>
        <v/>
      </c>
      <c r="X860" s="12">
        <f t="shared" si="360"/>
        <v>23.780000999999999</v>
      </c>
      <c r="Y860" s="13" t="str">
        <f t="shared" si="377"/>
        <v/>
      </c>
      <c r="Z860" s="12">
        <f t="shared" si="382"/>
        <v>30.775035787060585</v>
      </c>
      <c r="AA860" s="12">
        <f t="shared" si="361"/>
        <v>21.166893332797301</v>
      </c>
      <c r="AB860" s="7" t="str">
        <f t="shared" si="362"/>
        <v/>
      </c>
      <c r="AC860" s="12">
        <f t="shared" si="384"/>
        <v>25.790001</v>
      </c>
      <c r="AD860" s="13" t="str">
        <f t="shared" si="378"/>
        <v/>
      </c>
      <c r="AE860" s="12">
        <f t="shared" si="383"/>
        <v>29.848000200000001</v>
      </c>
      <c r="AF860" s="12">
        <f t="shared" ref="AF860:AF874" si="386">AVERAGE(T837:T861)</f>
        <v>21.3256002</v>
      </c>
      <c r="AG860" s="7" t="str">
        <f t="shared" si="363"/>
        <v/>
      </c>
      <c r="AH860" s="12">
        <f t="shared" si="385"/>
        <v>25.790001</v>
      </c>
      <c r="AI860" s="13" t="str">
        <f t="shared" si="379"/>
        <v/>
      </c>
      <c r="AK860" s="12">
        <f t="shared" si="364"/>
        <v>9.3916000399999966</v>
      </c>
      <c r="AL860" s="12">
        <f t="shared" si="365"/>
        <v>-8.4392000000000031</v>
      </c>
      <c r="AM860" s="7" t="str">
        <f t="shared" si="366"/>
        <v/>
      </c>
      <c r="AN860" s="7" t="str">
        <f t="shared" si="367"/>
        <v/>
      </c>
      <c r="AO860" s="12">
        <f t="shared" si="373"/>
        <v>9.6081424542632838</v>
      </c>
      <c r="AP860" s="12">
        <f t="shared" si="374"/>
        <v>-9.3782112089432665</v>
      </c>
      <c r="AQ860" s="7" t="str">
        <f t="shared" si="368"/>
        <v/>
      </c>
      <c r="AR860" s="7" t="str">
        <f t="shared" si="369"/>
        <v/>
      </c>
      <c r="AS860" s="12">
        <f t="shared" si="375"/>
        <v>8.5224000000000011</v>
      </c>
      <c r="AT860" s="12">
        <f t="shared" si="376"/>
        <v>-8.9916000399999945</v>
      </c>
      <c r="AU860" s="7" t="str">
        <f t="shared" si="370"/>
        <v/>
      </c>
      <c r="AV860" s="7" t="str">
        <f t="shared" si="371"/>
        <v/>
      </c>
    </row>
    <row r="861" spans="12:48" x14ac:dyDescent="0.25">
      <c r="L861" s="11">
        <v>43970</v>
      </c>
      <c r="M861" s="7">
        <v>32.549999</v>
      </c>
      <c r="N861" s="7">
        <v>33.150002000000001</v>
      </c>
      <c r="O861" s="7">
        <v>31.34</v>
      </c>
      <c r="P861" s="7">
        <v>32.360000999999997</v>
      </c>
      <c r="Q861" s="7">
        <v>1172441</v>
      </c>
      <c r="R861" s="12">
        <f t="shared" si="380"/>
        <v>32.360000999999997</v>
      </c>
      <c r="S861" s="12">
        <v>33.41677055371089</v>
      </c>
      <c r="T861" s="12">
        <v>31.360000999999997</v>
      </c>
      <c r="U861" s="12">
        <f t="shared" si="372"/>
        <v>30.648000200000002</v>
      </c>
      <c r="V861" s="12">
        <f t="shared" ref="V861:V876" si="387">AVERAGE(P837:P861)</f>
        <v>21.325600200000004</v>
      </c>
      <c r="W861" s="7" t="str">
        <f t="shared" si="381"/>
        <v/>
      </c>
      <c r="X861" s="12">
        <f t="shared" ref="X861:X876" si="388">IF(W860&lt;&gt;"",R861,X860)</f>
        <v>23.780000999999999</v>
      </c>
      <c r="Y861" s="13" t="str">
        <f t="shared" si="377"/>
        <v/>
      </c>
      <c r="Z861" s="12">
        <f t="shared" si="382"/>
        <v>32.067544478024971</v>
      </c>
      <c r="AA861" s="12">
        <f t="shared" ref="AA861:AA874" si="389">AVERAGE(S838:S862)</f>
        <v>22.190880980713473</v>
      </c>
      <c r="AB861" s="7" t="str">
        <f t="shared" si="362"/>
        <v/>
      </c>
      <c r="AC861" s="12">
        <f t="shared" si="384"/>
        <v>25.790001</v>
      </c>
      <c r="AD861" s="13" t="str">
        <f t="shared" si="378"/>
        <v/>
      </c>
      <c r="AE861" s="12">
        <f t="shared" si="383"/>
        <v>30.821999800000004</v>
      </c>
      <c r="AF861" s="12">
        <f t="shared" si="386"/>
        <v>22.267200120000002</v>
      </c>
      <c r="AG861" s="7" t="str">
        <f t="shared" si="363"/>
        <v/>
      </c>
      <c r="AH861" s="12">
        <f t="shared" si="385"/>
        <v>25.790001</v>
      </c>
      <c r="AI861" s="13" t="str">
        <f t="shared" si="379"/>
        <v/>
      </c>
      <c r="AK861" s="12">
        <f t="shared" si="364"/>
        <v>9.3223999999999982</v>
      </c>
      <c r="AL861" s="12">
        <f t="shared" si="365"/>
        <v>-9.3916000399999966</v>
      </c>
      <c r="AM861" s="7" t="str">
        <f t="shared" si="366"/>
        <v/>
      </c>
      <c r="AN861" s="7" t="str">
        <f t="shared" si="367"/>
        <v/>
      </c>
      <c r="AO861" s="12">
        <f t="shared" si="373"/>
        <v>9.8766634973114975</v>
      </c>
      <c r="AP861" s="12">
        <f t="shared" si="374"/>
        <v>-9.6081424542632838</v>
      </c>
      <c r="AQ861" s="7" t="str">
        <f t="shared" si="368"/>
        <v/>
      </c>
      <c r="AR861" s="7" t="str">
        <f t="shared" si="369"/>
        <v/>
      </c>
      <c r="AS861" s="12">
        <f t="shared" si="375"/>
        <v>8.5547996800000021</v>
      </c>
      <c r="AT861" s="12">
        <f t="shared" si="376"/>
        <v>-8.5224000000000011</v>
      </c>
      <c r="AU861" s="7" t="str">
        <f t="shared" si="370"/>
        <v/>
      </c>
      <c r="AV861" s="7" t="str">
        <f t="shared" si="371"/>
        <v/>
      </c>
    </row>
    <row r="862" spans="12:48" x14ac:dyDescent="0.25">
      <c r="L862" s="11">
        <v>43971</v>
      </c>
      <c r="M862" s="7">
        <v>31.67</v>
      </c>
      <c r="N862" s="7">
        <v>33.779998999999997</v>
      </c>
      <c r="O862" s="7">
        <v>31.629999000000002</v>
      </c>
      <c r="P862" s="7">
        <v>33.599997999999999</v>
      </c>
      <c r="Q862" s="7">
        <v>162020714</v>
      </c>
      <c r="R862" s="12">
        <f t="shared" si="380"/>
        <v>33.599997999999999</v>
      </c>
      <c r="S862" s="12">
        <v>33.717414346455577</v>
      </c>
      <c r="T862" s="12">
        <v>32.599997999999999</v>
      </c>
      <c r="U862" s="12">
        <f t="shared" si="372"/>
        <v>31.821999800000004</v>
      </c>
      <c r="V862" s="12">
        <f t="shared" si="387"/>
        <v>22.307200120000001</v>
      </c>
      <c r="W862" s="7" t="str">
        <f t="shared" si="381"/>
        <v/>
      </c>
      <c r="X862" s="12">
        <f t="shared" si="388"/>
        <v>23.780000999999999</v>
      </c>
      <c r="Y862" s="13" t="str">
        <f t="shared" si="377"/>
        <v/>
      </c>
      <c r="Z862" s="12">
        <f t="shared" si="382"/>
        <v>32.638157071740309</v>
      </c>
      <c r="AA862" s="12">
        <f t="shared" si="389"/>
        <v>23.126625949502127</v>
      </c>
      <c r="AB862" s="7" t="str">
        <f t="shared" ref="AB862:AB876" si="390" xml:space="preserve"> IF(AND(Z862&gt;AA862,Z861&lt;AA861),"BUY",IF(AND(Z862&lt;AA862,Z861&gt;AA861),"SELL",""))</f>
        <v/>
      </c>
      <c r="AC862" s="12">
        <f t="shared" si="384"/>
        <v>25.790001</v>
      </c>
      <c r="AD862" s="13" t="str">
        <f t="shared" si="378"/>
        <v/>
      </c>
      <c r="AE862" s="12">
        <f t="shared" si="383"/>
        <v>31.669999600000001</v>
      </c>
      <c r="AF862" s="12">
        <f t="shared" si="386"/>
        <v>23.120000080000001</v>
      </c>
      <c r="AG862" s="7" t="str">
        <f t="shared" ref="AG862:AG876" si="391" xml:space="preserve"> IF(AND(AE862&gt;AF862,AE861&lt;AF861),"BUY",IF(AND(AE862&lt;AF862,AE861&gt;AF861),"SELL",""))</f>
        <v/>
      </c>
      <c r="AH862" s="12">
        <f t="shared" si="385"/>
        <v>25.790001</v>
      </c>
      <c r="AI862" s="13" t="str">
        <f t="shared" si="379"/>
        <v/>
      </c>
      <c r="AK862" s="12">
        <f t="shared" ref="AK862:AK876" si="392">U862-V862</f>
        <v>9.514799680000003</v>
      </c>
      <c r="AL862" s="12">
        <f t="shared" ref="AL862:AL876" si="393">V861-U861</f>
        <v>-9.3223999999999982</v>
      </c>
      <c r="AM862" s="7" t="str">
        <f t="shared" ref="AM862:AM876" si="394">IF(AND(AK862&lt;0,AL862&lt;0),SUM(AK862:AL862),"")</f>
        <v/>
      </c>
      <c r="AN862" s="7" t="str">
        <f t="shared" ref="AN862:AN876" si="395">IF(AND(AK862&gt;0,AL862&gt;0),SUM(AK862:AL862),"")</f>
        <v/>
      </c>
      <c r="AO862" s="12">
        <f t="shared" si="373"/>
        <v>9.511531122238182</v>
      </c>
      <c r="AP862" s="12">
        <f t="shared" si="374"/>
        <v>-9.8766634973114975</v>
      </c>
      <c r="AQ862" s="7" t="str">
        <f t="shared" ref="AQ862:AQ876" si="396">IF(AND(AO862&lt;0,AP862&lt;0),SUM(AO862:AP862),"")</f>
        <v/>
      </c>
      <c r="AR862" s="7" t="str">
        <f t="shared" ref="AR862:AR876" si="397">IF(AND(AO862&gt;0,AP862&gt;0),SUM(AO862:AP862),"")</f>
        <v/>
      </c>
      <c r="AS862" s="12">
        <f t="shared" si="375"/>
        <v>8.5499995200000001</v>
      </c>
      <c r="AT862" s="12">
        <f t="shared" si="376"/>
        <v>-8.5547996800000021</v>
      </c>
      <c r="AU862" s="7" t="str">
        <f t="shared" ref="AU862:AU876" si="398">IF(AND(AS862&lt;0,AT862&lt;0),SUM(AS862:AT862),"")</f>
        <v/>
      </c>
      <c r="AV862" s="7" t="str">
        <f t="shared" ref="AV862:AV876" si="399">IF(AND(AS862&gt;0,AT862&gt;0),SUM(AS862:AT862),"")</f>
        <v/>
      </c>
    </row>
    <row r="863" spans="12:48" x14ac:dyDescent="0.25">
      <c r="L863" s="11">
        <v>43972</v>
      </c>
      <c r="M863" s="7">
        <v>33.659999999999997</v>
      </c>
      <c r="N863" s="7">
        <v>34.659999999999997</v>
      </c>
      <c r="O863" s="7">
        <v>33.259998000000003</v>
      </c>
      <c r="P863" s="7">
        <v>33.889999000000003</v>
      </c>
      <c r="Q863" s="7">
        <v>165892745</v>
      </c>
      <c r="R863" s="12">
        <f t="shared" si="380"/>
        <v>33.889999000000003</v>
      </c>
      <c r="S863" s="12">
        <v>34.195435854670556</v>
      </c>
      <c r="T863" s="12">
        <v>32.889999000000003</v>
      </c>
      <c r="U863" s="12">
        <f t="shared" si="372"/>
        <v>32.669999599999997</v>
      </c>
      <c r="V863" s="12">
        <f t="shared" si="387"/>
        <v>23.200000079999999</v>
      </c>
      <c r="W863" s="7" t="str">
        <f t="shared" si="381"/>
        <v/>
      </c>
      <c r="X863" s="12">
        <f t="shared" si="388"/>
        <v>23.780000999999999</v>
      </c>
      <c r="Y863" s="13" t="str">
        <f t="shared" si="377"/>
        <v/>
      </c>
      <c r="Z863" s="12">
        <f t="shared" si="382"/>
        <v>33.418281739316022</v>
      </c>
      <c r="AA863" s="12">
        <f t="shared" si="389"/>
        <v>23.705917413325963</v>
      </c>
      <c r="AB863" s="7" t="str">
        <f t="shared" si="390"/>
        <v/>
      </c>
      <c r="AC863" s="12">
        <f t="shared" si="384"/>
        <v>25.790001</v>
      </c>
      <c r="AD863" s="13" t="str">
        <f t="shared" si="378"/>
        <v/>
      </c>
      <c r="AE863" s="12">
        <f t="shared" si="383"/>
        <v>32.727999799999999</v>
      </c>
      <c r="AF863" s="12">
        <f t="shared" si="386"/>
        <v>23.77560012</v>
      </c>
      <c r="AG863" s="7" t="str">
        <f t="shared" si="391"/>
        <v/>
      </c>
      <c r="AH863" s="12">
        <f t="shared" si="385"/>
        <v>25.790001</v>
      </c>
      <c r="AI863" s="13" t="str">
        <f t="shared" si="379"/>
        <v/>
      </c>
      <c r="AK863" s="12">
        <f t="shared" si="392"/>
        <v>9.4699995199999982</v>
      </c>
      <c r="AL863" s="12">
        <f t="shared" si="393"/>
        <v>-9.514799680000003</v>
      </c>
      <c r="AM863" s="7" t="str">
        <f t="shared" si="394"/>
        <v/>
      </c>
      <c r="AN863" s="7" t="str">
        <f t="shared" si="395"/>
        <v/>
      </c>
      <c r="AO863" s="12">
        <f t="shared" si="373"/>
        <v>9.7123643259900589</v>
      </c>
      <c r="AP863" s="12">
        <f t="shared" si="374"/>
        <v>-9.511531122238182</v>
      </c>
      <c r="AQ863" s="7" t="str">
        <f t="shared" si="396"/>
        <v/>
      </c>
      <c r="AR863" s="7" t="str">
        <f t="shared" si="397"/>
        <v/>
      </c>
      <c r="AS863" s="12">
        <f t="shared" si="375"/>
        <v>8.9523996799999992</v>
      </c>
      <c r="AT863" s="12">
        <f t="shared" si="376"/>
        <v>-8.5499995200000001</v>
      </c>
      <c r="AU863" s="7" t="str">
        <f t="shared" si="398"/>
        <v/>
      </c>
      <c r="AV863" s="7" t="str">
        <f t="shared" si="399"/>
        <v/>
      </c>
    </row>
    <row r="864" spans="12:48" x14ac:dyDescent="0.25">
      <c r="L864" s="11">
        <v>43973</v>
      </c>
      <c r="M864" s="7">
        <v>31.84</v>
      </c>
      <c r="N864" s="7">
        <v>33.639999000000003</v>
      </c>
      <c r="O864" s="7">
        <v>31.32</v>
      </c>
      <c r="P864" s="7">
        <v>33.560001</v>
      </c>
      <c r="Q864" s="7">
        <v>234556276</v>
      </c>
      <c r="R864" s="12">
        <f t="shared" si="380"/>
        <v>33.560001</v>
      </c>
      <c r="S864" s="12">
        <v>33.032461730157934</v>
      </c>
      <c r="T864" s="12">
        <v>34.560001</v>
      </c>
      <c r="U864" s="12">
        <f t="shared" si="372"/>
        <v>33.327999800000001</v>
      </c>
      <c r="V864" s="12">
        <f t="shared" si="387"/>
        <v>23.855600119999998</v>
      </c>
      <c r="W864" s="7" t="str">
        <f t="shared" si="381"/>
        <v/>
      </c>
      <c r="X864" s="12">
        <f t="shared" si="388"/>
        <v>23.780000999999999</v>
      </c>
      <c r="Y864" s="13" t="str">
        <f t="shared" si="377"/>
        <v/>
      </c>
      <c r="Z864" s="12">
        <f t="shared" si="382"/>
        <v>33.652302196333409</v>
      </c>
      <c r="AA864" s="12">
        <f t="shared" si="389"/>
        <v>24.372665785312883</v>
      </c>
      <c r="AB864" s="7" t="str">
        <f t="shared" si="390"/>
        <v/>
      </c>
      <c r="AC864" s="12">
        <f t="shared" si="384"/>
        <v>25.790001</v>
      </c>
      <c r="AD864" s="13" t="str">
        <f t="shared" si="378"/>
        <v/>
      </c>
      <c r="AE864" s="12">
        <f t="shared" si="383"/>
        <v>33.081999799999998</v>
      </c>
      <c r="AF864" s="12">
        <f t="shared" si="386"/>
        <v>24.488400119999998</v>
      </c>
      <c r="AG864" s="7" t="str">
        <f t="shared" si="391"/>
        <v/>
      </c>
      <c r="AH864" s="12">
        <f t="shared" si="385"/>
        <v>25.790001</v>
      </c>
      <c r="AI864" s="13" t="str">
        <f t="shared" si="379"/>
        <v/>
      </c>
      <c r="AK864" s="12">
        <f t="shared" si="392"/>
        <v>9.4723996800000023</v>
      </c>
      <c r="AL864" s="12">
        <f t="shared" si="393"/>
        <v>-9.4699995199999982</v>
      </c>
      <c r="AM864" s="7" t="str">
        <f t="shared" si="394"/>
        <v/>
      </c>
      <c r="AN864" s="7" t="str">
        <f t="shared" si="395"/>
        <v/>
      </c>
      <c r="AO864" s="12">
        <f t="shared" si="373"/>
        <v>9.2796364110205261</v>
      </c>
      <c r="AP864" s="12">
        <f t="shared" si="374"/>
        <v>-9.7123643259900589</v>
      </c>
      <c r="AQ864" s="7" t="str">
        <f t="shared" si="396"/>
        <v/>
      </c>
      <c r="AR864" s="7" t="str">
        <f t="shared" si="397"/>
        <v/>
      </c>
      <c r="AS864" s="12">
        <f t="shared" si="375"/>
        <v>8.5935996800000005</v>
      </c>
      <c r="AT864" s="12">
        <f t="shared" si="376"/>
        <v>-8.9523996799999992</v>
      </c>
      <c r="AU864" s="7" t="str">
        <f t="shared" si="398"/>
        <v/>
      </c>
      <c r="AV864" s="7" t="str">
        <f t="shared" si="399"/>
        <v/>
      </c>
    </row>
    <row r="865" spans="12:48" x14ac:dyDescent="0.25">
      <c r="L865" s="11">
        <v>43975</v>
      </c>
      <c r="M865" s="7">
        <v>33.060001</v>
      </c>
      <c r="N865" s="7">
        <v>33.090000000000003</v>
      </c>
      <c r="O865" s="7">
        <v>32.790000999999997</v>
      </c>
      <c r="P865" s="7">
        <v>33</v>
      </c>
      <c r="Q865" s="7">
        <v>460067</v>
      </c>
      <c r="R865" s="12">
        <f t="shared" si="380"/>
        <v>33</v>
      </c>
      <c r="S865" s="12">
        <v>33.899428496672066</v>
      </c>
      <c r="T865" s="12">
        <v>34</v>
      </c>
      <c r="U865" s="12">
        <f t="shared" si="372"/>
        <v>33.281999800000001</v>
      </c>
      <c r="V865" s="12">
        <f t="shared" si="387"/>
        <v>24.488400119999998</v>
      </c>
      <c r="W865" s="7" t="str">
        <f t="shared" si="381"/>
        <v/>
      </c>
      <c r="X865" s="12">
        <f t="shared" si="388"/>
        <v>23.780000999999999</v>
      </c>
      <c r="Y865" s="13" t="str">
        <f t="shared" si="377"/>
        <v/>
      </c>
      <c r="Z865" s="12">
        <f t="shared" si="382"/>
        <v>34.075779118607308</v>
      </c>
      <c r="AA865" s="12">
        <f t="shared" si="389"/>
        <v>25.1328440638584</v>
      </c>
      <c r="AB865" s="7" t="str">
        <f t="shared" si="390"/>
        <v/>
      </c>
      <c r="AC865" s="12">
        <f t="shared" si="384"/>
        <v>25.790001</v>
      </c>
      <c r="AD865" s="13" t="str">
        <f t="shared" si="378"/>
        <v/>
      </c>
      <c r="AE865" s="12">
        <f t="shared" si="383"/>
        <v>33.809999600000005</v>
      </c>
      <c r="AF865" s="12">
        <f t="shared" si="386"/>
        <v>25.181600120000002</v>
      </c>
      <c r="AG865" s="7" t="str">
        <f t="shared" si="391"/>
        <v/>
      </c>
      <c r="AH865" s="12">
        <f t="shared" si="385"/>
        <v>25.790001</v>
      </c>
      <c r="AI865" s="13" t="str">
        <f t="shared" si="379"/>
        <v/>
      </c>
      <c r="AK865" s="12">
        <f t="shared" si="392"/>
        <v>8.7935996800000034</v>
      </c>
      <c r="AL865" s="12">
        <f t="shared" si="393"/>
        <v>-9.4723996800000023</v>
      </c>
      <c r="AM865" s="7" t="str">
        <f t="shared" si="394"/>
        <v/>
      </c>
      <c r="AN865" s="7" t="str">
        <f t="shared" si="395"/>
        <v/>
      </c>
      <c r="AO865" s="12">
        <f t="shared" si="373"/>
        <v>8.9429350547489079</v>
      </c>
      <c r="AP865" s="12">
        <f t="shared" si="374"/>
        <v>-9.2796364110205261</v>
      </c>
      <c r="AQ865" s="7" t="str">
        <f t="shared" si="396"/>
        <v/>
      </c>
      <c r="AR865" s="7" t="str">
        <f t="shared" si="397"/>
        <v/>
      </c>
      <c r="AS865" s="12">
        <f t="shared" si="375"/>
        <v>8.6283994800000023</v>
      </c>
      <c r="AT865" s="12">
        <f t="shared" si="376"/>
        <v>-8.5935996800000005</v>
      </c>
      <c r="AU865" s="7" t="str">
        <f t="shared" si="398"/>
        <v/>
      </c>
      <c r="AV865" s="7" t="str">
        <f t="shared" si="399"/>
        <v/>
      </c>
    </row>
    <row r="866" spans="12:48" x14ac:dyDescent="0.25">
      <c r="L866" s="11">
        <v>43976</v>
      </c>
      <c r="M866" s="7">
        <v>33.599997999999999</v>
      </c>
      <c r="N866" s="7">
        <v>34.18</v>
      </c>
      <c r="O866" s="7">
        <v>33.270000000000003</v>
      </c>
      <c r="P866" s="7">
        <v>34</v>
      </c>
      <c r="Q866" s="7">
        <v>63305191</v>
      </c>
      <c r="R866" s="12">
        <f t="shared" si="380"/>
        <v>34</v>
      </c>
      <c r="S866" s="12">
        <v>35.534155165080385</v>
      </c>
      <c r="T866" s="12">
        <v>35</v>
      </c>
      <c r="U866" s="12">
        <f t="shared" si="372"/>
        <v>33.609999600000002</v>
      </c>
      <c r="V866" s="12">
        <f t="shared" si="387"/>
        <v>25.181600120000002</v>
      </c>
      <c r="W866" s="7" t="str">
        <f t="shared" si="381"/>
        <v/>
      </c>
      <c r="X866" s="12">
        <f t="shared" si="388"/>
        <v>23.780000999999999</v>
      </c>
      <c r="Y866" s="13" t="str">
        <f t="shared" si="377"/>
        <v/>
      </c>
      <c r="Z866" s="12">
        <f t="shared" si="382"/>
        <v>34.3182939671401</v>
      </c>
      <c r="AA866" s="12">
        <f t="shared" si="389"/>
        <v>26.054222252313465</v>
      </c>
      <c r="AB866" s="7" t="str">
        <f t="shared" si="390"/>
        <v/>
      </c>
      <c r="AC866" s="12">
        <f t="shared" si="384"/>
        <v>25.790001</v>
      </c>
      <c r="AD866" s="13" t="str">
        <f t="shared" si="378"/>
        <v/>
      </c>
      <c r="AE866" s="12">
        <f t="shared" si="383"/>
        <v>34.095999800000001</v>
      </c>
      <c r="AF866" s="12">
        <f t="shared" si="386"/>
        <v>26.049200079999995</v>
      </c>
      <c r="AG866" s="7" t="str">
        <f t="shared" si="391"/>
        <v/>
      </c>
      <c r="AH866" s="12">
        <f t="shared" si="385"/>
        <v>25.790001</v>
      </c>
      <c r="AI866" s="13" t="str">
        <f t="shared" si="379"/>
        <v/>
      </c>
      <c r="AK866" s="12">
        <f t="shared" si="392"/>
        <v>8.4283994799999995</v>
      </c>
      <c r="AL866" s="12">
        <f t="shared" si="393"/>
        <v>-8.7935996800000034</v>
      </c>
      <c r="AM866" s="7" t="str">
        <f t="shared" si="394"/>
        <v/>
      </c>
      <c r="AN866" s="7" t="str">
        <f t="shared" si="395"/>
        <v/>
      </c>
      <c r="AO866" s="12">
        <f t="shared" si="373"/>
        <v>8.2640717148266347</v>
      </c>
      <c r="AP866" s="12">
        <f t="shared" si="374"/>
        <v>-8.9429350547489079</v>
      </c>
      <c r="AQ866" s="7" t="str">
        <f t="shared" si="396"/>
        <v/>
      </c>
      <c r="AR866" s="7" t="str">
        <f t="shared" si="397"/>
        <v/>
      </c>
      <c r="AS866" s="12">
        <f t="shared" si="375"/>
        <v>8.0467997200000063</v>
      </c>
      <c r="AT866" s="12">
        <f t="shared" si="376"/>
        <v>-8.6283994800000023</v>
      </c>
      <c r="AU866" s="7" t="str">
        <f t="shared" si="398"/>
        <v/>
      </c>
      <c r="AV866" s="7" t="str">
        <f t="shared" si="399"/>
        <v/>
      </c>
    </row>
    <row r="867" spans="12:48" x14ac:dyDescent="0.25">
      <c r="L867" s="11">
        <v>43977</v>
      </c>
      <c r="M867" s="7">
        <v>34.18</v>
      </c>
      <c r="N867" s="7">
        <v>34.810001</v>
      </c>
      <c r="O867" s="7">
        <v>33.380001</v>
      </c>
      <c r="P867" s="7">
        <v>34.029998999999997</v>
      </c>
      <c r="Q867" s="7">
        <v>259033666</v>
      </c>
      <c r="R867" s="12">
        <f t="shared" si="380"/>
        <v>34.029998999999997</v>
      </c>
      <c r="S867" s="12">
        <v>34.929988589119539</v>
      </c>
      <c r="T867" s="12">
        <v>34.029998999999997</v>
      </c>
      <c r="U867" s="12">
        <f t="shared" si="372"/>
        <v>33.695999799999996</v>
      </c>
      <c r="V867" s="12">
        <f t="shared" si="387"/>
        <v>26.049200079999995</v>
      </c>
      <c r="W867" s="7" t="str">
        <f t="shared" si="381"/>
        <v/>
      </c>
      <c r="X867" s="12">
        <f t="shared" si="388"/>
        <v>23.780000999999999</v>
      </c>
      <c r="Y867" s="13" t="str">
        <f t="shared" si="377"/>
        <v/>
      </c>
      <c r="Z867" s="12">
        <f t="shared" si="382"/>
        <v>33.910824953033092</v>
      </c>
      <c r="AA867" s="12">
        <f t="shared" si="389"/>
        <v>26.822073693796064</v>
      </c>
      <c r="AB867" s="7" t="str">
        <f t="shared" si="390"/>
        <v/>
      </c>
      <c r="AC867" s="12">
        <f t="shared" si="384"/>
        <v>25.790001</v>
      </c>
      <c r="AD867" s="13" t="str">
        <f t="shared" si="378"/>
        <v/>
      </c>
      <c r="AE867" s="12">
        <f t="shared" si="383"/>
        <v>34.064</v>
      </c>
      <c r="AF867" s="12">
        <f t="shared" si="386"/>
        <v>26.822400080000001</v>
      </c>
      <c r="AG867" s="7" t="str">
        <f t="shared" si="391"/>
        <v/>
      </c>
      <c r="AH867" s="12">
        <f t="shared" si="385"/>
        <v>25.790001</v>
      </c>
      <c r="AI867" s="13" t="str">
        <f t="shared" si="379"/>
        <v/>
      </c>
      <c r="AK867" s="12">
        <f t="shared" si="392"/>
        <v>7.6467997200000006</v>
      </c>
      <c r="AL867" s="12">
        <f t="shared" si="393"/>
        <v>-8.4283994799999995</v>
      </c>
      <c r="AM867" s="7" t="str">
        <f t="shared" si="394"/>
        <v/>
      </c>
      <c r="AN867" s="7" t="str">
        <f t="shared" si="395"/>
        <v/>
      </c>
      <c r="AO867" s="12">
        <f t="shared" si="373"/>
        <v>7.0887512592370285</v>
      </c>
      <c r="AP867" s="12">
        <f t="shared" si="374"/>
        <v>-8.2640717148266347</v>
      </c>
      <c r="AQ867" s="7" t="str">
        <f t="shared" si="396"/>
        <v/>
      </c>
      <c r="AR867" s="7" t="str">
        <f t="shared" si="397"/>
        <v/>
      </c>
      <c r="AS867" s="12">
        <f t="shared" si="375"/>
        <v>7.2415999199999987</v>
      </c>
      <c r="AT867" s="12">
        <f t="shared" si="376"/>
        <v>-8.0467997200000063</v>
      </c>
      <c r="AU867" s="7" t="str">
        <f t="shared" si="398"/>
        <v/>
      </c>
      <c r="AV867" s="7" t="str">
        <f t="shared" si="399"/>
        <v/>
      </c>
    </row>
    <row r="868" spans="12:48" x14ac:dyDescent="0.25">
      <c r="L868" s="11">
        <v>43978</v>
      </c>
      <c r="M868" s="7">
        <v>34.200001</v>
      </c>
      <c r="N868" s="7">
        <v>34.279998999999997</v>
      </c>
      <c r="O868" s="7">
        <v>31.139999</v>
      </c>
      <c r="P868" s="7">
        <v>31.73</v>
      </c>
      <c r="Q868" s="7">
        <v>174923575</v>
      </c>
      <c r="R868" s="12">
        <f t="shared" si="380"/>
        <v>31.73</v>
      </c>
      <c r="S868" s="12">
        <v>32.15809078413551</v>
      </c>
      <c r="T868" s="12">
        <v>32.730000000000004</v>
      </c>
      <c r="U868" s="12">
        <f t="shared" si="372"/>
        <v>33.263999999999996</v>
      </c>
      <c r="V868" s="12">
        <f t="shared" si="387"/>
        <v>26.782400080000002</v>
      </c>
      <c r="W868" s="7" t="str">
        <f t="shared" si="381"/>
        <v/>
      </c>
      <c r="X868" s="12">
        <f t="shared" si="388"/>
        <v>23.780000999999999</v>
      </c>
      <c r="Y868" s="13" t="str">
        <f t="shared" si="377"/>
        <v/>
      </c>
      <c r="Z868" s="12">
        <f t="shared" si="382"/>
        <v>33.97735061571877</v>
      </c>
      <c r="AA868" s="12">
        <f t="shared" si="389"/>
        <v>27.706247420952351</v>
      </c>
      <c r="AB868" s="7" t="str">
        <f t="shared" si="390"/>
        <v/>
      </c>
      <c r="AC868" s="12">
        <f t="shared" si="384"/>
        <v>25.790001</v>
      </c>
      <c r="AD868" s="13" t="str">
        <f t="shared" si="378"/>
        <v/>
      </c>
      <c r="AE868" s="12">
        <f t="shared" si="383"/>
        <v>33.874000000000002</v>
      </c>
      <c r="AF868" s="12">
        <f t="shared" si="386"/>
        <v>27.673200119999997</v>
      </c>
      <c r="AG868" s="7" t="str">
        <f t="shared" si="391"/>
        <v/>
      </c>
      <c r="AH868" s="12">
        <f t="shared" si="385"/>
        <v>25.790001</v>
      </c>
      <c r="AI868" s="13" t="str">
        <f t="shared" si="379"/>
        <v/>
      </c>
      <c r="AK868" s="12">
        <f t="shared" si="392"/>
        <v>6.4815999199999936</v>
      </c>
      <c r="AL868" s="12">
        <f t="shared" si="393"/>
        <v>-7.6467997200000006</v>
      </c>
      <c r="AM868" s="7" t="str">
        <f t="shared" si="394"/>
        <v/>
      </c>
      <c r="AN868" s="7" t="str">
        <f t="shared" si="395"/>
        <v/>
      </c>
      <c r="AO868" s="12">
        <f t="shared" si="373"/>
        <v>6.2711031947664182</v>
      </c>
      <c r="AP868" s="12">
        <f t="shared" si="374"/>
        <v>-7.0887512592370285</v>
      </c>
      <c r="AQ868" s="7" t="str">
        <f t="shared" si="396"/>
        <v/>
      </c>
      <c r="AR868" s="7" t="str">
        <f t="shared" si="397"/>
        <v/>
      </c>
      <c r="AS868" s="12">
        <f t="shared" si="375"/>
        <v>6.2007998800000053</v>
      </c>
      <c r="AT868" s="12">
        <f t="shared" si="376"/>
        <v>-7.2415999199999987</v>
      </c>
      <c r="AU868" s="7" t="str">
        <f t="shared" si="398"/>
        <v/>
      </c>
      <c r="AV868" s="7" t="str">
        <f t="shared" si="399"/>
        <v/>
      </c>
    </row>
    <row r="869" spans="12:48" x14ac:dyDescent="0.25">
      <c r="L869" s="11">
        <v>43979</v>
      </c>
      <c r="M869" s="7">
        <v>31.35</v>
      </c>
      <c r="N869" s="7">
        <v>34.209999000000003</v>
      </c>
      <c r="O869" s="7">
        <v>31.299999</v>
      </c>
      <c r="P869" s="7">
        <v>33.610000999999997</v>
      </c>
      <c r="Q869" s="7">
        <v>201396421</v>
      </c>
      <c r="R869" s="12">
        <f t="shared" si="380"/>
        <v>33.610000999999997</v>
      </c>
      <c r="S869" s="12">
        <v>33.365090043586356</v>
      </c>
      <c r="T869" s="12">
        <v>33.610000999999997</v>
      </c>
      <c r="U869" s="12">
        <f t="shared" si="372"/>
        <v>33.274000000000001</v>
      </c>
      <c r="V869" s="12">
        <f t="shared" si="387"/>
        <v>27.633200119999998</v>
      </c>
      <c r="W869" s="7" t="str">
        <f t="shared" si="381"/>
        <v/>
      </c>
      <c r="X869" s="12">
        <f t="shared" si="388"/>
        <v>23.780000999999999</v>
      </c>
      <c r="Y869" s="13" t="str">
        <f t="shared" si="377"/>
        <v/>
      </c>
      <c r="Z869" s="12">
        <f t="shared" si="382"/>
        <v>34.484627883299083</v>
      </c>
      <c r="AA869" s="12">
        <f t="shared" si="389"/>
        <v>28.553409735953792</v>
      </c>
      <c r="AB869" s="7" t="str">
        <f t="shared" si="390"/>
        <v/>
      </c>
      <c r="AC869" s="12">
        <f t="shared" si="384"/>
        <v>25.790001</v>
      </c>
      <c r="AD869" s="13" t="str">
        <f t="shared" si="378"/>
        <v/>
      </c>
      <c r="AE869" s="12">
        <f t="shared" si="383"/>
        <v>34.338000000000001</v>
      </c>
      <c r="AF869" s="12">
        <f t="shared" si="386"/>
        <v>28.56360012</v>
      </c>
      <c r="AG869" s="7" t="str">
        <f t="shared" si="391"/>
        <v/>
      </c>
      <c r="AH869" s="12">
        <f t="shared" si="385"/>
        <v>25.790001</v>
      </c>
      <c r="AI869" s="13" t="str">
        <f t="shared" si="379"/>
        <v/>
      </c>
      <c r="AK869" s="12">
        <f t="shared" si="392"/>
        <v>5.640799880000003</v>
      </c>
      <c r="AL869" s="12">
        <f t="shared" si="393"/>
        <v>-6.4815999199999936</v>
      </c>
      <c r="AM869" s="7" t="str">
        <f t="shared" si="394"/>
        <v/>
      </c>
      <c r="AN869" s="7" t="str">
        <f t="shared" si="395"/>
        <v/>
      </c>
      <c r="AO869" s="12">
        <f t="shared" si="373"/>
        <v>5.931218147345291</v>
      </c>
      <c r="AP869" s="12">
        <f t="shared" si="374"/>
        <v>-6.2711031947664182</v>
      </c>
      <c r="AQ869" s="7" t="str">
        <f t="shared" si="396"/>
        <v/>
      </c>
      <c r="AR869" s="7" t="str">
        <f t="shared" si="397"/>
        <v/>
      </c>
      <c r="AS869" s="12">
        <f t="shared" si="375"/>
        <v>5.7743998800000007</v>
      </c>
      <c r="AT869" s="12">
        <f t="shared" si="376"/>
        <v>-6.2007998800000053</v>
      </c>
      <c r="AU869" s="7" t="str">
        <f t="shared" si="398"/>
        <v/>
      </c>
      <c r="AV869" s="7" t="str">
        <f t="shared" si="399"/>
        <v/>
      </c>
    </row>
    <row r="870" spans="12:48" x14ac:dyDescent="0.25">
      <c r="L870" s="11">
        <v>43980</v>
      </c>
      <c r="M870" s="7">
        <v>33.150002000000001</v>
      </c>
      <c r="N870" s="7">
        <v>35.770000000000003</v>
      </c>
      <c r="O870" s="7">
        <v>32.360000999999997</v>
      </c>
      <c r="P870" s="7">
        <v>35.32</v>
      </c>
      <c r="Q870" s="7">
        <v>167705030</v>
      </c>
      <c r="R870" s="12">
        <f t="shared" si="380"/>
        <v>35.32</v>
      </c>
      <c r="S870" s="12">
        <v>36.435814834573627</v>
      </c>
      <c r="T870" s="12">
        <v>36.32</v>
      </c>
      <c r="U870" s="12">
        <f t="shared" si="372"/>
        <v>33.738</v>
      </c>
      <c r="V870" s="12">
        <f t="shared" si="387"/>
        <v>28.443600119999999</v>
      </c>
      <c r="W870" s="7" t="str">
        <f t="shared" si="381"/>
        <v/>
      </c>
      <c r="X870" s="12">
        <f t="shared" si="388"/>
        <v>23.780000999999999</v>
      </c>
      <c r="Y870" s="13" t="str">
        <f t="shared" si="377"/>
        <v/>
      </c>
      <c r="Z870" s="12">
        <f t="shared" si="382"/>
        <v>34.609288621177527</v>
      </c>
      <c r="AA870" s="12">
        <f t="shared" si="389"/>
        <v>29.201854874110758</v>
      </c>
      <c r="AB870" s="7" t="str">
        <f t="shared" si="390"/>
        <v/>
      </c>
      <c r="AC870" s="12">
        <f t="shared" si="384"/>
        <v>25.790001</v>
      </c>
      <c r="AD870" s="13" t="str">
        <f t="shared" si="378"/>
        <v/>
      </c>
      <c r="AE870" s="12">
        <f t="shared" si="383"/>
        <v>34.197999800000005</v>
      </c>
      <c r="AF870" s="12">
        <f t="shared" si="386"/>
        <v>29.142000080000003</v>
      </c>
      <c r="AG870" s="7" t="str">
        <f t="shared" si="391"/>
        <v/>
      </c>
      <c r="AH870" s="12">
        <f t="shared" si="385"/>
        <v>25.790001</v>
      </c>
      <c r="AI870" s="13" t="str">
        <f t="shared" si="379"/>
        <v/>
      </c>
      <c r="AK870" s="12">
        <f t="shared" si="392"/>
        <v>5.2943998800000003</v>
      </c>
      <c r="AL870" s="12">
        <f t="shared" si="393"/>
        <v>-5.640799880000003</v>
      </c>
      <c r="AM870" s="7" t="str">
        <f t="shared" si="394"/>
        <v/>
      </c>
      <c r="AN870" s="7" t="str">
        <f t="shared" si="395"/>
        <v/>
      </c>
      <c r="AO870" s="12">
        <f t="shared" si="373"/>
        <v>5.4074337470667686</v>
      </c>
      <c r="AP870" s="12">
        <f t="shared" si="374"/>
        <v>-5.931218147345291</v>
      </c>
      <c r="AQ870" s="7" t="str">
        <f t="shared" si="396"/>
        <v/>
      </c>
      <c r="AR870" s="7" t="str">
        <f t="shared" si="397"/>
        <v/>
      </c>
      <c r="AS870" s="12">
        <f t="shared" si="375"/>
        <v>5.0559997200000026</v>
      </c>
      <c r="AT870" s="12">
        <f t="shared" si="376"/>
        <v>-5.7743998800000007</v>
      </c>
      <c r="AU870" s="7" t="str">
        <f t="shared" si="398"/>
        <v/>
      </c>
      <c r="AV870" s="7" t="str">
        <f t="shared" si="399"/>
        <v/>
      </c>
    </row>
    <row r="871" spans="12:48" x14ac:dyDescent="0.25">
      <c r="L871" s="11">
        <v>43982</v>
      </c>
      <c r="M871" s="7">
        <v>35.270000000000003</v>
      </c>
      <c r="N871" s="7">
        <v>35.419998</v>
      </c>
      <c r="O871" s="7">
        <v>35.240001999999997</v>
      </c>
      <c r="P871" s="7">
        <v>35.299999</v>
      </c>
      <c r="Q871" s="7">
        <v>186579</v>
      </c>
      <c r="R871" s="12">
        <f t="shared" si="380"/>
        <v>35.299999</v>
      </c>
      <c r="S871" s="12">
        <v>36.157458854472608</v>
      </c>
      <c r="T871" s="12">
        <v>34.299999</v>
      </c>
      <c r="U871" s="12">
        <f t="shared" si="372"/>
        <v>33.997999800000002</v>
      </c>
      <c r="V871" s="12">
        <f t="shared" si="387"/>
        <v>29.102000080000003</v>
      </c>
      <c r="W871" s="7" t="str">
        <f t="shared" si="381"/>
        <v/>
      </c>
      <c r="X871" s="12">
        <f t="shared" si="388"/>
        <v>23.780000999999999</v>
      </c>
      <c r="Y871" s="13" t="str">
        <f t="shared" si="377"/>
        <v/>
      </c>
      <c r="Z871" s="12">
        <f t="shared" si="382"/>
        <v>34.493329319191027</v>
      </c>
      <c r="AA871" s="12">
        <f t="shared" si="389"/>
        <v>29.794247616159137</v>
      </c>
      <c r="AB871" s="7" t="str">
        <f t="shared" si="390"/>
        <v/>
      </c>
      <c r="AC871" s="12">
        <f t="shared" si="384"/>
        <v>25.790001</v>
      </c>
      <c r="AD871" s="13" t="str">
        <f t="shared" si="378"/>
        <v/>
      </c>
      <c r="AE871" s="12">
        <f t="shared" si="383"/>
        <v>34.483999799999999</v>
      </c>
      <c r="AF871" s="12">
        <f t="shared" si="386"/>
        <v>29.776000000000003</v>
      </c>
      <c r="AG871" s="7" t="str">
        <f t="shared" si="391"/>
        <v/>
      </c>
      <c r="AH871" s="12">
        <f t="shared" si="385"/>
        <v>25.790001</v>
      </c>
      <c r="AI871" s="13" t="str">
        <f t="shared" si="379"/>
        <v/>
      </c>
      <c r="AK871" s="12">
        <f t="shared" si="392"/>
        <v>4.8959997199999989</v>
      </c>
      <c r="AL871" s="12">
        <f t="shared" si="393"/>
        <v>-5.2943998800000003</v>
      </c>
      <c r="AM871" s="7" t="str">
        <f t="shared" si="394"/>
        <v/>
      </c>
      <c r="AN871" s="7" t="str">
        <f t="shared" si="395"/>
        <v/>
      </c>
      <c r="AO871" s="12">
        <f t="shared" si="373"/>
        <v>4.6990817030318901</v>
      </c>
      <c r="AP871" s="12">
        <f t="shared" si="374"/>
        <v>-5.4074337470667686</v>
      </c>
      <c r="AQ871" s="7" t="str">
        <f t="shared" si="396"/>
        <v/>
      </c>
      <c r="AR871" s="7" t="str">
        <f t="shared" si="397"/>
        <v/>
      </c>
      <c r="AS871" s="12">
        <f t="shared" si="375"/>
        <v>4.7079997999999961</v>
      </c>
      <c r="AT871" s="12">
        <f t="shared" si="376"/>
        <v>-5.0559997200000026</v>
      </c>
      <c r="AU871" s="7" t="str">
        <f t="shared" si="398"/>
        <v/>
      </c>
      <c r="AV871" s="7" t="str">
        <f t="shared" si="399"/>
        <v/>
      </c>
    </row>
    <row r="872" spans="12:48" x14ac:dyDescent="0.25">
      <c r="L872" s="11">
        <v>43983</v>
      </c>
      <c r="M872" s="7">
        <v>35.310001</v>
      </c>
      <c r="N872" s="7">
        <v>35.75</v>
      </c>
      <c r="O872" s="7">
        <v>34.270000000000003</v>
      </c>
      <c r="P872" s="7">
        <v>35.459999000000003</v>
      </c>
      <c r="Q872" s="7">
        <v>172722029</v>
      </c>
      <c r="R872" s="12">
        <f t="shared" si="380"/>
        <v>35.459999000000003</v>
      </c>
      <c r="S872" s="12">
        <v>34.350192079187018</v>
      </c>
      <c r="T872" s="12">
        <v>35.459999000000003</v>
      </c>
      <c r="U872" s="12">
        <f t="shared" si="372"/>
        <v>34.283999799999997</v>
      </c>
      <c r="V872" s="12">
        <f t="shared" si="387"/>
        <v>29.776000000000003</v>
      </c>
      <c r="W872" s="7" t="str">
        <f t="shared" si="381"/>
        <v/>
      </c>
      <c r="X872" s="12">
        <f t="shared" si="388"/>
        <v>23.780000999999999</v>
      </c>
      <c r="Y872" s="13" t="str">
        <f t="shared" si="377"/>
        <v/>
      </c>
      <c r="Z872" s="12">
        <f t="shared" si="382"/>
        <v>35.347105623689437</v>
      </c>
      <c r="AA872" s="12">
        <f t="shared" si="389"/>
        <v>30.461548149845648</v>
      </c>
      <c r="AB872" s="7" t="str">
        <f t="shared" si="390"/>
        <v/>
      </c>
      <c r="AC872" s="12">
        <f t="shared" si="384"/>
        <v>25.790001</v>
      </c>
      <c r="AD872" s="13" t="str">
        <f t="shared" si="378"/>
        <v/>
      </c>
      <c r="AE872" s="12">
        <f t="shared" si="383"/>
        <v>35.189999399999998</v>
      </c>
      <c r="AF872" s="12">
        <f t="shared" si="386"/>
        <v>30.435199879999999</v>
      </c>
      <c r="AG872" s="7" t="str">
        <f t="shared" si="391"/>
        <v/>
      </c>
      <c r="AH872" s="12">
        <f t="shared" si="385"/>
        <v>25.790001</v>
      </c>
      <c r="AI872" s="13" t="str">
        <f t="shared" si="379"/>
        <v/>
      </c>
      <c r="AK872" s="12">
        <f t="shared" si="392"/>
        <v>4.5079997999999932</v>
      </c>
      <c r="AL872" s="12">
        <f t="shared" si="393"/>
        <v>-4.8959997199999989</v>
      </c>
      <c r="AM872" s="7" t="str">
        <f t="shared" si="394"/>
        <v/>
      </c>
      <c r="AN872" s="7" t="str">
        <f t="shared" si="395"/>
        <v/>
      </c>
      <c r="AO872" s="12">
        <f t="shared" si="373"/>
        <v>4.8855574738437895</v>
      </c>
      <c r="AP872" s="12">
        <f t="shared" si="374"/>
        <v>-4.6990817030318901</v>
      </c>
      <c r="AQ872" s="7" t="str">
        <f t="shared" si="396"/>
        <v/>
      </c>
      <c r="AR872" s="7" t="str">
        <f t="shared" si="397"/>
        <v/>
      </c>
      <c r="AS872" s="12">
        <f t="shared" si="375"/>
        <v>4.7547995199999988</v>
      </c>
      <c r="AT872" s="12">
        <f t="shared" si="376"/>
        <v>-4.7079997999999961</v>
      </c>
      <c r="AU872" s="7" t="str">
        <f t="shared" si="398"/>
        <v/>
      </c>
      <c r="AV872" s="7" t="str">
        <f t="shared" si="399"/>
        <v/>
      </c>
    </row>
    <row r="873" spans="12:48" x14ac:dyDescent="0.25">
      <c r="L873" s="11">
        <v>43984</v>
      </c>
      <c r="M873" s="7">
        <v>35.700001</v>
      </c>
      <c r="N873" s="7">
        <v>37.380001</v>
      </c>
      <c r="O873" s="7">
        <v>35.549999</v>
      </c>
      <c r="P873" s="7">
        <v>37.259998000000003</v>
      </c>
      <c r="Q873" s="7">
        <v>138842394</v>
      </c>
      <c r="R873" s="12">
        <f t="shared" si="380"/>
        <v>37.259998000000003</v>
      </c>
      <c r="S873" s="12">
        <v>36.426972306627576</v>
      </c>
      <c r="T873" s="12">
        <v>36.259998000000003</v>
      </c>
      <c r="U873" s="12">
        <f t="shared" si="372"/>
        <v>35.389999400000001</v>
      </c>
      <c r="V873" s="12">
        <f t="shared" si="387"/>
        <v>30.475199880000002</v>
      </c>
      <c r="W873" s="7" t="str">
        <f t="shared" si="381"/>
        <v/>
      </c>
      <c r="X873" s="12">
        <f t="shared" si="388"/>
        <v>23.780000999999999</v>
      </c>
      <c r="Y873" s="13" t="str">
        <f t="shared" si="377"/>
        <v/>
      </c>
      <c r="Z873" s="12">
        <f t="shared" si="382"/>
        <v>36.145526970638848</v>
      </c>
      <c r="AA873" s="12">
        <f t="shared" si="389"/>
        <v>30.946985268986751</v>
      </c>
      <c r="AB873" s="7" t="str">
        <f t="shared" si="390"/>
        <v/>
      </c>
      <c r="AC873" s="12">
        <f t="shared" si="384"/>
        <v>25.790001</v>
      </c>
      <c r="AD873" s="13" t="str">
        <f t="shared" si="378"/>
        <v/>
      </c>
      <c r="AE873" s="12">
        <f t="shared" si="383"/>
        <v>35.849999199999999</v>
      </c>
      <c r="AF873" s="12">
        <f t="shared" si="386"/>
        <v>30.919999840000006</v>
      </c>
      <c r="AG873" s="7" t="str">
        <f t="shared" si="391"/>
        <v/>
      </c>
      <c r="AH873" s="12">
        <f t="shared" si="385"/>
        <v>25.790001</v>
      </c>
      <c r="AI873" s="13" t="str">
        <f t="shared" si="379"/>
        <v/>
      </c>
      <c r="AK873" s="12">
        <f t="shared" si="392"/>
        <v>4.914799519999999</v>
      </c>
      <c r="AL873" s="12">
        <f t="shared" si="393"/>
        <v>-4.5079997999999932</v>
      </c>
      <c r="AM873" s="7" t="str">
        <f t="shared" si="394"/>
        <v/>
      </c>
      <c r="AN873" s="7" t="str">
        <f t="shared" si="395"/>
        <v/>
      </c>
      <c r="AO873" s="12">
        <f t="shared" si="373"/>
        <v>5.1985417016520969</v>
      </c>
      <c r="AP873" s="12">
        <f t="shared" si="374"/>
        <v>-4.8855574738437895</v>
      </c>
      <c r="AQ873" s="7" t="str">
        <f t="shared" si="396"/>
        <v/>
      </c>
      <c r="AR873" s="7" t="str">
        <f t="shared" si="397"/>
        <v/>
      </c>
      <c r="AS873" s="12">
        <f t="shared" si="375"/>
        <v>4.9299993599999929</v>
      </c>
      <c r="AT873" s="12">
        <f t="shared" si="376"/>
        <v>-4.7547995199999988</v>
      </c>
      <c r="AU873" s="7" t="str">
        <f t="shared" si="398"/>
        <v/>
      </c>
      <c r="AV873" s="7" t="str">
        <f t="shared" si="399"/>
        <v/>
      </c>
    </row>
    <row r="874" spans="12:48" x14ac:dyDescent="0.25">
      <c r="L874" s="11">
        <v>43985</v>
      </c>
      <c r="M874" s="7">
        <v>37.549999</v>
      </c>
      <c r="N874" s="7">
        <v>38.18</v>
      </c>
      <c r="O874" s="7">
        <v>35.880001</v>
      </c>
      <c r="P874" s="7">
        <v>36.909999999999997</v>
      </c>
      <c r="Q874" s="7">
        <v>215830430</v>
      </c>
      <c r="R874" s="12">
        <f t="shared" si="380"/>
        <v>36.909999999999997</v>
      </c>
      <c r="S874" s="12">
        <v>37.35719677833341</v>
      </c>
      <c r="T874" s="12">
        <v>36.909999999999997</v>
      </c>
      <c r="U874" s="12">
        <f t="shared" si="372"/>
        <v>36.049999200000002</v>
      </c>
      <c r="V874" s="12">
        <f t="shared" si="387"/>
        <v>30.919999840000006</v>
      </c>
      <c r="W874" s="7" t="str">
        <f t="shared" si="381"/>
        <v/>
      </c>
      <c r="X874" s="12">
        <f t="shared" si="388"/>
        <v>23.780000999999999</v>
      </c>
      <c r="Y874" s="13" t="str">
        <f t="shared" si="377"/>
        <v/>
      </c>
      <c r="Z874" s="12">
        <f t="shared" si="382"/>
        <v>36.320113446880463</v>
      </c>
      <c r="AA874" s="12">
        <f t="shared" si="389"/>
        <v>31.553137388157619</v>
      </c>
      <c r="AB874" s="7" t="str">
        <f t="shared" si="390"/>
        <v/>
      </c>
      <c r="AC874" s="12">
        <f t="shared" si="384"/>
        <v>25.790001</v>
      </c>
      <c r="AD874" s="13" t="str">
        <f t="shared" si="378"/>
        <v/>
      </c>
      <c r="AE874" s="12">
        <f t="shared" si="383"/>
        <v>35.835999199999996</v>
      </c>
      <c r="AF874" s="12">
        <f t="shared" si="386"/>
        <v>31.378799799999996</v>
      </c>
      <c r="AG874" s="7" t="str">
        <f t="shared" si="391"/>
        <v/>
      </c>
      <c r="AH874" s="12">
        <f t="shared" si="385"/>
        <v>25.790001</v>
      </c>
      <c r="AI874" s="13" t="str">
        <f t="shared" si="379"/>
        <v/>
      </c>
      <c r="AK874" s="12">
        <f t="shared" si="392"/>
        <v>5.1299993599999958</v>
      </c>
      <c r="AL874" s="12">
        <f t="shared" si="393"/>
        <v>-4.914799519999999</v>
      </c>
      <c r="AM874" s="7" t="str">
        <f t="shared" si="394"/>
        <v/>
      </c>
      <c r="AN874" s="7" t="str">
        <f t="shared" si="395"/>
        <v/>
      </c>
      <c r="AO874" s="12">
        <f t="shared" si="373"/>
        <v>4.7669760587228431</v>
      </c>
      <c r="AP874" s="12">
        <f t="shared" si="374"/>
        <v>-5.1985417016520969</v>
      </c>
      <c r="AQ874" s="7" t="str">
        <f t="shared" si="396"/>
        <v/>
      </c>
      <c r="AR874" s="7" t="str">
        <f t="shared" si="397"/>
        <v/>
      </c>
      <c r="AS874" s="12">
        <f t="shared" si="375"/>
        <v>4.4571994000000004</v>
      </c>
      <c r="AT874" s="12">
        <f t="shared" si="376"/>
        <v>-4.9299993599999929</v>
      </c>
      <c r="AU874" s="7" t="str">
        <f t="shared" si="398"/>
        <v/>
      </c>
      <c r="AV874" s="7" t="str">
        <f t="shared" si="399"/>
        <v/>
      </c>
    </row>
    <row r="875" spans="12:48" x14ac:dyDescent="0.25">
      <c r="L875" s="11">
        <v>43986</v>
      </c>
      <c r="M875" s="7">
        <v>36.520000000000003</v>
      </c>
      <c r="N875" s="7">
        <v>37.619999</v>
      </c>
      <c r="O875" s="7">
        <v>36.419998</v>
      </c>
      <c r="P875" s="7">
        <v>37.25</v>
      </c>
      <c r="Q875" s="7">
        <v>119511139</v>
      </c>
      <c r="R875" s="12">
        <f t="shared" si="380"/>
        <v>37.25</v>
      </c>
      <c r="S875" s="12">
        <v>37.308747215781729</v>
      </c>
      <c r="T875" s="12">
        <v>36.25</v>
      </c>
      <c r="U875" s="12">
        <f t="shared" si="372"/>
        <v>36.435999199999998</v>
      </c>
      <c r="V875" s="12">
        <f t="shared" si="387"/>
        <v>31.458799799999998</v>
      </c>
      <c r="W875" s="7" t="str">
        <f t="shared" si="381"/>
        <v/>
      </c>
      <c r="X875" s="12">
        <f t="shared" si="388"/>
        <v>23.780000999999999</v>
      </c>
      <c r="Y875" s="13" t="str">
        <f t="shared" si="377"/>
        <v/>
      </c>
      <c r="Z875" s="12">
        <f>AVERAGE(S872:S877)</f>
        <v>36.86604862022341</v>
      </c>
      <c r="AA875" s="12">
        <f>AVERAGE(S852:S877)</f>
        <v>32.120764009145198</v>
      </c>
      <c r="AB875" s="7" t="str">
        <f t="shared" si="390"/>
        <v/>
      </c>
      <c r="AC875" s="12">
        <f t="shared" si="384"/>
        <v>25.790001</v>
      </c>
      <c r="AD875" s="13" t="str">
        <f t="shared" si="378"/>
        <v/>
      </c>
      <c r="AE875" s="12">
        <f>AVERAGE(T872:T877)</f>
        <v>36.475999399999999</v>
      </c>
      <c r="AF875" s="12">
        <f>AVERAGE(T852:T877)</f>
        <v>31.935199799999996</v>
      </c>
      <c r="AG875" s="7" t="str">
        <f t="shared" si="391"/>
        <v/>
      </c>
      <c r="AH875" s="12">
        <f t="shared" si="385"/>
        <v>25.790001</v>
      </c>
      <c r="AI875" s="13" t="str">
        <f t="shared" si="379"/>
        <v/>
      </c>
      <c r="AK875" s="12">
        <f t="shared" si="392"/>
        <v>4.9771993999999999</v>
      </c>
      <c r="AL875" s="12">
        <f t="shared" si="393"/>
        <v>-5.1299993599999958</v>
      </c>
      <c r="AM875" s="7" t="str">
        <f t="shared" si="394"/>
        <v/>
      </c>
      <c r="AN875" s="7" t="str">
        <f t="shared" si="395"/>
        <v/>
      </c>
      <c r="AO875" s="12">
        <f t="shared" si="373"/>
        <v>4.7452846110782119</v>
      </c>
      <c r="AP875" s="12">
        <f t="shared" si="374"/>
        <v>-4.7669760587228431</v>
      </c>
      <c r="AQ875" s="7" t="str">
        <f t="shared" si="396"/>
        <v/>
      </c>
      <c r="AR875" s="7" t="str">
        <f t="shared" si="397"/>
        <v/>
      </c>
      <c r="AS875" s="12">
        <f t="shared" si="375"/>
        <v>4.5407996000000033</v>
      </c>
      <c r="AT875" s="12">
        <f t="shared" si="376"/>
        <v>-4.4571994000000004</v>
      </c>
      <c r="AU875" s="7" t="str">
        <f t="shared" si="398"/>
        <v/>
      </c>
      <c r="AV875" s="7" t="str">
        <f t="shared" si="399"/>
        <v/>
      </c>
    </row>
    <row r="876" spans="12:48" x14ac:dyDescent="0.25">
      <c r="L876" s="11">
        <v>43987</v>
      </c>
      <c r="M876" s="7">
        <v>37.400002000000001</v>
      </c>
      <c r="N876" s="7">
        <v>39.68</v>
      </c>
      <c r="O876" s="7">
        <v>37.310001</v>
      </c>
      <c r="P876" s="7">
        <v>38.970001000000003</v>
      </c>
      <c r="Q876" s="7">
        <v>161925648</v>
      </c>
      <c r="R876" s="12">
        <f t="shared" si="380"/>
        <v>38.970001000000003</v>
      </c>
      <c r="S876" s="14">
        <v>38.887134721187323</v>
      </c>
      <c r="T876" s="14">
        <v>37.5</v>
      </c>
      <c r="U876" s="12">
        <f t="shared" si="372"/>
        <v>37.169999599999997</v>
      </c>
      <c r="V876" s="12">
        <f t="shared" si="387"/>
        <v>32.073999839999999</v>
      </c>
      <c r="W876" s="7" t="str">
        <f t="shared" si="381"/>
        <v/>
      </c>
      <c r="X876" s="12">
        <f t="shared" si="388"/>
        <v>23.780000999999999</v>
      </c>
      <c r="Y876" s="13" t="str">
        <f t="shared" si="377"/>
        <v/>
      </c>
      <c r="Z876" s="12">
        <f>AVERAGE(S873:S878)</f>
        <v>37.495012755482506</v>
      </c>
      <c r="AA876" s="12">
        <f>AVERAGE(S853:S878)</f>
        <v>32.467879292870961</v>
      </c>
      <c r="AB876" s="7" t="str">
        <f t="shared" si="390"/>
        <v/>
      </c>
      <c r="AC876" s="12">
        <f t="shared" si="384"/>
        <v>25.790001</v>
      </c>
      <c r="AD876" s="13" t="str">
        <f t="shared" si="378"/>
        <v/>
      </c>
      <c r="AE876" s="12">
        <f>AVERAGE(T873:T878)</f>
        <v>36.729999499999998</v>
      </c>
      <c r="AF876" s="12">
        <f>AVERAGE(T853:T878)</f>
        <v>32.197916499999998</v>
      </c>
      <c r="AG876" s="7" t="str">
        <f t="shared" si="391"/>
        <v/>
      </c>
      <c r="AH876" s="12">
        <f t="shared" si="385"/>
        <v>25.790001</v>
      </c>
      <c r="AI876" s="13" t="str">
        <f t="shared" si="379"/>
        <v/>
      </c>
      <c r="AK876" s="12">
        <f t="shared" si="392"/>
        <v>5.095999759999998</v>
      </c>
      <c r="AL876" s="12">
        <f t="shared" si="393"/>
        <v>-4.9771993999999999</v>
      </c>
      <c r="AM876" s="7" t="str">
        <f t="shared" si="394"/>
        <v/>
      </c>
      <c r="AN876" s="7" t="str">
        <f t="shared" si="395"/>
        <v/>
      </c>
      <c r="AO876" s="12">
        <f t="shared" si="373"/>
        <v>5.0271334626115447</v>
      </c>
      <c r="AP876" s="12">
        <f t="shared" si="374"/>
        <v>-4.7452846110782119</v>
      </c>
      <c r="AQ876" s="7" t="str">
        <f t="shared" si="396"/>
        <v/>
      </c>
      <c r="AR876" s="7" t="str">
        <f t="shared" si="397"/>
        <v/>
      </c>
      <c r="AS876" s="12">
        <f t="shared" si="375"/>
        <v>4.5320830000000001</v>
      </c>
      <c r="AT876" s="12">
        <f t="shared" si="376"/>
        <v>-4.5407996000000033</v>
      </c>
      <c r="AU876" s="7" t="str">
        <f t="shared" si="398"/>
        <v/>
      </c>
      <c r="AV876" s="7" t="str">
        <f t="shared" si="399"/>
        <v/>
      </c>
    </row>
    <row r="877" spans="12:48" x14ac:dyDescent="0.25">
      <c r="S877" s="12"/>
      <c r="T877" s="12"/>
    </row>
    <row r="878" spans="12:48" x14ac:dyDescent="0.25">
      <c r="S878" s="12"/>
      <c r="T878" s="12"/>
    </row>
  </sheetData>
  <autoFilter ref="U3:Y876" xr:uid="{AC4FD805-60EE-46FC-BCA0-221AF6C20D3B}"/>
  <mergeCells count="11">
    <mergeCell ref="AK1:AN2"/>
    <mergeCell ref="AO1:AR2"/>
    <mergeCell ref="AS1:AV2"/>
    <mergeCell ref="Z1:AD2"/>
    <mergeCell ref="AE1:AI2"/>
    <mergeCell ref="U1:Y2"/>
    <mergeCell ref="B3:C3"/>
    <mergeCell ref="E3:F3"/>
    <mergeCell ref="H3:I3"/>
    <mergeCell ref="L1:R2"/>
    <mergeCell ref="S1:T2"/>
  </mergeCells>
  <pageMargins left="0.7" right="0.7" top="0.75" bottom="0.75" header="0.3" footer="0.3"/>
  <pageSetup paperSize="9" orientation="portrait" r:id="rId1"/>
  <drawing r:id="rId2"/>
  <tableParts count="3">
    <tablePart r:id="rId3"/>
    <tablePart r:id="rId4"/>
    <tablePart r:id="rId5"/>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5973B-0428-4A04-9316-6DFFDF2AA365}">
  <dimension ref="A1:U876"/>
  <sheetViews>
    <sheetView zoomScale="85" zoomScaleNormal="85" workbookViewId="0">
      <selection sqref="A1:G2"/>
    </sheetView>
  </sheetViews>
  <sheetFormatPr defaultRowHeight="15" x14ac:dyDescent="0.25"/>
  <cols>
    <col min="1" max="1" width="12.7109375" customWidth="1"/>
    <col min="2" max="2" width="12.7109375" bestFit="1" customWidth="1"/>
    <col min="3" max="3" width="15.5703125" bestFit="1" customWidth="1"/>
    <col min="4" max="4" width="20.7109375" bestFit="1" customWidth="1"/>
    <col min="5" max="6" width="20.7109375" customWidth="1"/>
    <col min="7" max="7" width="15.28515625" bestFit="1" customWidth="1"/>
    <col min="8" max="8" width="12.7109375" bestFit="1" customWidth="1"/>
    <col min="9" max="10" width="15.5703125" bestFit="1" customWidth="1"/>
    <col min="11" max="11" width="20.7109375" bestFit="1" customWidth="1"/>
    <col min="12" max="12" width="12.7109375" bestFit="1" customWidth="1"/>
    <col min="13" max="13" width="11.28515625" bestFit="1" customWidth="1"/>
    <col min="14" max="14" width="16.28515625" bestFit="1" customWidth="1"/>
    <col min="15" max="15" width="12.7109375" bestFit="1" customWidth="1"/>
    <col min="16" max="17" width="15.5703125" bestFit="1" customWidth="1"/>
    <col min="18" max="18" width="20.7109375" bestFit="1" customWidth="1"/>
    <col min="19" max="19" width="17.5703125" bestFit="1" customWidth="1"/>
    <col min="20" max="20" width="11.28515625" bestFit="1" customWidth="1"/>
    <col min="21" max="21" width="16.28515625" bestFit="1" customWidth="1"/>
  </cols>
  <sheetData>
    <row r="1" spans="1:21" ht="15" customHeight="1" x14ac:dyDescent="0.25">
      <c r="A1" s="105" t="s">
        <v>57</v>
      </c>
      <c r="B1" s="105"/>
      <c r="C1" s="105"/>
      <c r="D1" s="105"/>
      <c r="E1" s="105"/>
      <c r="F1" s="105"/>
      <c r="G1" s="105"/>
      <c r="H1" s="105" t="s">
        <v>27</v>
      </c>
      <c r="I1" s="105"/>
      <c r="J1" s="105"/>
      <c r="K1" s="105"/>
      <c r="L1" s="105"/>
      <c r="M1" s="105"/>
      <c r="N1" s="105"/>
      <c r="O1" s="105" t="s">
        <v>28</v>
      </c>
      <c r="P1" s="105"/>
      <c r="Q1" s="105"/>
      <c r="R1" s="105"/>
      <c r="S1" s="105"/>
      <c r="T1" s="105"/>
      <c r="U1" s="105"/>
    </row>
    <row r="2" spans="1:21" ht="15" customHeight="1" x14ac:dyDescent="0.25">
      <c r="A2" s="105"/>
      <c r="B2" s="105"/>
      <c r="C2" s="105"/>
      <c r="D2" s="105"/>
      <c r="E2" s="105"/>
      <c r="F2" s="105"/>
      <c r="G2" s="105"/>
      <c r="H2" s="105"/>
      <c r="I2" s="105"/>
      <c r="J2" s="105"/>
      <c r="K2" s="105"/>
      <c r="L2" s="105"/>
      <c r="M2" s="105"/>
      <c r="N2" s="105"/>
      <c r="O2" s="105"/>
      <c r="P2" s="105"/>
      <c r="Q2" s="105"/>
      <c r="R2" s="105"/>
      <c r="S2" s="105"/>
      <c r="T2" s="105"/>
      <c r="U2" s="105"/>
    </row>
    <row r="3" spans="1:21" x14ac:dyDescent="0.25">
      <c r="A3" s="6" t="s">
        <v>12</v>
      </c>
      <c r="B3" s="6" t="s">
        <v>22</v>
      </c>
      <c r="C3" s="6" t="s">
        <v>13</v>
      </c>
      <c r="D3" s="6" t="s">
        <v>14</v>
      </c>
      <c r="E3" s="6" t="s">
        <v>30</v>
      </c>
      <c r="F3" s="6" t="s">
        <v>25</v>
      </c>
      <c r="G3" s="6" t="s">
        <v>26</v>
      </c>
      <c r="H3" s="6" t="s">
        <v>12</v>
      </c>
      <c r="I3" s="6" t="s">
        <v>22</v>
      </c>
      <c r="J3" s="6" t="s">
        <v>13</v>
      </c>
      <c r="K3" s="6" t="s">
        <v>14</v>
      </c>
      <c r="L3" s="6" t="s">
        <v>30</v>
      </c>
      <c r="M3" s="6" t="s">
        <v>25</v>
      </c>
      <c r="N3" s="6" t="s">
        <v>26</v>
      </c>
      <c r="O3" s="6" t="s">
        <v>12</v>
      </c>
      <c r="P3" s="6" t="s">
        <v>22</v>
      </c>
      <c r="Q3" s="6" t="s">
        <v>13</v>
      </c>
      <c r="R3" s="6" t="s">
        <v>14</v>
      </c>
      <c r="S3" s="6" t="s">
        <v>30</v>
      </c>
      <c r="T3" s="6" t="s">
        <v>25</v>
      </c>
      <c r="U3" s="6" t="s">
        <v>26</v>
      </c>
    </row>
    <row r="5" spans="1:21" x14ac:dyDescent="0.25">
      <c r="A5" s="1">
        <f>'Single Position Backtest'!R5/'Single Position Backtest'!R4-1</f>
        <v>1.7771755483594331E-2</v>
      </c>
      <c r="B5" s="1">
        <f>LN('Single Position Backtest'!R5/'Single Position Backtest'!R4)</f>
        <v>1.761568423104146E-2</v>
      </c>
      <c r="H5" s="1">
        <f>'Single Position Backtest'!R5/'Single Position Backtest'!R4-1</f>
        <v>1.7771755483594331E-2</v>
      </c>
      <c r="I5" s="1">
        <f>LN('Single Position Backtest'!R5/'Single Position Backtest'!R4)</f>
        <v>1.761568423104146E-2</v>
      </c>
      <c r="O5" s="1">
        <f>'Single Position Backtest'!R5/'Single Position Backtest'!R4-1</f>
        <v>1.7771755483594331E-2</v>
      </c>
      <c r="P5" s="1">
        <f>LN('Single Position Backtest'!R5/'Single Position Backtest'!R4)</f>
        <v>1.761568423104146E-2</v>
      </c>
    </row>
    <row r="6" spans="1:21" x14ac:dyDescent="0.25">
      <c r="A6" s="1">
        <f>'Single Position Backtest'!R6/'Single Position Backtest'!R5-1</f>
        <v>9.3879087265456018E-3</v>
      </c>
      <c r="B6" s="1">
        <f>LN('Single Position Backtest'!R6/'Single Position Backtest'!R5)</f>
        <v>9.3441161783605134E-3</v>
      </c>
      <c r="H6" s="1">
        <f>'Single Position Backtest'!R6/'Single Position Backtest'!R5-1</f>
        <v>9.3879087265456018E-3</v>
      </c>
      <c r="I6" s="1">
        <f>LN('Single Position Backtest'!R6/'Single Position Backtest'!R5)</f>
        <v>9.3441161783605134E-3</v>
      </c>
      <c r="O6" s="1">
        <f>'Single Position Backtest'!R6/'Single Position Backtest'!R5-1</f>
        <v>9.3879087265456018E-3</v>
      </c>
      <c r="P6" s="1">
        <f>LN('Single Position Backtest'!R6/'Single Position Backtest'!R5)</f>
        <v>9.3441161783605134E-3</v>
      </c>
    </row>
    <row r="7" spans="1:21" x14ac:dyDescent="0.25">
      <c r="A7" s="1">
        <f>'Single Position Backtest'!R7/'Single Position Backtest'!R6-1</f>
        <v>4.2783483734503136E-3</v>
      </c>
      <c r="B7" s="1">
        <f>LN('Single Position Backtest'!R7/'Single Position Backtest'!R6)</f>
        <v>4.2692222615793385E-3</v>
      </c>
      <c r="H7" s="1">
        <f>'Single Position Backtest'!R7/'Single Position Backtest'!R6-1</f>
        <v>4.2783483734503136E-3</v>
      </c>
      <c r="I7" s="1">
        <f>LN('Single Position Backtest'!R7/'Single Position Backtest'!R6)</f>
        <v>4.2692222615793385E-3</v>
      </c>
      <c r="O7" s="1">
        <f>'Single Position Backtest'!R7/'Single Position Backtest'!R6-1</f>
        <v>4.2783483734503136E-3</v>
      </c>
      <c r="P7" s="1">
        <f>LN('Single Position Backtest'!R7/'Single Position Backtest'!R6)</f>
        <v>4.2692222615793385E-3</v>
      </c>
    </row>
    <row r="8" spans="1:21" x14ac:dyDescent="0.25">
      <c r="A8" s="1">
        <f>'Single Position Backtest'!R8/'Single Position Backtest'!R7-1</f>
        <v>-3.7599609646245091E-2</v>
      </c>
      <c r="B8" s="1">
        <f>LN('Single Position Backtest'!R8/'Single Position Backtest'!R7)</f>
        <v>-3.8324708717266703E-2</v>
      </c>
      <c r="H8" s="1">
        <f>'Single Position Backtest'!R8/'Single Position Backtest'!R7-1</f>
        <v>-3.7599609646245091E-2</v>
      </c>
      <c r="I8" s="1">
        <f>LN('Single Position Backtest'!R8/'Single Position Backtest'!R7)</f>
        <v>-3.8324708717266703E-2</v>
      </c>
      <c r="O8" s="1">
        <f>'Single Position Backtest'!R8/'Single Position Backtest'!R7-1</f>
        <v>-3.7599609646245091E-2</v>
      </c>
      <c r="P8" s="1">
        <f>LN('Single Position Backtest'!R8/'Single Position Backtest'!R7)</f>
        <v>-3.8324708717266703E-2</v>
      </c>
    </row>
    <row r="9" spans="1:21" x14ac:dyDescent="0.25">
      <c r="A9" s="1">
        <f>'Single Position Backtest'!R9/'Single Position Backtest'!R8-1</f>
        <v>-2.1939934987296739E-2</v>
      </c>
      <c r="B9" s="1">
        <f>LN('Single Position Backtest'!R9/'Single Position Backtest'!R8)</f>
        <v>-2.218419466480713E-2</v>
      </c>
      <c r="H9" s="1">
        <f>'Single Position Backtest'!R9/'Single Position Backtest'!R8-1</f>
        <v>-2.1939934987296739E-2</v>
      </c>
      <c r="I9" s="1">
        <f>LN('Single Position Backtest'!R9/'Single Position Backtest'!R8)</f>
        <v>-2.218419466480713E-2</v>
      </c>
      <c r="O9" s="1">
        <f>'Single Position Backtest'!R9/'Single Position Backtest'!R8-1</f>
        <v>-2.1939934987296739E-2</v>
      </c>
      <c r="P9" s="1">
        <f>LN('Single Position Backtest'!R9/'Single Position Backtest'!R8)</f>
        <v>-2.218419466480713E-2</v>
      </c>
    </row>
    <row r="10" spans="1:21" x14ac:dyDescent="0.25">
      <c r="A10" s="1">
        <f>'Single Position Backtest'!R10/'Single Position Backtest'!R9-1</f>
        <v>2.813852813852824E-2</v>
      </c>
      <c r="B10" s="1">
        <f>LN('Single Position Backtest'!R10/'Single Position Backtest'!R9)</f>
        <v>2.774991295290246E-2</v>
      </c>
      <c r="H10" s="1">
        <f>'Single Position Backtest'!R10/'Single Position Backtest'!R9-1</f>
        <v>2.813852813852824E-2</v>
      </c>
      <c r="I10" s="1">
        <f>LN('Single Position Backtest'!R10/'Single Position Backtest'!R9)</f>
        <v>2.774991295290246E-2</v>
      </c>
      <c r="O10" s="1">
        <f>'Single Position Backtest'!R10/'Single Position Backtest'!R9-1</f>
        <v>2.813852813852824E-2</v>
      </c>
      <c r="P10" s="1">
        <f>LN('Single Position Backtest'!R10/'Single Position Backtest'!R9)</f>
        <v>2.774991295290246E-2</v>
      </c>
    </row>
    <row r="11" spans="1:21" x14ac:dyDescent="0.25">
      <c r="A11" s="1">
        <f>'Single Position Backtest'!R11/'Single Position Backtest'!R10-1</f>
        <v>1.454541626794259E-2</v>
      </c>
      <c r="B11" s="1">
        <f>LN('Single Position Backtest'!R11/'Single Position Backtest'!R10)</f>
        <v>1.4440646426063202E-2</v>
      </c>
      <c r="H11" s="1">
        <f>'Single Position Backtest'!R11/'Single Position Backtest'!R10-1</f>
        <v>1.454541626794259E-2</v>
      </c>
      <c r="I11" s="1">
        <f>LN('Single Position Backtest'!R11/'Single Position Backtest'!R10)</f>
        <v>1.4440646426063202E-2</v>
      </c>
      <c r="O11" s="1">
        <f>'Single Position Backtest'!R11/'Single Position Backtest'!R10-1</f>
        <v>1.454541626794259E-2</v>
      </c>
      <c r="P11" s="1">
        <f>LN('Single Position Backtest'!R11/'Single Position Backtest'!R10)</f>
        <v>1.4440646426063202E-2</v>
      </c>
    </row>
    <row r="12" spans="1:21" x14ac:dyDescent="0.25">
      <c r="A12" s="1">
        <f>'Single Position Backtest'!R12/'Single Position Backtest'!R11-1</f>
        <v>-1.2073175328171204E-2</v>
      </c>
      <c r="B12" s="1">
        <f>LN('Single Position Backtest'!R12/'Single Position Backtest'!R11)</f>
        <v>-1.2146648074489202E-2</v>
      </c>
      <c r="H12" s="1">
        <f>'Single Position Backtest'!R12/'Single Position Backtest'!R11-1</f>
        <v>-1.2073175328171204E-2</v>
      </c>
      <c r="I12" s="1">
        <f>LN('Single Position Backtest'!R12/'Single Position Backtest'!R11)</f>
        <v>-1.2146648074489202E-2</v>
      </c>
      <c r="O12" s="1">
        <f>'Single Position Backtest'!R12/'Single Position Backtest'!R11-1</f>
        <v>-1.2073175328171204E-2</v>
      </c>
      <c r="P12" s="1">
        <f>LN('Single Position Backtest'!R12/'Single Position Backtest'!R11)</f>
        <v>-1.2146648074489202E-2</v>
      </c>
    </row>
    <row r="13" spans="1:21" x14ac:dyDescent="0.25">
      <c r="A13" s="1">
        <f>'Single Position Backtest'!R13/'Single Position Backtest'!R12-1</f>
        <v>2.1004583177479663E-3</v>
      </c>
      <c r="B13" s="1">
        <f>LN('Single Position Backtest'!R13/'Single Position Backtest'!R12)</f>
        <v>2.0982554393391825E-3</v>
      </c>
      <c r="H13" s="1">
        <f>'Single Position Backtest'!R13/'Single Position Backtest'!R12-1</f>
        <v>2.1004583177479663E-3</v>
      </c>
      <c r="I13" s="1">
        <f>LN('Single Position Backtest'!R13/'Single Position Backtest'!R12)</f>
        <v>2.0982554393391825E-3</v>
      </c>
      <c r="O13" s="1">
        <f>'Single Position Backtest'!R13/'Single Position Backtest'!R12-1</f>
        <v>2.1004583177479663E-3</v>
      </c>
      <c r="P13" s="1">
        <f>LN('Single Position Backtest'!R13/'Single Position Backtest'!R12)</f>
        <v>2.0982554393391825E-3</v>
      </c>
    </row>
    <row r="14" spans="1:21" x14ac:dyDescent="0.25">
      <c r="A14" s="1">
        <f>'Single Position Backtest'!R14/'Single Position Backtest'!R13-1</f>
        <v>-2.6676791158536495E-2</v>
      </c>
      <c r="B14" s="1">
        <f>LN('Single Position Backtest'!R14/'Single Position Backtest'!R13)</f>
        <v>-2.7039074317227917E-2</v>
      </c>
      <c r="H14" s="1">
        <f>'Single Position Backtest'!R14/'Single Position Backtest'!R13-1</f>
        <v>-2.6676791158536495E-2</v>
      </c>
      <c r="I14" s="1">
        <f>LN('Single Position Backtest'!R14/'Single Position Backtest'!R13)</f>
        <v>-2.7039074317227917E-2</v>
      </c>
      <c r="O14" s="1">
        <f>'Single Position Backtest'!R14/'Single Position Backtest'!R13-1</f>
        <v>-2.6676791158536495E-2</v>
      </c>
      <c r="P14" s="1">
        <f>LN('Single Position Backtest'!R14/'Single Position Backtest'!R13)</f>
        <v>-2.7039074317227917E-2</v>
      </c>
    </row>
    <row r="15" spans="1:21" x14ac:dyDescent="0.25">
      <c r="A15" s="1">
        <f>'Single Position Backtest'!R15/'Single Position Backtest'!R14-1</f>
        <v>5.6773098795102062E-3</v>
      </c>
      <c r="B15" s="1">
        <f>LN('Single Position Backtest'!R15/'Single Position Backtest'!R14)</f>
        <v>5.6612546939559727E-3</v>
      </c>
      <c r="H15" s="1">
        <f>'Single Position Backtest'!R15/'Single Position Backtest'!R14-1</f>
        <v>5.6773098795102062E-3</v>
      </c>
      <c r="I15" s="1">
        <f>LN('Single Position Backtest'!R15/'Single Position Backtest'!R14)</f>
        <v>5.6612546939559727E-3</v>
      </c>
      <c r="O15" s="1">
        <f>'Single Position Backtest'!R15/'Single Position Backtest'!R14-1</f>
        <v>5.6773098795102062E-3</v>
      </c>
      <c r="P15" s="1">
        <f>LN('Single Position Backtest'!R15/'Single Position Backtest'!R14)</f>
        <v>5.6612546939559727E-3</v>
      </c>
    </row>
    <row r="16" spans="1:21" x14ac:dyDescent="0.25">
      <c r="A16" s="1">
        <f>'Single Position Backtest'!R16/'Single Position Backtest'!R15-1</f>
        <v>2.0439926424760113E-2</v>
      </c>
      <c r="B16" s="1">
        <f>LN('Single Position Backtest'!R16/'Single Position Backtest'!R15)</f>
        <v>2.023383472932145E-2</v>
      </c>
      <c r="H16" s="1">
        <f>'Single Position Backtest'!R16/'Single Position Backtest'!R15-1</f>
        <v>2.0439926424760113E-2</v>
      </c>
      <c r="I16" s="1">
        <f>LN('Single Position Backtest'!R16/'Single Position Backtest'!R15)</f>
        <v>2.023383472932145E-2</v>
      </c>
      <c r="O16" s="1">
        <f>'Single Position Backtest'!R16/'Single Position Backtest'!R15-1</f>
        <v>2.0439926424760113E-2</v>
      </c>
      <c r="P16" s="1">
        <f>LN('Single Position Backtest'!R16/'Single Position Backtest'!R15)</f>
        <v>2.023383472932145E-2</v>
      </c>
    </row>
    <row r="17" spans="1:21" x14ac:dyDescent="0.25">
      <c r="A17" s="1">
        <f>'Single Position Backtest'!R17/'Single Position Backtest'!R16-1</f>
        <v>6.2953455282466209E-3</v>
      </c>
      <c r="B17" s="1">
        <f>LN('Single Position Backtest'!R17/'Single Position Backtest'!R16)</f>
        <v>6.2756126142928352E-3</v>
      </c>
      <c r="H17" s="1">
        <f>'Single Position Backtest'!R17/'Single Position Backtest'!R16-1</f>
        <v>6.2953455282466209E-3</v>
      </c>
      <c r="I17" s="1">
        <f>LN('Single Position Backtest'!R17/'Single Position Backtest'!R16)</f>
        <v>6.2756126142928352E-3</v>
      </c>
      <c r="O17" s="1">
        <f>'Single Position Backtest'!R17/'Single Position Backtest'!R16-1</f>
        <v>6.2953455282466209E-3</v>
      </c>
      <c r="P17" s="1">
        <f>LN('Single Position Backtest'!R17/'Single Position Backtest'!R16)</f>
        <v>6.2756126142928352E-3</v>
      </c>
    </row>
    <row r="18" spans="1:21" x14ac:dyDescent="0.25">
      <c r="A18" s="1">
        <f>'Single Position Backtest'!R18/'Single Position Backtest'!R17-1</f>
        <v>8.1516587677725738E-3</v>
      </c>
      <c r="B18" s="1">
        <f>LN('Single Position Backtest'!R18/'Single Position Backtest'!R17)</f>
        <v>8.1186134586979392E-3</v>
      </c>
      <c r="H18" s="1">
        <f>'Single Position Backtest'!R18/'Single Position Backtest'!R17-1</f>
        <v>8.1516587677725738E-3</v>
      </c>
      <c r="I18" s="1">
        <f>LN('Single Position Backtest'!R18/'Single Position Backtest'!R17)</f>
        <v>8.1186134586979392E-3</v>
      </c>
      <c r="O18" s="1">
        <f>'Single Position Backtest'!R18/'Single Position Backtest'!R17-1</f>
        <v>8.1516587677725738E-3</v>
      </c>
      <c r="P18" s="1">
        <f>LN('Single Position Backtest'!R18/'Single Position Backtest'!R17)</f>
        <v>8.1186134586979392E-3</v>
      </c>
    </row>
    <row r="19" spans="1:21" x14ac:dyDescent="0.25">
      <c r="A19" s="1">
        <f>'Single Position Backtest'!R19/'Single Position Backtest'!R18-1</f>
        <v>-8.0857465212486046E-3</v>
      </c>
      <c r="B19" s="1">
        <f>LN('Single Position Backtest'!R19/'Single Position Backtest'!R18)</f>
        <v>-8.1186134586978924E-3</v>
      </c>
      <c r="H19" s="1">
        <f>'Single Position Backtest'!R19/'Single Position Backtest'!R18-1</f>
        <v>-8.0857465212486046E-3</v>
      </c>
      <c r="I19" s="1">
        <f>LN('Single Position Backtest'!R19/'Single Position Backtest'!R18)</f>
        <v>-8.1186134586978924E-3</v>
      </c>
      <c r="O19" s="1">
        <f>'Single Position Backtest'!R19/'Single Position Backtest'!R18-1</f>
        <v>-8.0857465212486046E-3</v>
      </c>
      <c r="P19" s="1">
        <f>LN('Single Position Backtest'!R19/'Single Position Backtest'!R18)</f>
        <v>-8.1186134586978924E-3</v>
      </c>
    </row>
    <row r="20" spans="1:21" x14ac:dyDescent="0.25">
      <c r="A20" s="1">
        <f>'Single Position Backtest'!R20/'Single Position Backtest'!R19-1</f>
        <v>1.9526047393364943E-2</v>
      </c>
      <c r="B20" s="1">
        <f>LN('Single Position Backtest'!R20/'Single Position Backtest'!R19)</f>
        <v>1.933785989026961E-2</v>
      </c>
      <c r="H20" s="1">
        <f>'Single Position Backtest'!R20/'Single Position Backtest'!R19-1</f>
        <v>1.9526047393364943E-2</v>
      </c>
      <c r="I20" s="1">
        <f>LN('Single Position Backtest'!R20/'Single Position Backtest'!R19)</f>
        <v>1.933785989026961E-2</v>
      </c>
      <c r="O20" s="1">
        <f>'Single Position Backtest'!R20/'Single Position Backtest'!R19-1</f>
        <v>1.9526047393364943E-2</v>
      </c>
      <c r="P20" s="1">
        <f>LN('Single Position Backtest'!R20/'Single Position Backtest'!R19)</f>
        <v>1.933785989026961E-2</v>
      </c>
    </row>
    <row r="21" spans="1:21" x14ac:dyDescent="0.25">
      <c r="A21" s="1">
        <f>'Single Position Backtest'!R21/'Single Position Backtest'!R20-1</f>
        <v>-1.1342525313174479E-2</v>
      </c>
      <c r="B21" s="1">
        <f>LN('Single Position Backtest'!R21/'Single Position Backtest'!R20)</f>
        <v>-1.1407342345395572E-2</v>
      </c>
      <c r="H21" s="1">
        <f>'Single Position Backtest'!R21/'Single Position Backtest'!R20-1</f>
        <v>-1.1342525313174479E-2</v>
      </c>
      <c r="I21" s="1">
        <f>LN('Single Position Backtest'!R21/'Single Position Backtest'!R20)</f>
        <v>-1.1407342345395572E-2</v>
      </c>
      <c r="O21" s="1">
        <f>'Single Position Backtest'!R21/'Single Position Backtest'!R20-1</f>
        <v>-1.1342525313174479E-2</v>
      </c>
      <c r="P21" s="1">
        <f>LN('Single Position Backtest'!R21/'Single Position Backtest'!R20)</f>
        <v>-1.1407342345395572E-2</v>
      </c>
    </row>
    <row r="22" spans="1:21" x14ac:dyDescent="0.25">
      <c r="A22" s="1">
        <f>'Single Position Backtest'!R22/'Single Position Backtest'!R21-1</f>
        <v>-1.0156047024865389E-2</v>
      </c>
      <c r="B22" s="1">
        <f>LN('Single Position Backtest'!R22/'Single Position Backtest'!R21)</f>
        <v>-1.0207971534792413E-2</v>
      </c>
      <c r="H22" s="1">
        <f>'Single Position Backtest'!R22/'Single Position Backtest'!R21-1</f>
        <v>-1.0156047024865389E-2</v>
      </c>
      <c r="I22" s="1">
        <f>LN('Single Position Backtest'!R22/'Single Position Backtest'!R21)</f>
        <v>-1.0207971534792413E-2</v>
      </c>
      <c r="O22" s="1">
        <f>'Single Position Backtest'!R22/'Single Position Backtest'!R21-1</f>
        <v>-1.0156047024865389E-2</v>
      </c>
      <c r="P22" s="1">
        <f>LN('Single Position Backtest'!R22/'Single Position Backtest'!R21)</f>
        <v>-1.0207971534792413E-2</v>
      </c>
    </row>
    <row r="23" spans="1:21" x14ac:dyDescent="0.25">
      <c r="A23" s="1">
        <f>'Single Position Backtest'!R23/'Single Position Backtest'!R22-1</f>
        <v>3.4201025380942163E-3</v>
      </c>
      <c r="B23" s="1">
        <f>LN('Single Position Backtest'!R23/'Single Position Backtest'!R22)</f>
        <v>3.4142672883918177E-3</v>
      </c>
      <c r="H23" s="1">
        <f>'Single Position Backtest'!R23/'Single Position Backtest'!R22-1</f>
        <v>3.4201025380942163E-3</v>
      </c>
      <c r="I23" s="1">
        <f>LN('Single Position Backtest'!R23/'Single Position Backtest'!R22)</f>
        <v>3.4142672883918177E-3</v>
      </c>
      <c r="O23" s="1">
        <f>'Single Position Backtest'!R23/'Single Position Backtest'!R22-1</f>
        <v>3.4201025380942163E-3</v>
      </c>
      <c r="P23" s="1">
        <f>LN('Single Position Backtest'!R23/'Single Position Backtest'!R22)</f>
        <v>3.4142672883918177E-3</v>
      </c>
    </row>
    <row r="24" spans="1:21" x14ac:dyDescent="0.25">
      <c r="A24" s="1">
        <f>'Single Position Backtest'!R24/'Single Position Backtest'!R23-1</f>
        <v>2.0261313761383848E-2</v>
      </c>
      <c r="B24" s="1">
        <f>LN('Single Position Backtest'!R24/'Single Position Backtest'!R23)</f>
        <v>2.0058784447276178E-2</v>
      </c>
      <c r="H24" s="1">
        <f>'Single Position Backtest'!R24/'Single Position Backtest'!R23-1</f>
        <v>2.0261313761383848E-2</v>
      </c>
      <c r="I24" s="1">
        <f>LN('Single Position Backtest'!R24/'Single Position Backtest'!R23)</f>
        <v>2.0058784447276178E-2</v>
      </c>
      <c r="O24" s="1">
        <f>'Single Position Backtest'!R24/'Single Position Backtest'!R23-1</f>
        <v>2.0261313761383848E-2</v>
      </c>
      <c r="P24" s="1">
        <f>LN('Single Position Backtest'!R24/'Single Position Backtest'!R23)</f>
        <v>2.0058784447276178E-2</v>
      </c>
    </row>
    <row r="25" spans="1:21" x14ac:dyDescent="0.25">
      <c r="A25" s="1">
        <f>'Single Position Backtest'!R25/'Single Position Backtest'!R24-1</f>
        <v>-6.3103191107959367E-3</v>
      </c>
      <c r="B25" s="1">
        <f>LN('Single Position Backtest'!R25/'Single Position Backtest'!R24)</f>
        <v>-6.3303133320950951E-3</v>
      </c>
      <c r="H25" s="1">
        <f>'Single Position Backtest'!R25/'Single Position Backtest'!R24-1</f>
        <v>-6.3103191107959367E-3</v>
      </c>
      <c r="I25" s="1">
        <f>LN('Single Position Backtest'!R25/'Single Position Backtest'!R24)</f>
        <v>-6.3303133320950951E-3</v>
      </c>
      <c r="O25" s="1">
        <f>'Single Position Backtest'!R25/'Single Position Backtest'!R24-1</f>
        <v>-6.3103191107959367E-3</v>
      </c>
      <c r="P25" s="1">
        <f>LN('Single Position Backtest'!R25/'Single Position Backtest'!R24)</f>
        <v>-6.3303133320950951E-3</v>
      </c>
    </row>
    <row r="26" spans="1:21" x14ac:dyDescent="0.25">
      <c r="A26" s="1">
        <f>'Single Position Backtest'!R26/'Single Position Backtest'!R25-1</f>
        <v>5.4165295962547155E-3</v>
      </c>
      <c r="B26" s="1">
        <f>LN('Single Position Backtest'!R26/'Single Position Backtest'!R25)</f>
        <v>5.4019129570382152E-3</v>
      </c>
      <c r="H26" s="1">
        <f>'Single Position Backtest'!R26/'Single Position Backtest'!R25-1</f>
        <v>5.4165295962547155E-3</v>
      </c>
      <c r="I26" s="1">
        <f>LN('Single Position Backtest'!R26/'Single Position Backtest'!R25)</f>
        <v>5.4019129570382152E-3</v>
      </c>
      <c r="O26" s="1">
        <f>'Single Position Backtest'!R26/'Single Position Backtest'!R25-1</f>
        <v>5.4165295962547155E-3</v>
      </c>
      <c r="P26" s="1">
        <f>LN('Single Position Backtest'!R26/'Single Position Backtest'!R25)</f>
        <v>5.4019129570382152E-3</v>
      </c>
    </row>
    <row r="27" spans="1:21" x14ac:dyDescent="0.25">
      <c r="A27" s="1">
        <f>'Single Position Backtest'!R27/'Single Position Backtest'!R26-1</f>
        <v>-1.5233215113014453E-2</v>
      </c>
      <c r="B27" s="1">
        <f>LN('Single Position Backtest'!R27/'Single Position Backtest'!R26)</f>
        <v>-1.5350432455884952E-2</v>
      </c>
      <c r="H27" s="1">
        <f>'Single Position Backtest'!R27/'Single Position Backtest'!R26-1</f>
        <v>-1.5233215113014453E-2</v>
      </c>
      <c r="I27" s="1">
        <f>LN('Single Position Backtest'!R27/'Single Position Backtest'!R26)</f>
        <v>-1.5350432455884952E-2</v>
      </c>
      <c r="O27" s="1">
        <f>'Single Position Backtest'!R27/'Single Position Backtest'!R26-1</f>
        <v>-1.5233215113014453E-2</v>
      </c>
      <c r="P27" s="1">
        <f>LN('Single Position Backtest'!R27/'Single Position Backtest'!R26)</f>
        <v>-1.5350432455884952E-2</v>
      </c>
    </row>
    <row r="28" spans="1:21" x14ac:dyDescent="0.25">
      <c r="A28" s="1">
        <f>'Single Position Backtest'!R28/'Single Position Backtest'!R27-1</f>
        <v>-1.5846067377704887E-2</v>
      </c>
      <c r="B28" s="1">
        <f>LN('Single Position Backtest'!R28/'Single Position Backtest'!R27)</f>
        <v>-1.5972958572891535E-2</v>
      </c>
      <c r="H28" s="1">
        <f>'Single Position Backtest'!R28/'Single Position Backtest'!R27-1</f>
        <v>-1.5846067377704887E-2</v>
      </c>
      <c r="I28" s="1">
        <f>LN('Single Position Backtest'!R28/'Single Position Backtest'!R27)</f>
        <v>-1.5972958572891535E-2</v>
      </c>
      <c r="O28" s="1">
        <f>'Single Position Backtest'!R28/'Single Position Backtest'!R27-1</f>
        <v>-1.5846067377704887E-2</v>
      </c>
      <c r="P28" s="1">
        <f>LN('Single Position Backtest'!R28/'Single Position Backtest'!R27)</f>
        <v>-1.5972958572891535E-2</v>
      </c>
    </row>
    <row r="29" spans="1:21" x14ac:dyDescent="0.25">
      <c r="A29" s="1">
        <f>'Single Position Backtest'!R29/'Single Position Backtest'!R28-1</f>
        <v>3.2586161877945496E-3</v>
      </c>
      <c r="B29" s="1">
        <f>LN('Single Position Backtest'!R29/'Single Position Backtest'!R28)</f>
        <v>3.2533184039079052E-3</v>
      </c>
      <c r="C29">
        <f>IF('Single Position Backtest'!U28&gt;'Single Position Backtest'!V28, 1, -1)</f>
        <v>1</v>
      </c>
      <c r="D29" s="1">
        <f t="shared" ref="D29:D92" si="0">B29*C29</f>
        <v>3.2533184039079052E-3</v>
      </c>
      <c r="E29" s="1">
        <f t="shared" ref="E29:E92" si="1">D29+E28</f>
        <v>3.2533184039079052E-3</v>
      </c>
      <c r="F29" s="1">
        <f t="shared" ref="F29:F92" si="2">EXP(E29)-1</f>
        <v>3.2586161877945496E-3</v>
      </c>
      <c r="G29" s="2">
        <f>(1+A29)*(1+A28)-1</f>
        <v>-1.2639087441580155E-2</v>
      </c>
      <c r="H29" s="1">
        <f>'Single Position Backtest'!R29/'Single Position Backtest'!R28-1</f>
        <v>3.2586161877945496E-3</v>
      </c>
      <c r="I29" s="1">
        <f>LN('Single Position Backtest'!R29/'Single Position Backtest'!R28)</f>
        <v>3.2533184039079052E-3</v>
      </c>
      <c r="J29">
        <f>IF('Single Position Backtest'!ZQ28&gt;'Single Position Backtest'!AA28, 1, -1)</f>
        <v>-1</v>
      </c>
      <c r="K29" s="1">
        <f>I29*J29</f>
        <v>-3.2533184039079052E-3</v>
      </c>
      <c r="L29" s="1">
        <f t="shared" ref="L29:L92" si="3">K29+L28</f>
        <v>-3.2533184039079052E-3</v>
      </c>
      <c r="M29" s="1">
        <f t="shared" ref="M29:M92" si="4">EXP(L29)-1</f>
        <v>-3.2480320978220956E-3</v>
      </c>
      <c r="N29" s="2">
        <f>(1+H29)*(1+H28)-1</f>
        <v>-1.2639087441580155E-2</v>
      </c>
      <c r="O29" s="1">
        <f>'Single Position Backtest'!R29/'Single Position Backtest'!R28-1</f>
        <v>3.2586161877945496E-3</v>
      </c>
      <c r="P29" s="1">
        <f>LN('Single Position Backtest'!R29/'Single Position Backtest'!R28)</f>
        <v>3.2533184039079052E-3</v>
      </c>
      <c r="Q29">
        <f>IF('Single Position Backtest'!ADX28&gt;'Single Position Backtest'!AF28, 1, -1)</f>
        <v>-1</v>
      </c>
      <c r="R29" s="1">
        <f>P29*Q29</f>
        <v>-3.2533184039079052E-3</v>
      </c>
      <c r="S29" s="1">
        <f t="shared" ref="S29:S92" si="5">R29+S28</f>
        <v>-3.2533184039079052E-3</v>
      </c>
      <c r="T29" s="1">
        <f t="shared" ref="T29:T92" si="6">EXP(S29)-1</f>
        <v>-3.2480320978220956E-3</v>
      </c>
      <c r="U29" s="2">
        <f>(1+O29)*(1+O28)-1</f>
        <v>-1.2639087441580155E-2</v>
      </c>
    </row>
    <row r="30" spans="1:21" x14ac:dyDescent="0.25">
      <c r="A30" s="1">
        <f>'Single Position Backtest'!R30/'Single Position Backtest'!R29-1</f>
        <v>1.2609858616736691E-2</v>
      </c>
      <c r="B30" s="1">
        <f>LN('Single Position Backtest'!R30/'Single Position Backtest'!R29)</f>
        <v>1.2531016450122005E-2</v>
      </c>
      <c r="C30">
        <f>IF('Single Position Backtest'!U29&gt;'Single Position Backtest'!V29, 1, -1)</f>
        <v>1</v>
      </c>
      <c r="D30" s="1">
        <f t="shared" si="0"/>
        <v>1.2531016450122005E-2</v>
      </c>
      <c r="E30" s="1">
        <f t="shared" si="1"/>
        <v>1.578433485402991E-2</v>
      </c>
      <c r="F30" s="1">
        <f t="shared" si="2"/>
        <v>1.5909565493945621E-2</v>
      </c>
      <c r="G30" s="2">
        <f t="shared" ref="G30:G93" si="7">(1+A30)*(1+G29)-1</f>
        <v>-1.8860593052638652E-4</v>
      </c>
      <c r="H30" s="1">
        <f>'Single Position Backtest'!R30/'Single Position Backtest'!R29-1</f>
        <v>1.2609858616736691E-2</v>
      </c>
      <c r="I30" s="1">
        <f>LN('Single Position Backtest'!R30/'Single Position Backtest'!R29)</f>
        <v>1.2531016450122005E-2</v>
      </c>
      <c r="J30">
        <f>IF('Single Position Backtest'!ZQ29&gt;'Single Position Backtest'!AA29, 1, -1)</f>
        <v>-1</v>
      </c>
      <c r="K30" s="1">
        <f t="shared" ref="K30:K92" si="8">I30*J30</f>
        <v>-1.2531016450122005E-2</v>
      </c>
      <c r="L30" s="1">
        <f t="shared" si="3"/>
        <v>-1.578433485402991E-2</v>
      </c>
      <c r="M30" s="1">
        <f t="shared" si="4"/>
        <v>-1.5660415094339797E-2</v>
      </c>
      <c r="N30" s="2">
        <f t="shared" ref="N30:N93" si="9">(1+H30)*(1+N29)-1</f>
        <v>-1.8860593052638652E-4</v>
      </c>
      <c r="O30" s="1">
        <f>'Single Position Backtest'!R30/'Single Position Backtest'!R29-1</f>
        <v>1.2609858616736691E-2</v>
      </c>
      <c r="P30" s="1">
        <f>LN('Single Position Backtest'!R30/'Single Position Backtest'!R29)</f>
        <v>1.2531016450122005E-2</v>
      </c>
      <c r="Q30">
        <f>IF('Single Position Backtest'!ADX29&gt;'Single Position Backtest'!AF29, 1, -1)</f>
        <v>-1</v>
      </c>
      <c r="R30" s="1">
        <f t="shared" ref="R30:R93" si="10">P30*Q30</f>
        <v>-1.2531016450122005E-2</v>
      </c>
      <c r="S30" s="1">
        <f t="shared" si="5"/>
        <v>-1.578433485402991E-2</v>
      </c>
      <c r="T30" s="1">
        <f t="shared" si="6"/>
        <v>-1.5660415094339797E-2</v>
      </c>
      <c r="U30" s="2">
        <f t="shared" ref="U30:U93" si="11">(1+O30)*(1+U29)-1</f>
        <v>-1.8860593052638652E-4</v>
      </c>
    </row>
    <row r="31" spans="1:21" x14ac:dyDescent="0.25">
      <c r="A31" s="1">
        <f>'Single Position Backtest'!R31/'Single Position Backtest'!R30-1</f>
        <v>1.6226433962264197E-2</v>
      </c>
      <c r="B31" s="1">
        <f>LN('Single Position Backtest'!R31/'Single Position Backtest'!R30)</f>
        <v>1.6096192397985178E-2</v>
      </c>
      <c r="C31">
        <f>IF('Single Position Backtest'!U30&gt;'Single Position Backtest'!V30, 1, -1)</f>
        <v>1</v>
      </c>
      <c r="D31" s="1">
        <f t="shared" si="0"/>
        <v>1.6096192397985178E-2</v>
      </c>
      <c r="E31" s="1">
        <f t="shared" si="1"/>
        <v>3.1880527252015088E-2</v>
      </c>
      <c r="F31" s="1">
        <f t="shared" si="2"/>
        <v>3.2394154970065481E-2</v>
      </c>
      <c r="G31" s="2">
        <f t="shared" si="7"/>
        <v>1.6034767630061175E-2</v>
      </c>
      <c r="H31" s="1">
        <f>'Single Position Backtest'!R31/'Single Position Backtest'!R30-1</f>
        <v>1.6226433962264197E-2</v>
      </c>
      <c r="I31" s="1">
        <f>LN('Single Position Backtest'!R31/'Single Position Backtest'!R30)</f>
        <v>1.6096192397985178E-2</v>
      </c>
      <c r="J31">
        <f>IF('Single Position Backtest'!ZQ30&gt;'Single Position Backtest'!AA30, 1, -1)</f>
        <v>-1</v>
      </c>
      <c r="K31" s="1">
        <f t="shared" si="8"/>
        <v>-1.6096192397985178E-2</v>
      </c>
      <c r="L31" s="1">
        <f t="shared" si="3"/>
        <v>-3.1880527252015088E-2</v>
      </c>
      <c r="M31" s="1">
        <f t="shared" si="4"/>
        <v>-3.1377700865620306E-2</v>
      </c>
      <c r="N31" s="2">
        <f t="shared" si="9"/>
        <v>1.6034767630061175E-2</v>
      </c>
      <c r="O31" s="1">
        <f>'Single Position Backtest'!R31/'Single Position Backtest'!R30-1</f>
        <v>1.6226433962264197E-2</v>
      </c>
      <c r="P31" s="1">
        <f>LN('Single Position Backtest'!R31/'Single Position Backtest'!R30)</f>
        <v>1.6096192397985178E-2</v>
      </c>
      <c r="Q31">
        <f>IF('Single Position Backtest'!ADX30&gt;'Single Position Backtest'!AF30, 1, -1)</f>
        <v>-1</v>
      </c>
      <c r="R31" s="1">
        <f t="shared" si="10"/>
        <v>-1.6096192397985178E-2</v>
      </c>
      <c r="S31" s="1">
        <f t="shared" si="5"/>
        <v>-3.1880527252015088E-2</v>
      </c>
      <c r="T31" s="1">
        <f t="shared" si="6"/>
        <v>-3.1377700865620306E-2</v>
      </c>
      <c r="U31" s="2">
        <f t="shared" si="11"/>
        <v>1.6034767630061175E-2</v>
      </c>
    </row>
    <row r="32" spans="1:21" x14ac:dyDescent="0.25">
      <c r="A32" s="1">
        <f>'Single Position Backtest'!R32/'Single Position Backtest'!R31-1</f>
        <v>-1.7267006734738022E-2</v>
      </c>
      <c r="B32" s="1">
        <f>LN('Single Position Backtest'!R32/'Single Position Backtest'!R31)</f>
        <v>-1.7417820080210717E-2</v>
      </c>
      <c r="C32">
        <f>IF('Single Position Backtest'!U31&gt;'Single Position Backtest'!V31, 1, -1)</f>
        <v>1</v>
      </c>
      <c r="D32" s="1">
        <f t="shared" si="0"/>
        <v>-1.7417820080210717E-2</v>
      </c>
      <c r="E32" s="1">
        <f>D32+E31</f>
        <v>1.4462707171804371E-2</v>
      </c>
      <c r="F32" s="1">
        <f t="shared" si="2"/>
        <v>1.4567798143293231E-2</v>
      </c>
      <c r="G32" s="2">
        <f t="shared" si="7"/>
        <v>-1.5091115453350623E-3</v>
      </c>
      <c r="H32" s="1">
        <f>'Single Position Backtest'!R32/'Single Position Backtest'!R31-1</f>
        <v>-1.7267006734738022E-2</v>
      </c>
      <c r="I32" s="1">
        <f>LN('Single Position Backtest'!R32/'Single Position Backtest'!R31)</f>
        <v>-1.7417820080210717E-2</v>
      </c>
      <c r="J32">
        <f>IF('Single Position Backtest'!ZQ31&gt;'Single Position Backtest'!AA31, 1, -1)</f>
        <v>-1</v>
      </c>
      <c r="K32" s="1">
        <f t="shared" si="8"/>
        <v>1.7417820080210717E-2</v>
      </c>
      <c r="L32" s="1">
        <f t="shared" si="3"/>
        <v>-1.4462707171804371E-2</v>
      </c>
      <c r="M32" s="1">
        <f t="shared" si="4"/>
        <v>-1.4358624598526659E-2</v>
      </c>
      <c r="N32" s="2">
        <f t="shared" si="9"/>
        <v>-1.5091115453350623E-3</v>
      </c>
      <c r="O32" s="1">
        <f>'Single Position Backtest'!R32/'Single Position Backtest'!R31-1</f>
        <v>-1.7267006734738022E-2</v>
      </c>
      <c r="P32" s="1">
        <f>LN('Single Position Backtest'!R32/'Single Position Backtest'!R31)</f>
        <v>-1.7417820080210717E-2</v>
      </c>
      <c r="Q32">
        <f>IF('Single Position Backtest'!ADX31&gt;'Single Position Backtest'!AF31, 1, -1)</f>
        <v>-1</v>
      </c>
      <c r="R32" s="1">
        <f t="shared" si="10"/>
        <v>1.7417820080210717E-2</v>
      </c>
      <c r="S32" s="1">
        <f t="shared" si="5"/>
        <v>-1.4462707171804371E-2</v>
      </c>
      <c r="T32" s="1">
        <f t="shared" si="6"/>
        <v>-1.4358624598526659E-2</v>
      </c>
      <c r="U32" s="2">
        <f t="shared" si="11"/>
        <v>-1.5091115453350623E-3</v>
      </c>
    </row>
    <row r="33" spans="1:21" x14ac:dyDescent="0.25">
      <c r="A33" s="1">
        <f>'Single Position Backtest'!R33/'Single Position Backtest'!R32-1</f>
        <v>5.1010957868884432E-3</v>
      </c>
      <c r="B33" s="1">
        <f>LN('Single Position Backtest'!R33/'Single Position Backtest'!R32)</f>
        <v>5.0881292746949181E-3</v>
      </c>
      <c r="C33">
        <f>IF('Single Position Backtest'!U32&gt;'Single Position Backtest'!V32, 1, -1)</f>
        <v>1</v>
      </c>
      <c r="D33" s="1">
        <f t="shared" si="0"/>
        <v>5.0881292746949181E-3</v>
      </c>
      <c r="E33" s="1">
        <f t="shared" si="1"/>
        <v>1.9550836446499291E-2</v>
      </c>
      <c r="F33" s="1">
        <f t="shared" si="2"/>
        <v>1.9743205663914631E-2</v>
      </c>
      <c r="G33" s="2">
        <f t="shared" si="7"/>
        <v>3.5842861190076292E-3</v>
      </c>
      <c r="H33" s="1">
        <f>'Single Position Backtest'!R33/'Single Position Backtest'!R32-1</f>
        <v>5.1010957868884432E-3</v>
      </c>
      <c r="I33" s="1">
        <f>LN('Single Position Backtest'!R33/'Single Position Backtest'!R32)</f>
        <v>5.0881292746949181E-3</v>
      </c>
      <c r="J33">
        <f>IF('Single Position Backtest'!ZQ32&gt;'Single Position Backtest'!AA32, 1, -1)</f>
        <v>-1</v>
      </c>
      <c r="K33" s="1">
        <f t="shared" si="8"/>
        <v>-5.0881292746949181E-3</v>
      </c>
      <c r="L33" s="1">
        <f t="shared" si="3"/>
        <v>-1.9550836446499291E-2</v>
      </c>
      <c r="M33" s="1">
        <f t="shared" si="4"/>
        <v>-1.9360958282689134E-2</v>
      </c>
      <c r="N33" s="2">
        <f t="shared" si="9"/>
        <v>3.5842861190076292E-3</v>
      </c>
      <c r="O33" s="1">
        <f>'Single Position Backtest'!R33/'Single Position Backtest'!R32-1</f>
        <v>5.1010957868884432E-3</v>
      </c>
      <c r="P33" s="1">
        <f>LN('Single Position Backtest'!R33/'Single Position Backtest'!R32)</f>
        <v>5.0881292746949181E-3</v>
      </c>
      <c r="Q33">
        <f>IF('Single Position Backtest'!ADX32&gt;'Single Position Backtest'!AF32, 1, -1)</f>
        <v>-1</v>
      </c>
      <c r="R33" s="1">
        <f t="shared" si="10"/>
        <v>-5.0881292746949181E-3</v>
      </c>
      <c r="S33" s="1">
        <f t="shared" si="5"/>
        <v>-1.9550836446499291E-2</v>
      </c>
      <c r="T33" s="1">
        <f t="shared" si="6"/>
        <v>-1.9360958282689134E-2</v>
      </c>
      <c r="U33" s="2">
        <f t="shared" si="11"/>
        <v>3.5842861190076292E-3</v>
      </c>
    </row>
    <row r="34" spans="1:21" x14ac:dyDescent="0.25">
      <c r="A34" s="1">
        <f>'Single Position Backtest'!R34/'Single Position Backtest'!R33-1</f>
        <v>-1.6917292915089588E-3</v>
      </c>
      <c r="B34" s="1">
        <f>LN('Single Position Backtest'!R34/'Single Position Backtest'!R33)</f>
        <v>-1.6931618814377137E-3</v>
      </c>
      <c r="C34">
        <f>IF('Single Position Backtest'!U33&gt;'Single Position Backtest'!V33, 1, -1)</f>
        <v>1</v>
      </c>
      <c r="D34" s="1">
        <f t="shared" si="0"/>
        <v>-1.6931618814377137E-3</v>
      </c>
      <c r="E34" s="1">
        <f t="shared" si="1"/>
        <v>1.7857674565061578E-2</v>
      </c>
      <c r="F34" s="1">
        <f t="shared" si="2"/>
        <v>1.8018076213075718E-2</v>
      </c>
      <c r="G34" s="2">
        <f t="shared" si="7"/>
        <v>1.8864931856819034E-3</v>
      </c>
      <c r="H34" s="1">
        <f>'Single Position Backtest'!R34/'Single Position Backtest'!R33-1</f>
        <v>-1.6917292915089588E-3</v>
      </c>
      <c r="I34" s="1">
        <f>LN('Single Position Backtest'!R34/'Single Position Backtest'!R33)</f>
        <v>-1.6931618814377137E-3</v>
      </c>
      <c r="J34">
        <f>IF('Single Position Backtest'!ZQ33&gt;'Single Position Backtest'!AA33, 1, -1)</f>
        <v>-1</v>
      </c>
      <c r="K34" s="1">
        <f t="shared" si="8"/>
        <v>1.6931618814377137E-3</v>
      </c>
      <c r="L34" s="1">
        <f t="shared" si="3"/>
        <v>-1.7857674565061578E-2</v>
      </c>
      <c r="M34" s="1">
        <f t="shared" si="4"/>
        <v>-1.7699171197530394E-2</v>
      </c>
      <c r="N34" s="2">
        <f t="shared" si="9"/>
        <v>1.8864931856819034E-3</v>
      </c>
      <c r="O34" s="1">
        <f>'Single Position Backtest'!R34/'Single Position Backtest'!R33-1</f>
        <v>-1.6917292915089588E-3</v>
      </c>
      <c r="P34" s="1">
        <f>LN('Single Position Backtest'!R34/'Single Position Backtest'!R33)</f>
        <v>-1.6931618814377137E-3</v>
      </c>
      <c r="Q34">
        <f>IF('Single Position Backtest'!ADX33&gt;'Single Position Backtest'!AF33, 1, -1)</f>
        <v>-1</v>
      </c>
      <c r="R34" s="1">
        <f t="shared" si="10"/>
        <v>1.6931618814377137E-3</v>
      </c>
      <c r="S34" s="1">
        <f t="shared" si="5"/>
        <v>-1.7857674565061578E-2</v>
      </c>
      <c r="T34" s="1">
        <f t="shared" si="6"/>
        <v>-1.7699171197530394E-2</v>
      </c>
      <c r="U34" s="2">
        <f t="shared" si="11"/>
        <v>1.8864931856819034E-3</v>
      </c>
    </row>
    <row r="35" spans="1:21" x14ac:dyDescent="0.25">
      <c r="A35" s="1">
        <f>'Single Position Backtest'!R35/'Single Position Backtest'!R34-1</f>
        <v>4.707211359306962E-3</v>
      </c>
      <c r="B35" s="1">
        <f>LN('Single Position Backtest'!R35/'Single Position Backtest'!R34)</f>
        <v>4.6961670848444633E-3</v>
      </c>
      <c r="C35">
        <f>IF('Single Position Backtest'!U34&gt;'Single Position Backtest'!V34, 1, -1)</f>
        <v>1</v>
      </c>
      <c r="D35" s="1">
        <f t="shared" si="0"/>
        <v>4.6961670848444633E-3</v>
      </c>
      <c r="E35" s="1">
        <f t="shared" si="1"/>
        <v>2.255384164990604E-2</v>
      </c>
      <c r="F35" s="1">
        <f t="shared" si="2"/>
        <v>2.2810102465405935E-2</v>
      </c>
      <c r="G35" s="2">
        <f t="shared" si="7"/>
        <v>6.6025846671418087E-3</v>
      </c>
      <c r="H35" s="1">
        <f>'Single Position Backtest'!R35/'Single Position Backtest'!R34-1</f>
        <v>4.707211359306962E-3</v>
      </c>
      <c r="I35" s="1">
        <f>LN('Single Position Backtest'!R35/'Single Position Backtest'!R34)</f>
        <v>4.6961670848444633E-3</v>
      </c>
      <c r="J35">
        <f>IF('Single Position Backtest'!ZQ34&gt;'Single Position Backtest'!AA34, 1, -1)</f>
        <v>-1</v>
      </c>
      <c r="K35" s="1">
        <f t="shared" si="8"/>
        <v>-4.6961670848444633E-3</v>
      </c>
      <c r="L35" s="1">
        <f t="shared" si="3"/>
        <v>-2.255384164990604E-2</v>
      </c>
      <c r="M35" s="1">
        <f t="shared" si="4"/>
        <v>-2.2301405129284357E-2</v>
      </c>
      <c r="N35" s="2">
        <f t="shared" si="9"/>
        <v>6.6025846671418087E-3</v>
      </c>
      <c r="O35" s="1">
        <f>'Single Position Backtest'!R35/'Single Position Backtest'!R34-1</f>
        <v>4.707211359306962E-3</v>
      </c>
      <c r="P35" s="1">
        <f>LN('Single Position Backtest'!R35/'Single Position Backtest'!R34)</f>
        <v>4.6961670848444633E-3</v>
      </c>
      <c r="Q35">
        <f>IF('Single Position Backtest'!ADX34&gt;'Single Position Backtest'!AF34, 1, -1)</f>
        <v>-1</v>
      </c>
      <c r="R35" s="1">
        <f t="shared" si="10"/>
        <v>-4.6961670848444633E-3</v>
      </c>
      <c r="S35" s="1">
        <f t="shared" si="5"/>
        <v>-2.255384164990604E-2</v>
      </c>
      <c r="T35" s="1">
        <f t="shared" si="6"/>
        <v>-2.2301405129284357E-2</v>
      </c>
      <c r="U35" s="2">
        <f t="shared" si="11"/>
        <v>6.6025846671418087E-3</v>
      </c>
    </row>
    <row r="36" spans="1:21" x14ac:dyDescent="0.25">
      <c r="A36" s="1">
        <f>'Single Position Backtest'!R36/'Single Position Backtest'!R35-1</f>
        <v>7.4964391398735231E-4</v>
      </c>
      <c r="B36" s="1">
        <f>LN('Single Position Backtest'!R36/'Single Position Backtest'!R35)</f>
        <v>7.493630713343557E-4</v>
      </c>
      <c r="C36">
        <f>IF('Single Position Backtest'!U35&gt;'Single Position Backtest'!V35, 1, -1)</f>
        <v>1</v>
      </c>
      <c r="D36" s="1">
        <f t="shared" si="0"/>
        <v>7.493630713343557E-4</v>
      </c>
      <c r="E36" s="1">
        <f t="shared" si="1"/>
        <v>2.3303204721240395E-2</v>
      </c>
      <c r="F36" s="1">
        <f t="shared" si="2"/>
        <v>2.3576845833883864E-2</v>
      </c>
      <c r="G36" s="2">
        <f t="shared" si="7"/>
        <v>7.3571781685415338E-3</v>
      </c>
      <c r="H36" s="1">
        <f>'Single Position Backtest'!R36/'Single Position Backtest'!R35-1</f>
        <v>7.4964391398735231E-4</v>
      </c>
      <c r="I36" s="1">
        <f>LN('Single Position Backtest'!R36/'Single Position Backtest'!R35)</f>
        <v>7.493630713343557E-4</v>
      </c>
      <c r="J36">
        <f>IF('Single Position Backtest'!ZQ35&gt;'Single Position Backtest'!AA35, 1, -1)</f>
        <v>-1</v>
      </c>
      <c r="K36" s="1">
        <f t="shared" si="8"/>
        <v>-7.493630713343557E-4</v>
      </c>
      <c r="L36" s="1">
        <f t="shared" si="3"/>
        <v>-2.3303204721240395E-2</v>
      </c>
      <c r="M36" s="1">
        <f t="shared" si="4"/>
        <v>-2.3033781908847639E-2</v>
      </c>
      <c r="N36" s="2">
        <f t="shared" si="9"/>
        <v>7.3571781685415338E-3</v>
      </c>
      <c r="O36" s="1">
        <f>'Single Position Backtest'!R36/'Single Position Backtest'!R35-1</f>
        <v>7.4964391398735231E-4</v>
      </c>
      <c r="P36" s="1">
        <f>LN('Single Position Backtest'!R36/'Single Position Backtest'!R35)</f>
        <v>7.493630713343557E-4</v>
      </c>
      <c r="Q36">
        <f>IF('Single Position Backtest'!ADX35&gt;'Single Position Backtest'!AF35, 1, -1)</f>
        <v>-1</v>
      </c>
      <c r="R36" s="1">
        <f t="shared" si="10"/>
        <v>-7.493630713343557E-4</v>
      </c>
      <c r="S36" s="1">
        <f t="shared" si="5"/>
        <v>-2.3303204721240395E-2</v>
      </c>
      <c r="T36" s="1">
        <f t="shared" si="6"/>
        <v>-2.3033781908847639E-2</v>
      </c>
      <c r="U36" s="2">
        <f t="shared" si="11"/>
        <v>7.3571781685415338E-3</v>
      </c>
    </row>
    <row r="37" spans="1:21" x14ac:dyDescent="0.25">
      <c r="A37" s="1">
        <f>'Single Position Backtest'!R37/'Single Position Backtest'!R36-1</f>
        <v>1.2359531372302168E-2</v>
      </c>
      <c r="B37" s="1">
        <f>LN('Single Position Backtest'!R37/'Single Position Backtest'!R36)</f>
        <v>1.2283775926934599E-2</v>
      </c>
      <c r="C37">
        <f>IF('Single Position Backtest'!U36&gt;'Single Position Backtest'!V36, 1, -1)</f>
        <v>1</v>
      </c>
      <c r="D37" s="1">
        <f t="shared" si="0"/>
        <v>1.2283775926934599E-2</v>
      </c>
      <c r="E37" s="1">
        <f t="shared" si="1"/>
        <v>3.558698064817499E-2</v>
      </c>
      <c r="F37" s="1">
        <f t="shared" si="2"/>
        <v>3.6227775971929832E-2</v>
      </c>
      <c r="G37" s="2">
        <f t="shared" si="7"/>
        <v>1.9807640815229455E-2</v>
      </c>
      <c r="H37" s="1">
        <f>'Single Position Backtest'!R37/'Single Position Backtest'!R36-1</f>
        <v>1.2359531372302168E-2</v>
      </c>
      <c r="I37" s="1">
        <f>LN('Single Position Backtest'!R37/'Single Position Backtest'!R36)</f>
        <v>1.2283775926934599E-2</v>
      </c>
      <c r="J37">
        <f>IF('Single Position Backtest'!ZQ36&gt;'Single Position Backtest'!AA36, 1, -1)</f>
        <v>-1</v>
      </c>
      <c r="K37" s="1">
        <f t="shared" si="8"/>
        <v>-1.2283775926934599E-2</v>
      </c>
      <c r="L37" s="1">
        <f t="shared" si="3"/>
        <v>-3.558698064817499E-2</v>
      </c>
      <c r="M37" s="1">
        <f t="shared" si="4"/>
        <v>-3.4961209120214831E-2</v>
      </c>
      <c r="N37" s="2">
        <f t="shared" si="9"/>
        <v>1.9807640815229455E-2</v>
      </c>
      <c r="O37" s="1">
        <f>'Single Position Backtest'!R37/'Single Position Backtest'!R36-1</f>
        <v>1.2359531372302168E-2</v>
      </c>
      <c r="P37" s="1">
        <f>LN('Single Position Backtest'!R37/'Single Position Backtest'!R36)</f>
        <v>1.2283775926934599E-2</v>
      </c>
      <c r="Q37">
        <f>IF('Single Position Backtest'!ADX36&gt;'Single Position Backtest'!AF36, 1, -1)</f>
        <v>-1</v>
      </c>
      <c r="R37" s="1">
        <f t="shared" si="10"/>
        <v>-1.2283775926934599E-2</v>
      </c>
      <c r="S37" s="1">
        <f t="shared" si="5"/>
        <v>-3.558698064817499E-2</v>
      </c>
      <c r="T37" s="1">
        <f t="shared" si="6"/>
        <v>-3.4961209120214831E-2</v>
      </c>
      <c r="U37" s="2">
        <f t="shared" si="11"/>
        <v>1.9807640815229455E-2</v>
      </c>
    </row>
    <row r="38" spans="1:21" x14ac:dyDescent="0.25">
      <c r="A38" s="1">
        <f>'Single Position Backtest'!R38/'Single Position Backtest'!R37-1</f>
        <v>-8.6940619923405738E-3</v>
      </c>
      <c r="B38" s="1">
        <f>LN('Single Position Backtest'!R38/'Single Position Backtest'!R37)</f>
        <v>-8.732075839507589E-3</v>
      </c>
      <c r="C38">
        <f>IF('Single Position Backtest'!U37&gt;'Single Position Backtest'!V37, 1, -1)</f>
        <v>1</v>
      </c>
      <c r="D38" s="1">
        <f t="shared" si="0"/>
        <v>-8.732075839507589E-3</v>
      </c>
      <c r="E38" s="1">
        <f t="shared" si="1"/>
        <v>2.6854904808667403E-2</v>
      </c>
      <c r="F38" s="1">
        <f t="shared" si="2"/>
        <v>2.7218747449444525E-2</v>
      </c>
      <c r="G38" s="2">
        <f t="shared" si="7"/>
        <v>1.0941369965719261E-2</v>
      </c>
      <c r="H38" s="1">
        <f>'Single Position Backtest'!R38/'Single Position Backtest'!R37-1</f>
        <v>-8.6940619923405738E-3</v>
      </c>
      <c r="I38" s="1">
        <f>LN('Single Position Backtest'!R38/'Single Position Backtest'!R37)</f>
        <v>-8.732075839507589E-3</v>
      </c>
      <c r="J38">
        <f>IF('Single Position Backtest'!ZQ37&gt;'Single Position Backtest'!AA37, 1, -1)</f>
        <v>-1</v>
      </c>
      <c r="K38" s="1">
        <f t="shared" si="8"/>
        <v>8.732075839507589E-3</v>
      </c>
      <c r="L38" s="1">
        <f t="shared" si="3"/>
        <v>-2.6854904808667403E-2</v>
      </c>
      <c r="M38" s="1">
        <f t="shared" si="4"/>
        <v>-2.6497518193693392E-2</v>
      </c>
      <c r="N38" s="2">
        <f t="shared" si="9"/>
        <v>1.0941369965719261E-2</v>
      </c>
      <c r="O38" s="1">
        <f>'Single Position Backtest'!R38/'Single Position Backtest'!R37-1</f>
        <v>-8.6940619923405738E-3</v>
      </c>
      <c r="P38" s="1">
        <f>LN('Single Position Backtest'!R38/'Single Position Backtest'!R37)</f>
        <v>-8.732075839507589E-3</v>
      </c>
      <c r="Q38">
        <f>IF('Single Position Backtest'!ADX37&gt;'Single Position Backtest'!AF37, 1, -1)</f>
        <v>-1</v>
      </c>
      <c r="R38" s="1">
        <f t="shared" si="10"/>
        <v>8.732075839507589E-3</v>
      </c>
      <c r="S38" s="1">
        <f t="shared" si="5"/>
        <v>-2.6854904808667403E-2</v>
      </c>
      <c r="T38" s="1">
        <f t="shared" si="6"/>
        <v>-2.6497518193693392E-2</v>
      </c>
      <c r="U38" s="2">
        <f t="shared" si="11"/>
        <v>1.0941369965719261E-2</v>
      </c>
    </row>
    <row r="39" spans="1:21" x14ac:dyDescent="0.25">
      <c r="A39" s="1">
        <f>'Single Position Backtest'!R39/'Single Position Backtest'!R38-1</f>
        <v>1.6047788766560878E-2</v>
      </c>
      <c r="B39" s="1">
        <f>LN('Single Position Backtest'!R39/'Single Position Backtest'!R38)</f>
        <v>1.5920384237683285E-2</v>
      </c>
      <c r="C39">
        <f>IF('Single Position Backtest'!U38&gt;'Single Position Backtest'!V38, 1, -1)</f>
        <v>1</v>
      </c>
      <c r="D39" s="1">
        <f t="shared" si="0"/>
        <v>1.5920384237683285E-2</v>
      </c>
      <c r="E39" s="1">
        <f t="shared" si="1"/>
        <v>4.2775289046350688E-2</v>
      </c>
      <c r="F39" s="1">
        <f t="shared" si="2"/>
        <v>4.3703336925564606E-2</v>
      </c>
      <c r="G39" s="2">
        <f t="shared" si="7"/>
        <v>2.7164743526306712E-2</v>
      </c>
      <c r="H39" s="1">
        <f>'Single Position Backtest'!R39/'Single Position Backtest'!R38-1</f>
        <v>1.6047788766560878E-2</v>
      </c>
      <c r="I39" s="1">
        <f>LN('Single Position Backtest'!R39/'Single Position Backtest'!R38)</f>
        <v>1.5920384237683285E-2</v>
      </c>
      <c r="J39">
        <f>IF('Single Position Backtest'!ZQ38&gt;'Single Position Backtest'!AA38, 1, -1)</f>
        <v>-1</v>
      </c>
      <c r="K39" s="1">
        <f t="shared" si="8"/>
        <v>-1.5920384237683285E-2</v>
      </c>
      <c r="L39" s="1">
        <f t="shared" si="3"/>
        <v>-4.2775289046350688E-2</v>
      </c>
      <c r="M39" s="1">
        <f t="shared" si="4"/>
        <v>-4.1873332564310251E-2</v>
      </c>
      <c r="N39" s="2">
        <f t="shared" si="9"/>
        <v>2.7164743526306712E-2</v>
      </c>
      <c r="O39" s="1">
        <f>'Single Position Backtest'!R39/'Single Position Backtest'!R38-1</f>
        <v>1.6047788766560878E-2</v>
      </c>
      <c r="P39" s="1">
        <f>LN('Single Position Backtest'!R39/'Single Position Backtest'!R38)</f>
        <v>1.5920384237683285E-2</v>
      </c>
      <c r="Q39">
        <f>IF('Single Position Backtest'!ADX38&gt;'Single Position Backtest'!AF38, 1, -1)</f>
        <v>-1</v>
      </c>
      <c r="R39" s="1">
        <f t="shared" si="10"/>
        <v>-1.5920384237683285E-2</v>
      </c>
      <c r="S39" s="1">
        <f t="shared" si="5"/>
        <v>-4.2775289046350688E-2</v>
      </c>
      <c r="T39" s="1">
        <f t="shared" si="6"/>
        <v>-4.1873332564310251E-2</v>
      </c>
      <c r="U39" s="2">
        <f t="shared" si="11"/>
        <v>2.7164743526306712E-2</v>
      </c>
    </row>
    <row r="40" spans="1:21" x14ac:dyDescent="0.25">
      <c r="A40" s="1">
        <f>'Single Position Backtest'!R40/'Single Position Backtest'!R39-1</f>
        <v>-8.44809901840049E-3</v>
      </c>
      <c r="B40" s="1">
        <f>LN('Single Position Backtest'!R40/'Single Position Backtest'!R39)</f>
        <v>-8.4839864703503808E-3</v>
      </c>
      <c r="C40">
        <f>IF('Single Position Backtest'!U39&gt;'Single Position Backtest'!V39, 1, -1)</f>
        <v>1</v>
      </c>
      <c r="D40" s="1">
        <f t="shared" si="0"/>
        <v>-8.4839864703503808E-3</v>
      </c>
      <c r="E40" s="1">
        <f t="shared" si="1"/>
        <v>3.4291302576000306E-2</v>
      </c>
      <c r="F40" s="1">
        <f t="shared" si="2"/>
        <v>3.4886027789382323E-2</v>
      </c>
      <c r="G40" s="2">
        <f t="shared" si="7"/>
        <v>1.8487154064786626E-2</v>
      </c>
      <c r="H40" s="1">
        <f>'Single Position Backtest'!R40/'Single Position Backtest'!R39-1</f>
        <v>-8.44809901840049E-3</v>
      </c>
      <c r="I40" s="1">
        <f>LN('Single Position Backtest'!R40/'Single Position Backtest'!R39)</f>
        <v>-8.4839864703503808E-3</v>
      </c>
      <c r="J40">
        <f>IF('Single Position Backtest'!ZQ39&gt;'Single Position Backtest'!AA39, 1, -1)</f>
        <v>-1</v>
      </c>
      <c r="K40" s="1">
        <f t="shared" si="8"/>
        <v>8.4839864703503808E-3</v>
      </c>
      <c r="L40" s="1">
        <f t="shared" si="3"/>
        <v>-3.4291302576000306E-2</v>
      </c>
      <c r="M40" s="1">
        <f t="shared" si="4"/>
        <v>-3.3710019125393287E-2</v>
      </c>
      <c r="N40" s="2">
        <f t="shared" si="9"/>
        <v>1.8487154064786626E-2</v>
      </c>
      <c r="O40" s="1">
        <f>'Single Position Backtest'!R40/'Single Position Backtest'!R39-1</f>
        <v>-8.44809901840049E-3</v>
      </c>
      <c r="P40" s="1">
        <f>LN('Single Position Backtest'!R40/'Single Position Backtest'!R39)</f>
        <v>-8.4839864703503808E-3</v>
      </c>
      <c r="Q40">
        <f>IF('Single Position Backtest'!ADX39&gt;'Single Position Backtest'!AF39, 1, -1)</f>
        <v>-1</v>
      </c>
      <c r="R40" s="1">
        <f t="shared" si="10"/>
        <v>8.4839864703503808E-3</v>
      </c>
      <c r="S40" s="1">
        <f t="shared" si="5"/>
        <v>-3.4291302576000306E-2</v>
      </c>
      <c r="T40" s="1">
        <f t="shared" si="6"/>
        <v>-3.3710019125393287E-2</v>
      </c>
      <c r="U40" s="2">
        <f t="shared" si="11"/>
        <v>1.8487154064786626E-2</v>
      </c>
    </row>
    <row r="41" spans="1:21" x14ac:dyDescent="0.25">
      <c r="A41" s="1">
        <f>'Single Position Backtest'!R41/'Single Position Backtest'!R40-1</f>
        <v>1.1112613035280106E-3</v>
      </c>
      <c r="B41" s="1">
        <f>LN('Single Position Backtest'!R41/'Single Position Backtest'!R40)</f>
        <v>1.1106443097375629E-3</v>
      </c>
      <c r="C41">
        <f>IF('Single Position Backtest'!U40&gt;'Single Position Backtest'!V40, 1, -1)</f>
        <v>1</v>
      </c>
      <c r="D41" s="1">
        <f t="shared" si="0"/>
        <v>1.1106443097375629E-3</v>
      </c>
      <c r="E41" s="1">
        <f t="shared" si="1"/>
        <v>3.5401946885737869E-2</v>
      </c>
      <c r="F41" s="1">
        <f t="shared" si="2"/>
        <v>3.6036056585626586E-2</v>
      </c>
      <c r="G41" s="2">
        <f t="shared" si="7"/>
        <v>1.9618959427239124E-2</v>
      </c>
      <c r="H41" s="1">
        <f>'Single Position Backtest'!R41/'Single Position Backtest'!R40-1</f>
        <v>1.1112613035280106E-3</v>
      </c>
      <c r="I41" s="1">
        <f>LN('Single Position Backtest'!R41/'Single Position Backtest'!R40)</f>
        <v>1.1106443097375629E-3</v>
      </c>
      <c r="J41">
        <f>IF('Single Position Backtest'!ZQ40&gt;'Single Position Backtest'!AA40, 1, -1)</f>
        <v>-1</v>
      </c>
      <c r="K41" s="1">
        <f t="shared" si="8"/>
        <v>-1.1106443097375629E-3</v>
      </c>
      <c r="L41" s="1">
        <f t="shared" si="3"/>
        <v>-3.5401946885737869E-2</v>
      </c>
      <c r="M41" s="1">
        <f t="shared" si="4"/>
        <v>-3.4782627840567071E-2</v>
      </c>
      <c r="N41" s="2">
        <f t="shared" si="9"/>
        <v>1.9618959427239124E-2</v>
      </c>
      <c r="O41" s="1">
        <f>'Single Position Backtest'!R41/'Single Position Backtest'!R40-1</f>
        <v>1.1112613035280106E-3</v>
      </c>
      <c r="P41" s="1">
        <f>LN('Single Position Backtest'!R41/'Single Position Backtest'!R40)</f>
        <v>1.1106443097375629E-3</v>
      </c>
      <c r="Q41">
        <f>IF('Single Position Backtest'!ADX40&gt;'Single Position Backtest'!AF40, 1, -1)</f>
        <v>-1</v>
      </c>
      <c r="R41" s="1">
        <f t="shared" si="10"/>
        <v>-1.1106443097375629E-3</v>
      </c>
      <c r="S41" s="1">
        <f t="shared" si="5"/>
        <v>-3.5401946885737869E-2</v>
      </c>
      <c r="T41" s="1">
        <f t="shared" si="6"/>
        <v>-3.4782627840567071E-2</v>
      </c>
      <c r="U41" s="2">
        <f t="shared" si="11"/>
        <v>1.9618959427239124E-2</v>
      </c>
    </row>
    <row r="42" spans="1:21" x14ac:dyDescent="0.25">
      <c r="A42" s="1">
        <f>'Single Position Backtest'!R42/'Single Position Backtest'!R41-1</f>
        <v>-7.40074019242698E-4</v>
      </c>
      <c r="B42" s="1">
        <f>LN('Single Position Backtest'!R42/'Single Position Backtest'!R41)</f>
        <v>-7.403480092099215E-4</v>
      </c>
      <c r="C42">
        <f>IF('Single Position Backtest'!U41&gt;'Single Position Backtest'!V41, 1, -1)</f>
        <v>1</v>
      </c>
      <c r="D42" s="1">
        <f t="shared" si="0"/>
        <v>-7.403480092099215E-4</v>
      </c>
      <c r="E42" s="1">
        <f t="shared" si="1"/>
        <v>3.4661598876527949E-2</v>
      </c>
      <c r="F42" s="1">
        <f t="shared" si="2"/>
        <v>3.5269313217148879E-2</v>
      </c>
      <c r="G42" s="2">
        <f t="shared" si="7"/>
        <v>1.8864365925839843E-2</v>
      </c>
      <c r="H42" s="1">
        <f>'Single Position Backtest'!R42/'Single Position Backtest'!R41-1</f>
        <v>-7.40074019242698E-4</v>
      </c>
      <c r="I42" s="1">
        <f>LN('Single Position Backtest'!R42/'Single Position Backtest'!R41)</f>
        <v>-7.403480092099215E-4</v>
      </c>
      <c r="J42">
        <f>IF('Single Position Backtest'!ZQ41&gt;'Single Position Backtest'!AA41, 1, -1)</f>
        <v>-1</v>
      </c>
      <c r="K42" s="1">
        <f t="shared" si="8"/>
        <v>7.403480092099215E-4</v>
      </c>
      <c r="L42" s="1">
        <f t="shared" si="3"/>
        <v>-3.4661598876527949E-2</v>
      </c>
      <c r="M42" s="1">
        <f t="shared" si="4"/>
        <v>-3.4067766490197382E-2</v>
      </c>
      <c r="N42" s="2">
        <f t="shared" si="9"/>
        <v>1.8864365925839843E-2</v>
      </c>
      <c r="O42" s="1">
        <f>'Single Position Backtest'!R42/'Single Position Backtest'!R41-1</f>
        <v>-7.40074019242698E-4</v>
      </c>
      <c r="P42" s="1">
        <f>LN('Single Position Backtest'!R42/'Single Position Backtest'!R41)</f>
        <v>-7.403480092099215E-4</v>
      </c>
      <c r="Q42">
        <f>IF('Single Position Backtest'!ADX41&gt;'Single Position Backtest'!AF41, 1, -1)</f>
        <v>-1</v>
      </c>
      <c r="R42" s="1">
        <f t="shared" si="10"/>
        <v>7.403480092099215E-4</v>
      </c>
      <c r="S42" s="1">
        <f t="shared" si="5"/>
        <v>-3.4661598876527949E-2</v>
      </c>
      <c r="T42" s="1">
        <f t="shared" si="6"/>
        <v>-3.4067766490197382E-2</v>
      </c>
      <c r="U42" s="2">
        <f t="shared" si="11"/>
        <v>1.8864365925839843E-2</v>
      </c>
    </row>
    <row r="43" spans="1:21" x14ac:dyDescent="0.25">
      <c r="A43" s="5">
        <f>'Single Position Backtest'!R43/'Single Position Backtest'!R42-1</f>
        <v>-3.3326422267225819E-3</v>
      </c>
      <c r="B43" s="5">
        <f>LN('Single Position Backtest'!R43/'Single Position Backtest'!R42)</f>
        <v>-3.3382078477509482E-3</v>
      </c>
      <c r="C43" s="3">
        <f>IF('Single Position Backtest'!U42&gt;'Single Position Backtest'!V42, 1, -1)</f>
        <v>1</v>
      </c>
      <c r="D43" s="5">
        <f t="shared" si="0"/>
        <v>-3.3382078477509482E-3</v>
      </c>
      <c r="E43" s="5">
        <f t="shared" si="1"/>
        <v>3.1323391028777001E-2</v>
      </c>
      <c r="F43" s="5">
        <f t="shared" si="2"/>
        <v>3.1819130987891242E-2</v>
      </c>
      <c r="G43" s="4">
        <f t="shared" si="7"/>
        <v>1.5468855516652447E-2</v>
      </c>
      <c r="H43" s="1">
        <f>'Single Position Backtest'!R43/'Single Position Backtest'!R42-1</f>
        <v>-3.3326422267225819E-3</v>
      </c>
      <c r="I43" s="1">
        <f>LN('Single Position Backtest'!R43/'Single Position Backtest'!R42)</f>
        <v>-3.3382078477509482E-3</v>
      </c>
      <c r="J43">
        <f>IF('Single Position Backtest'!ZQ42&gt;'Single Position Backtest'!AA42, 1, -1)</f>
        <v>-1</v>
      </c>
      <c r="K43" s="5">
        <f t="shared" si="8"/>
        <v>3.3382078477509482E-3</v>
      </c>
      <c r="L43" s="5">
        <f t="shared" si="3"/>
        <v>-3.1323391028777001E-2</v>
      </c>
      <c r="M43" s="5">
        <f t="shared" si="4"/>
        <v>-3.0837895937659954E-2</v>
      </c>
      <c r="N43" s="4">
        <f t="shared" si="9"/>
        <v>1.5468855516652447E-2</v>
      </c>
      <c r="O43" s="1">
        <f>'Single Position Backtest'!R43/'Single Position Backtest'!R42-1</f>
        <v>-3.3326422267225819E-3</v>
      </c>
      <c r="P43" s="1">
        <f>LN('Single Position Backtest'!R43/'Single Position Backtest'!R42)</f>
        <v>-3.3382078477509482E-3</v>
      </c>
      <c r="Q43">
        <f>IF('Single Position Backtest'!ADX42&gt;'Single Position Backtest'!AF42, 1, -1)</f>
        <v>-1</v>
      </c>
      <c r="R43" s="5">
        <f t="shared" si="10"/>
        <v>3.3382078477509482E-3</v>
      </c>
      <c r="S43" s="5">
        <f t="shared" si="5"/>
        <v>-3.1323391028777001E-2</v>
      </c>
      <c r="T43" s="5">
        <f t="shared" si="6"/>
        <v>-3.0837895937659954E-2</v>
      </c>
      <c r="U43" s="4">
        <f t="shared" si="11"/>
        <v>1.5468855516652447E-2</v>
      </c>
    </row>
    <row r="44" spans="1:21" x14ac:dyDescent="0.25">
      <c r="A44" s="1">
        <f>'Single Position Backtest'!R44/'Single Position Backtest'!R43-1</f>
        <v>-2.2663959774699705E-2</v>
      </c>
      <c r="B44" s="1">
        <f>LN('Single Position Backtest'!R44/'Single Position Backtest'!R43)</f>
        <v>-2.292473497635978E-2</v>
      </c>
      <c r="C44">
        <f>IF('Single Position Backtest'!U43&gt;'Single Position Backtest'!V43, 1, -1)</f>
        <v>1</v>
      </c>
      <c r="D44" s="1">
        <f t="shared" si="0"/>
        <v>-2.292473497635978E-2</v>
      </c>
      <c r="E44" s="1">
        <f t="shared" si="1"/>
        <v>8.3986560524172207E-3</v>
      </c>
      <c r="F44" s="1">
        <f t="shared" si="2"/>
        <v>8.4340237084161718E-3</v>
      </c>
      <c r="G44" s="2">
        <f t="shared" si="7"/>
        <v>-7.5456897772373521E-3</v>
      </c>
      <c r="H44" s="1">
        <f>'Single Position Backtest'!R44/'Single Position Backtest'!R43-1</f>
        <v>-2.2663959774699705E-2</v>
      </c>
      <c r="I44" s="1">
        <f>LN('Single Position Backtest'!R44/'Single Position Backtest'!R43)</f>
        <v>-2.292473497635978E-2</v>
      </c>
      <c r="J44">
        <f>IF('Single Position Backtest'!ZQ43&gt;'Single Position Backtest'!AA43, 1, -1)</f>
        <v>-1</v>
      </c>
      <c r="K44" s="1">
        <f t="shared" si="8"/>
        <v>2.292473497635978E-2</v>
      </c>
      <c r="L44" s="1">
        <f t="shared" si="3"/>
        <v>-8.3986560524172207E-3</v>
      </c>
      <c r="M44" s="1">
        <f t="shared" si="4"/>
        <v>-8.3634858703010018E-3</v>
      </c>
      <c r="N44" s="2">
        <f t="shared" si="9"/>
        <v>-7.5456897772373521E-3</v>
      </c>
      <c r="O44" s="1">
        <f>'Single Position Backtest'!R44/'Single Position Backtest'!R43-1</f>
        <v>-2.2663959774699705E-2</v>
      </c>
      <c r="P44" s="1">
        <f>LN('Single Position Backtest'!R44/'Single Position Backtest'!R43)</f>
        <v>-2.292473497635978E-2</v>
      </c>
      <c r="Q44">
        <f>IF('Single Position Backtest'!ADX43&gt;'Single Position Backtest'!AF43, 1, -1)</f>
        <v>-1</v>
      </c>
      <c r="R44" s="1">
        <f t="shared" si="10"/>
        <v>2.292473497635978E-2</v>
      </c>
      <c r="S44" s="1">
        <f t="shared" si="5"/>
        <v>-8.3986560524172207E-3</v>
      </c>
      <c r="T44" s="1">
        <f t="shared" si="6"/>
        <v>-8.3634858703010018E-3</v>
      </c>
      <c r="U44" s="2">
        <f t="shared" si="11"/>
        <v>-7.5456897772373521E-3</v>
      </c>
    </row>
    <row r="45" spans="1:21" x14ac:dyDescent="0.25">
      <c r="A45" s="1">
        <f>'Single Position Backtest'!R45/'Single Position Backtest'!R44-1</f>
        <v>1.3685629848210867E-2</v>
      </c>
      <c r="B45" s="1">
        <f>LN('Single Position Backtest'!R45/'Single Position Backtest'!R44)</f>
        <v>1.3592827364345233E-2</v>
      </c>
      <c r="C45">
        <f>IF('Single Position Backtest'!U44&gt;'Single Position Backtest'!V44, 1, -1)</f>
        <v>1</v>
      </c>
      <c r="D45" s="1">
        <f t="shared" si="0"/>
        <v>1.3592827364345233E-2</v>
      </c>
      <c r="E45" s="1">
        <f t="shared" si="1"/>
        <v>2.1991483416762454E-2</v>
      </c>
      <c r="F45" s="1">
        <f t="shared" si="2"/>
        <v>2.2235078483231474E-2</v>
      </c>
      <c r="G45" s="2">
        <f t="shared" si="7"/>
        <v>6.036672553732858E-3</v>
      </c>
      <c r="H45" s="1">
        <f>'Single Position Backtest'!R45/'Single Position Backtest'!R44-1</f>
        <v>1.3685629848210867E-2</v>
      </c>
      <c r="I45" s="1">
        <f>LN('Single Position Backtest'!R45/'Single Position Backtest'!R44)</f>
        <v>1.3592827364345233E-2</v>
      </c>
      <c r="J45">
        <f>IF('Single Position Backtest'!ZQ44&gt;'Single Position Backtest'!AA44, 1, -1)</f>
        <v>-1</v>
      </c>
      <c r="K45" s="1">
        <f t="shared" si="8"/>
        <v>-1.3592827364345233E-2</v>
      </c>
      <c r="L45" s="1">
        <f t="shared" si="3"/>
        <v>-2.1991483416762454E-2</v>
      </c>
      <c r="M45" s="1">
        <f t="shared" si="4"/>
        <v>-2.1751433648924734E-2</v>
      </c>
      <c r="N45" s="2">
        <f t="shared" si="9"/>
        <v>6.036672553732858E-3</v>
      </c>
      <c r="O45" s="1">
        <f>'Single Position Backtest'!R45/'Single Position Backtest'!R44-1</f>
        <v>1.3685629848210867E-2</v>
      </c>
      <c r="P45" s="1">
        <f>LN('Single Position Backtest'!R45/'Single Position Backtest'!R44)</f>
        <v>1.3592827364345233E-2</v>
      </c>
      <c r="Q45">
        <f>IF('Single Position Backtest'!ADX44&gt;'Single Position Backtest'!AF44, 1, -1)</f>
        <v>-1</v>
      </c>
      <c r="R45" s="1">
        <f t="shared" si="10"/>
        <v>-1.3592827364345233E-2</v>
      </c>
      <c r="S45" s="1">
        <f t="shared" si="5"/>
        <v>-2.1991483416762454E-2</v>
      </c>
      <c r="T45" s="1">
        <f t="shared" si="6"/>
        <v>-2.1751433648924734E-2</v>
      </c>
      <c r="U45" s="2">
        <f t="shared" si="11"/>
        <v>6.036672553732858E-3</v>
      </c>
    </row>
    <row r="46" spans="1:21" x14ac:dyDescent="0.25">
      <c r="A46" s="1">
        <f>'Single Position Backtest'!R46/'Single Position Backtest'!R45-1</f>
        <v>-2.4376710130256107E-3</v>
      </c>
      <c r="B46" s="1">
        <f>LN('Single Position Backtest'!R46/'Single Position Backtest'!R45)</f>
        <v>-2.4406469702629944E-3</v>
      </c>
      <c r="C46">
        <f>IF('Single Position Backtest'!U45&gt;'Single Position Backtest'!V45, 1, -1)</f>
        <v>1</v>
      </c>
      <c r="D46" s="1">
        <f t="shared" si="0"/>
        <v>-2.4406469702629944E-3</v>
      </c>
      <c r="E46" s="1">
        <f t="shared" si="1"/>
        <v>1.9550836446499457E-2</v>
      </c>
      <c r="F46" s="1">
        <f t="shared" si="2"/>
        <v>1.9743205663914853E-2</v>
      </c>
      <c r="G46" s="2">
        <f t="shared" si="7"/>
        <v>3.5842861190078512E-3</v>
      </c>
      <c r="H46" s="1">
        <f>'Single Position Backtest'!R46/'Single Position Backtest'!R45-1</f>
        <v>-2.4376710130256107E-3</v>
      </c>
      <c r="I46" s="1">
        <f>LN('Single Position Backtest'!R46/'Single Position Backtest'!R45)</f>
        <v>-2.4406469702629944E-3</v>
      </c>
      <c r="J46">
        <f>IF('Single Position Backtest'!ZQ45&gt;'Single Position Backtest'!AA45, 1, -1)</f>
        <v>-1</v>
      </c>
      <c r="K46" s="1">
        <f t="shared" si="8"/>
        <v>2.4406469702629944E-3</v>
      </c>
      <c r="L46" s="1">
        <f t="shared" si="3"/>
        <v>-1.9550836446499457E-2</v>
      </c>
      <c r="M46" s="1">
        <f t="shared" si="4"/>
        <v>-1.9360958282689245E-2</v>
      </c>
      <c r="N46" s="2">
        <f t="shared" si="9"/>
        <v>3.5842861190078512E-3</v>
      </c>
      <c r="O46" s="1">
        <f>'Single Position Backtest'!R46/'Single Position Backtest'!R45-1</f>
        <v>-2.4376710130256107E-3</v>
      </c>
      <c r="P46" s="1">
        <f>LN('Single Position Backtest'!R46/'Single Position Backtest'!R45)</f>
        <v>-2.4406469702629944E-3</v>
      </c>
      <c r="Q46">
        <f>IF('Single Position Backtest'!ADX45&gt;'Single Position Backtest'!AF45, 1, -1)</f>
        <v>-1</v>
      </c>
      <c r="R46" s="1">
        <f t="shared" si="10"/>
        <v>2.4406469702629944E-3</v>
      </c>
      <c r="S46" s="1">
        <f t="shared" si="5"/>
        <v>-1.9550836446499457E-2</v>
      </c>
      <c r="T46" s="1">
        <f t="shared" si="6"/>
        <v>-1.9360958282689245E-2</v>
      </c>
      <c r="U46" s="2">
        <f t="shared" si="11"/>
        <v>3.5842861190078512E-3</v>
      </c>
    </row>
    <row r="47" spans="1:21" x14ac:dyDescent="0.25">
      <c r="A47" s="1">
        <f>'Single Position Backtest'!R47/'Single Position Backtest'!R46-1</f>
        <v>-1.1278571216567501E-3</v>
      </c>
      <c r="B47" s="1">
        <f>LN('Single Position Backtest'!R47/'Single Position Backtest'!R46)</f>
        <v>-1.1284936311396975E-3</v>
      </c>
      <c r="C47">
        <f>IF('Single Position Backtest'!U46&gt;'Single Position Backtest'!V46, 1, -1)</f>
        <v>1</v>
      </c>
      <c r="D47" s="1">
        <f t="shared" si="0"/>
        <v>-1.1284936311396975E-3</v>
      </c>
      <c r="E47" s="1">
        <f t="shared" si="1"/>
        <v>1.842234281535976E-2</v>
      </c>
      <c r="F47" s="1">
        <f t="shared" si="2"/>
        <v>1.8593081027145741E-2</v>
      </c>
      <c r="G47" s="2">
        <f t="shared" si="7"/>
        <v>2.452386434725673E-3</v>
      </c>
      <c r="H47" s="1">
        <f>'Single Position Backtest'!R47/'Single Position Backtest'!R46-1</f>
        <v>-1.1278571216567501E-3</v>
      </c>
      <c r="I47" s="1">
        <f>LN('Single Position Backtest'!R47/'Single Position Backtest'!R46)</f>
        <v>-1.1284936311396975E-3</v>
      </c>
      <c r="J47">
        <f>IF('Single Position Backtest'!ZQ46&gt;'Single Position Backtest'!AA46, 1, -1)</f>
        <v>-1</v>
      </c>
      <c r="K47" s="1">
        <f t="shared" si="8"/>
        <v>1.1284936311396975E-3</v>
      </c>
      <c r="L47" s="1">
        <f t="shared" si="3"/>
        <v>-1.842234281535976E-2</v>
      </c>
      <c r="M47" s="1">
        <f t="shared" si="4"/>
        <v>-1.8253688713844918E-2</v>
      </c>
      <c r="N47" s="2">
        <f t="shared" si="9"/>
        <v>2.452386434725673E-3</v>
      </c>
      <c r="O47" s="1">
        <f>'Single Position Backtest'!R47/'Single Position Backtest'!R46-1</f>
        <v>-1.1278571216567501E-3</v>
      </c>
      <c r="P47" s="1">
        <f>LN('Single Position Backtest'!R47/'Single Position Backtest'!R46)</f>
        <v>-1.1284936311396975E-3</v>
      </c>
      <c r="Q47">
        <f>IF('Single Position Backtest'!ADX46&gt;'Single Position Backtest'!AF46, 1, -1)</f>
        <v>-1</v>
      </c>
      <c r="R47" s="1">
        <f t="shared" si="10"/>
        <v>1.1284936311396975E-3</v>
      </c>
      <c r="S47" s="1">
        <f t="shared" si="5"/>
        <v>-1.842234281535976E-2</v>
      </c>
      <c r="T47" s="1">
        <f t="shared" si="6"/>
        <v>-1.8253688713844918E-2</v>
      </c>
      <c r="U47" s="2">
        <f t="shared" si="11"/>
        <v>2.452386434725673E-3</v>
      </c>
    </row>
    <row r="48" spans="1:21" x14ac:dyDescent="0.25">
      <c r="A48" s="1">
        <f>'Single Position Backtest'!R48/'Single Position Backtest'!R47-1</f>
        <v>-5.3820098867521704E-2</v>
      </c>
      <c r="B48" s="1">
        <f>LN('Single Position Backtest'!R48/'Single Position Backtest'!R47)</f>
        <v>-5.5322557680028556E-2</v>
      </c>
      <c r="C48">
        <f>IF('Single Position Backtest'!U47&gt;'Single Position Backtest'!V47, 1, -1)</f>
        <v>-1</v>
      </c>
      <c r="D48" s="1">
        <f t="shared" si="0"/>
        <v>5.5322557680028556E-2</v>
      </c>
      <c r="E48" s="1">
        <f t="shared" si="1"/>
        <v>7.3744900495388316E-2</v>
      </c>
      <c r="F48" s="1">
        <f t="shared" si="2"/>
        <v>7.6532147647605298E-2</v>
      </c>
      <c r="G48" s="2">
        <f t="shared" si="7"/>
        <v>-5.1499700113174285E-2</v>
      </c>
      <c r="H48" s="1">
        <f>'Single Position Backtest'!R48/'Single Position Backtest'!R47-1</f>
        <v>-5.3820098867521704E-2</v>
      </c>
      <c r="I48" s="1">
        <f>LN('Single Position Backtest'!R48/'Single Position Backtest'!R47)</f>
        <v>-5.5322557680028556E-2</v>
      </c>
      <c r="J48">
        <f>IF('Single Position Backtest'!ZQ47&gt;'Single Position Backtest'!AA47, 1, -1)</f>
        <v>-1</v>
      </c>
      <c r="K48" s="1">
        <f t="shared" si="8"/>
        <v>5.5322557680028556E-2</v>
      </c>
      <c r="L48" s="1">
        <f t="shared" si="3"/>
        <v>3.6900214864668796E-2</v>
      </c>
      <c r="M48" s="1">
        <f t="shared" si="4"/>
        <v>3.7589479665661285E-2</v>
      </c>
      <c r="N48" s="2">
        <f t="shared" si="9"/>
        <v>-5.1499700113174285E-2</v>
      </c>
      <c r="O48" s="1">
        <f>'Single Position Backtest'!R48/'Single Position Backtest'!R47-1</f>
        <v>-5.3820098867521704E-2</v>
      </c>
      <c r="P48" s="1">
        <f>LN('Single Position Backtest'!R48/'Single Position Backtest'!R47)</f>
        <v>-5.5322557680028556E-2</v>
      </c>
      <c r="Q48">
        <f>IF('Single Position Backtest'!ADX47&gt;'Single Position Backtest'!AF47, 1, -1)</f>
        <v>-1</v>
      </c>
      <c r="R48" s="1">
        <f t="shared" si="10"/>
        <v>5.5322557680028556E-2</v>
      </c>
      <c r="S48" s="1">
        <f t="shared" si="5"/>
        <v>3.6900214864668796E-2</v>
      </c>
      <c r="T48" s="1">
        <f t="shared" si="6"/>
        <v>3.7589479665661285E-2</v>
      </c>
      <c r="U48" s="2">
        <f t="shared" si="11"/>
        <v>-5.1499700113174285E-2</v>
      </c>
    </row>
    <row r="49" spans="1:21" x14ac:dyDescent="0.25">
      <c r="A49" s="1">
        <f>'Single Position Backtest'!R49/'Single Position Backtest'!R48-1</f>
        <v>-1.9888624102796792E-2</v>
      </c>
      <c r="B49" s="1">
        <f>LN('Single Position Backtest'!R49/'Single Position Backtest'!R48)</f>
        <v>-2.00890649003664E-2</v>
      </c>
      <c r="C49">
        <f>IF('Single Position Backtest'!U48&gt;'Single Position Backtest'!V48, 1, -1)</f>
        <v>-1</v>
      </c>
      <c r="D49" s="1">
        <f t="shared" si="0"/>
        <v>2.00890649003664E-2</v>
      </c>
      <c r="E49" s="1">
        <f t="shared" si="1"/>
        <v>9.3833965395754712E-2</v>
      </c>
      <c r="F49" s="1">
        <f t="shared" si="2"/>
        <v>9.837736212594983E-2</v>
      </c>
      <c r="G49" s="2">
        <f t="shared" si="7"/>
        <v>-7.0364066039013351E-2</v>
      </c>
      <c r="H49" s="1">
        <f>'Single Position Backtest'!R49/'Single Position Backtest'!R48-1</f>
        <v>-1.9888624102796792E-2</v>
      </c>
      <c r="I49" s="1">
        <f>LN('Single Position Backtest'!R49/'Single Position Backtest'!R48)</f>
        <v>-2.00890649003664E-2</v>
      </c>
      <c r="J49">
        <f>IF('Single Position Backtest'!ZQ48&gt;'Single Position Backtest'!AA48, 1, -1)</f>
        <v>-1</v>
      </c>
      <c r="K49" s="1">
        <f t="shared" si="8"/>
        <v>2.00890649003664E-2</v>
      </c>
      <c r="L49" s="1">
        <f t="shared" si="3"/>
        <v>5.6989279765035192E-2</v>
      </c>
      <c r="M49" s="1">
        <f t="shared" si="4"/>
        <v>5.8644461417297844E-2</v>
      </c>
      <c r="N49" s="2">
        <f t="shared" si="9"/>
        <v>-7.0364066039013351E-2</v>
      </c>
      <c r="O49" s="1">
        <f>'Single Position Backtest'!R49/'Single Position Backtest'!R48-1</f>
        <v>-1.9888624102796792E-2</v>
      </c>
      <c r="P49" s="1">
        <f>LN('Single Position Backtest'!R49/'Single Position Backtest'!R48)</f>
        <v>-2.00890649003664E-2</v>
      </c>
      <c r="Q49">
        <f>IF('Single Position Backtest'!ADX48&gt;'Single Position Backtest'!AF48, 1, -1)</f>
        <v>-1</v>
      </c>
      <c r="R49" s="1">
        <f t="shared" si="10"/>
        <v>2.00890649003664E-2</v>
      </c>
      <c r="S49" s="1">
        <f t="shared" si="5"/>
        <v>5.6989279765035192E-2</v>
      </c>
      <c r="T49" s="1">
        <f t="shared" si="6"/>
        <v>5.8644461417297844E-2</v>
      </c>
      <c r="U49" s="2">
        <f t="shared" si="11"/>
        <v>-7.0364066039013351E-2</v>
      </c>
    </row>
    <row r="50" spans="1:21" x14ac:dyDescent="0.25">
      <c r="A50" s="1">
        <f>'Single Position Backtest'!R50/'Single Position Backtest'!R49-1</f>
        <v>-1.6030783604520815E-2</v>
      </c>
      <c r="B50" s="1">
        <f>LN('Single Position Backtest'!R50/'Single Position Backtest'!R49)</f>
        <v>-1.6160666570178672E-2</v>
      </c>
      <c r="C50">
        <f>IF('Single Position Backtest'!U49&gt;'Single Position Backtest'!V49, 1, -1)</f>
        <v>-1</v>
      </c>
      <c r="D50" s="1">
        <f t="shared" si="0"/>
        <v>1.6160666570178672E-2</v>
      </c>
      <c r="E50" s="1">
        <f t="shared" si="1"/>
        <v>0.10999463196593338</v>
      </c>
      <c r="F50" s="1">
        <f t="shared" si="2"/>
        <v>0.11627207825624453</v>
      </c>
      <c r="G50" s="2">
        <f t="shared" si="7"/>
        <v>-8.5266858527328515E-2</v>
      </c>
      <c r="H50" s="1">
        <f>'Single Position Backtest'!R50/'Single Position Backtest'!R49-1</f>
        <v>-1.6030783604520815E-2</v>
      </c>
      <c r="I50" s="1">
        <f>LN('Single Position Backtest'!R50/'Single Position Backtest'!R49)</f>
        <v>-1.6160666570178672E-2</v>
      </c>
      <c r="J50">
        <f>IF('Single Position Backtest'!ZQ49&gt;'Single Position Backtest'!AA49, 1, -1)</f>
        <v>-1</v>
      </c>
      <c r="K50" s="1">
        <f t="shared" si="8"/>
        <v>1.6160666570178672E-2</v>
      </c>
      <c r="L50" s="1">
        <f t="shared" si="3"/>
        <v>7.3149946335213864E-2</v>
      </c>
      <c r="M50" s="1">
        <f t="shared" si="4"/>
        <v>7.5891850860306809E-2</v>
      </c>
      <c r="N50" s="2">
        <f t="shared" si="9"/>
        <v>-8.5266858527328515E-2</v>
      </c>
      <c r="O50" s="1">
        <f>'Single Position Backtest'!R50/'Single Position Backtest'!R49-1</f>
        <v>-1.6030783604520815E-2</v>
      </c>
      <c r="P50" s="1">
        <f>LN('Single Position Backtest'!R50/'Single Position Backtest'!R49)</f>
        <v>-1.6160666570178672E-2</v>
      </c>
      <c r="Q50">
        <f>IF('Single Position Backtest'!ADX49&gt;'Single Position Backtest'!AF49, 1, -1)</f>
        <v>-1</v>
      </c>
      <c r="R50" s="1">
        <f t="shared" si="10"/>
        <v>1.6160666570178672E-2</v>
      </c>
      <c r="S50" s="1">
        <f t="shared" si="5"/>
        <v>7.3149946335213864E-2</v>
      </c>
      <c r="T50" s="1">
        <f t="shared" si="6"/>
        <v>7.5891850860306809E-2</v>
      </c>
      <c r="U50" s="2">
        <f t="shared" si="11"/>
        <v>-8.5266858527328515E-2</v>
      </c>
    </row>
    <row r="51" spans="1:21" x14ac:dyDescent="0.25">
      <c r="A51" s="1">
        <f>'Single Position Backtest'!R51/'Single Position Backtest'!R50-1</f>
        <v>-1.8560527178365094E-3</v>
      </c>
      <c r="B51" s="1">
        <f>LN('Single Position Backtest'!R51/'Single Position Backtest'!R50)</f>
        <v>-1.8577773179784471E-3</v>
      </c>
      <c r="C51">
        <f>IF('Single Position Backtest'!U50&gt;'Single Position Backtest'!V50, 1, -1)</f>
        <v>-1</v>
      </c>
      <c r="D51" s="1">
        <f t="shared" si="0"/>
        <v>1.8577773179784471E-3</v>
      </c>
      <c r="E51" s="1">
        <f t="shared" si="1"/>
        <v>0.11185240928391182</v>
      </c>
      <c r="F51" s="1">
        <f t="shared" si="2"/>
        <v>0.11834779071268309</v>
      </c>
      <c r="G51" s="2">
        <f t="shared" si="7"/>
        <v>-8.6964651460654019E-2</v>
      </c>
      <c r="H51" s="1">
        <f>'Single Position Backtest'!R51/'Single Position Backtest'!R50-1</f>
        <v>-1.8560527178365094E-3</v>
      </c>
      <c r="I51" s="1">
        <f>LN('Single Position Backtest'!R51/'Single Position Backtest'!R50)</f>
        <v>-1.8577773179784471E-3</v>
      </c>
      <c r="J51">
        <f>IF('Single Position Backtest'!ZQ50&gt;'Single Position Backtest'!AA50, 1, -1)</f>
        <v>-1</v>
      </c>
      <c r="K51" s="1">
        <f t="shared" si="8"/>
        <v>1.8577773179784471E-3</v>
      </c>
      <c r="L51" s="1">
        <f t="shared" si="3"/>
        <v>7.5007723653192304E-2</v>
      </c>
      <c r="M51" s="1">
        <f t="shared" si="4"/>
        <v>7.7892476120144938E-2</v>
      </c>
      <c r="N51" s="2">
        <f t="shared" si="9"/>
        <v>-8.6964651460654019E-2</v>
      </c>
      <c r="O51" s="1">
        <f>'Single Position Backtest'!R51/'Single Position Backtest'!R50-1</f>
        <v>-1.8560527178365094E-3</v>
      </c>
      <c r="P51" s="1">
        <f>LN('Single Position Backtest'!R51/'Single Position Backtest'!R50)</f>
        <v>-1.8577773179784471E-3</v>
      </c>
      <c r="Q51">
        <f>IF('Single Position Backtest'!ADX50&gt;'Single Position Backtest'!AF50, 1, -1)</f>
        <v>-1</v>
      </c>
      <c r="R51" s="1">
        <f t="shared" si="10"/>
        <v>1.8577773179784471E-3</v>
      </c>
      <c r="S51" s="1">
        <f t="shared" si="5"/>
        <v>7.5007723653192304E-2</v>
      </c>
      <c r="T51" s="1">
        <f t="shared" si="6"/>
        <v>7.7892476120144938E-2</v>
      </c>
      <c r="U51" s="2">
        <f t="shared" si="11"/>
        <v>-8.6964651460654019E-2</v>
      </c>
    </row>
    <row r="52" spans="1:21" x14ac:dyDescent="0.25">
      <c r="A52" s="1">
        <f>'Single Position Backtest'!R52/'Single Position Backtest'!R51-1</f>
        <v>-1.4049606857454155E-2</v>
      </c>
      <c r="B52" s="1">
        <f>LN('Single Position Backtest'!R52/'Single Position Backtest'!R51)</f>
        <v>-1.4149236859609783E-2</v>
      </c>
      <c r="C52">
        <f>IF('Single Position Backtest'!U51&gt;'Single Position Backtest'!V51, 1, -1)</f>
        <v>-1</v>
      </c>
      <c r="D52" s="1">
        <f t="shared" si="0"/>
        <v>1.4149236859609783E-2</v>
      </c>
      <c r="E52" s="1">
        <f t="shared" si="1"/>
        <v>0.12600164614352161</v>
      </c>
      <c r="F52" s="1">
        <f t="shared" si="2"/>
        <v>0.13428403547580481</v>
      </c>
      <c r="G52" s="2">
        <f t="shared" si="7"/>
        <v>-9.9792439154590462E-2</v>
      </c>
      <c r="H52" s="1">
        <f>'Single Position Backtest'!R52/'Single Position Backtest'!R51-1</f>
        <v>-1.4049606857454155E-2</v>
      </c>
      <c r="I52" s="1">
        <f>LN('Single Position Backtest'!R52/'Single Position Backtest'!R51)</f>
        <v>-1.4149236859609783E-2</v>
      </c>
      <c r="J52">
        <f>IF('Single Position Backtest'!ZQ51&gt;'Single Position Backtest'!AA51, 1, -1)</f>
        <v>-1</v>
      </c>
      <c r="K52" s="1">
        <f t="shared" si="8"/>
        <v>1.4149236859609783E-2</v>
      </c>
      <c r="L52" s="1">
        <f t="shared" si="3"/>
        <v>8.9156960512802086E-2</v>
      </c>
      <c r="M52" s="1">
        <f t="shared" si="4"/>
        <v>9.3252240292282629E-2</v>
      </c>
      <c r="N52" s="2">
        <f t="shared" si="9"/>
        <v>-9.9792439154590462E-2</v>
      </c>
      <c r="O52" s="1">
        <f>'Single Position Backtest'!R52/'Single Position Backtest'!R51-1</f>
        <v>-1.4049606857454155E-2</v>
      </c>
      <c r="P52" s="1">
        <f>LN('Single Position Backtest'!R52/'Single Position Backtest'!R51)</f>
        <v>-1.4149236859609783E-2</v>
      </c>
      <c r="Q52">
        <f>IF('Single Position Backtest'!ADX51&gt;'Single Position Backtest'!AF51, 1, -1)</f>
        <v>-1</v>
      </c>
      <c r="R52" s="1">
        <f t="shared" si="10"/>
        <v>1.4149236859609783E-2</v>
      </c>
      <c r="S52" s="1">
        <f t="shared" si="5"/>
        <v>8.9156960512802086E-2</v>
      </c>
      <c r="T52" s="1">
        <f t="shared" si="6"/>
        <v>9.3252240292282629E-2</v>
      </c>
      <c r="U52" s="2">
        <f t="shared" si="11"/>
        <v>-9.9792439154590462E-2</v>
      </c>
    </row>
    <row r="53" spans="1:21" x14ac:dyDescent="0.25">
      <c r="A53" s="1">
        <f>'Single Position Backtest'!R53/'Single Position Backtest'!R52-1</f>
        <v>2.3889354067699875E-2</v>
      </c>
      <c r="B53" s="1">
        <f>LN('Single Position Backtest'!R53/'Single Position Backtest'!R52)</f>
        <v>2.3608468110944088E-2</v>
      </c>
      <c r="C53">
        <f>IF('Single Position Backtest'!U52&gt;'Single Position Backtest'!V52, 1, -1)</f>
        <v>-1</v>
      </c>
      <c r="D53" s="1">
        <f t="shared" si="0"/>
        <v>-2.3608468110944088E-2</v>
      </c>
      <c r="E53" s="1">
        <f t="shared" si="1"/>
        <v>0.10239317803257753</v>
      </c>
      <c r="F53" s="1">
        <f t="shared" si="2"/>
        <v>0.1078189561885079</v>
      </c>
      <c r="G53" s="2">
        <f t="shared" si="7"/>
        <v>-7.8287061999134044E-2</v>
      </c>
      <c r="H53" s="1">
        <f>'Single Position Backtest'!R53/'Single Position Backtest'!R52-1</f>
        <v>2.3889354067699875E-2</v>
      </c>
      <c r="I53" s="1">
        <f>LN('Single Position Backtest'!R53/'Single Position Backtest'!R52)</f>
        <v>2.3608468110944088E-2</v>
      </c>
      <c r="J53">
        <f>IF('Single Position Backtest'!ZQ52&gt;'Single Position Backtest'!AA52, 1, -1)</f>
        <v>-1</v>
      </c>
      <c r="K53" s="1">
        <f t="shared" si="8"/>
        <v>-2.3608468110944088E-2</v>
      </c>
      <c r="L53" s="1">
        <f t="shared" si="3"/>
        <v>6.5548492401858005E-2</v>
      </c>
      <c r="M53" s="1">
        <f t="shared" si="4"/>
        <v>6.7744513554143682E-2</v>
      </c>
      <c r="N53" s="2">
        <f t="shared" si="9"/>
        <v>-7.8287061999134044E-2</v>
      </c>
      <c r="O53" s="1">
        <f>'Single Position Backtest'!R53/'Single Position Backtest'!R52-1</f>
        <v>2.3889354067699875E-2</v>
      </c>
      <c r="P53" s="1">
        <f>LN('Single Position Backtest'!R53/'Single Position Backtest'!R52)</f>
        <v>2.3608468110944088E-2</v>
      </c>
      <c r="Q53">
        <f>IF('Single Position Backtest'!ADX52&gt;'Single Position Backtest'!AF52, 1, -1)</f>
        <v>-1</v>
      </c>
      <c r="R53" s="1">
        <f t="shared" si="10"/>
        <v>-2.3608468110944088E-2</v>
      </c>
      <c r="S53" s="1">
        <f t="shared" si="5"/>
        <v>6.5548492401858005E-2</v>
      </c>
      <c r="T53" s="1">
        <f t="shared" si="6"/>
        <v>6.7744513554143682E-2</v>
      </c>
      <c r="U53" s="2">
        <f t="shared" si="11"/>
        <v>-7.8287061999134044E-2</v>
      </c>
    </row>
    <row r="54" spans="1:21" x14ac:dyDescent="0.25">
      <c r="A54" s="1">
        <f>'Single Position Backtest'!R54/'Single Position Backtest'!R53-1</f>
        <v>-2.2513507521212395E-3</v>
      </c>
      <c r="B54" s="1">
        <f>LN('Single Position Backtest'!R54/'Single Position Backtest'!R53)</f>
        <v>-2.2538888523772824E-3</v>
      </c>
      <c r="C54">
        <f>IF('Single Position Backtest'!U53&gt;'Single Position Backtest'!V53, 1, -1)</f>
        <v>-1</v>
      </c>
      <c r="D54" s="1">
        <f t="shared" si="0"/>
        <v>2.2538888523772824E-3</v>
      </c>
      <c r="E54" s="1">
        <f t="shared" si="1"/>
        <v>0.10464706688495481</v>
      </c>
      <c r="F54" s="1">
        <f t="shared" si="2"/>
        <v>0.11031867296798858</v>
      </c>
      <c r="G54" s="2">
        <f t="shared" si="7"/>
        <v>-8.0362161115342223E-2</v>
      </c>
      <c r="H54" s="1">
        <f>'Single Position Backtest'!R54/'Single Position Backtest'!R53-1</f>
        <v>-2.2513507521212395E-3</v>
      </c>
      <c r="I54" s="1">
        <f>LN('Single Position Backtest'!R54/'Single Position Backtest'!R53)</f>
        <v>-2.2538888523772824E-3</v>
      </c>
      <c r="J54">
        <f>IF('Single Position Backtest'!ZQ53&gt;'Single Position Backtest'!AA53, 1, -1)</f>
        <v>-1</v>
      </c>
      <c r="K54" s="1">
        <f t="shared" si="8"/>
        <v>2.2538888523772824E-3</v>
      </c>
      <c r="L54" s="1">
        <f t="shared" si="3"/>
        <v>6.7802381254235294E-2</v>
      </c>
      <c r="M54" s="1">
        <f t="shared" si="4"/>
        <v>7.0153805128204461E-2</v>
      </c>
      <c r="N54" s="2">
        <f t="shared" si="9"/>
        <v>-8.0362161115342223E-2</v>
      </c>
      <c r="O54" s="1">
        <f>'Single Position Backtest'!R54/'Single Position Backtest'!R53-1</f>
        <v>-2.2513507521212395E-3</v>
      </c>
      <c r="P54" s="1">
        <f>LN('Single Position Backtest'!R54/'Single Position Backtest'!R53)</f>
        <v>-2.2538888523772824E-3</v>
      </c>
      <c r="Q54">
        <f>IF('Single Position Backtest'!ADX53&gt;'Single Position Backtest'!AF53, 1, -1)</f>
        <v>-1</v>
      </c>
      <c r="R54" s="1">
        <f t="shared" si="10"/>
        <v>2.2538888523772824E-3</v>
      </c>
      <c r="S54" s="1">
        <f t="shared" si="5"/>
        <v>6.7802381254235294E-2</v>
      </c>
      <c r="T54" s="1">
        <f t="shared" si="6"/>
        <v>7.0153805128204461E-2</v>
      </c>
      <c r="U54" s="2">
        <f t="shared" si="11"/>
        <v>-8.0362161115342223E-2</v>
      </c>
    </row>
    <row r="55" spans="1:21" x14ac:dyDescent="0.25">
      <c r="A55" s="1">
        <f>'Single Position Backtest'!R55/'Single Position Backtest'!R54-1</f>
        <v>6.1536410256413099E-4</v>
      </c>
      <c r="B55" s="1">
        <f>LN('Single Position Backtest'!R55/'Single Position Backtest'!R54)</f>
        <v>6.151748437128573E-4</v>
      </c>
      <c r="C55">
        <f>IF('Single Position Backtest'!U54&gt;'Single Position Backtest'!V54, 1, -1)</f>
        <v>-1</v>
      </c>
      <c r="D55" s="1">
        <f t="shared" si="0"/>
        <v>-6.151748437128573E-4</v>
      </c>
      <c r="E55" s="1">
        <f t="shared" si="1"/>
        <v>0.10403189204124196</v>
      </c>
      <c r="F55" s="1">
        <f t="shared" si="2"/>
        <v>0.10963584290334749</v>
      </c>
      <c r="G55" s="2">
        <f t="shared" si="7"/>
        <v>-7.979624900193294E-2</v>
      </c>
      <c r="H55" s="1">
        <f>'Single Position Backtest'!R55/'Single Position Backtest'!R54-1</f>
        <v>6.1536410256413099E-4</v>
      </c>
      <c r="I55" s="1">
        <f>LN('Single Position Backtest'!R55/'Single Position Backtest'!R54)</f>
        <v>6.151748437128573E-4</v>
      </c>
      <c r="J55">
        <f>IF('Single Position Backtest'!ZQ54&gt;'Single Position Backtest'!AA54, 1, -1)</f>
        <v>-1</v>
      </c>
      <c r="K55" s="1">
        <f t="shared" si="8"/>
        <v>-6.151748437128573E-4</v>
      </c>
      <c r="L55" s="1">
        <f t="shared" si="3"/>
        <v>6.7187206410522435E-2</v>
      </c>
      <c r="M55" s="1">
        <f t="shared" si="4"/>
        <v>6.9495675881419583E-2</v>
      </c>
      <c r="N55" s="2">
        <f t="shared" si="9"/>
        <v>-7.979624900193294E-2</v>
      </c>
      <c r="O55" s="1">
        <f>'Single Position Backtest'!R55/'Single Position Backtest'!R54-1</f>
        <v>6.1536410256413099E-4</v>
      </c>
      <c r="P55" s="1">
        <f>LN('Single Position Backtest'!R55/'Single Position Backtest'!R54)</f>
        <v>6.151748437128573E-4</v>
      </c>
      <c r="Q55">
        <f>IF('Single Position Backtest'!ADX54&gt;'Single Position Backtest'!AF54, 1, -1)</f>
        <v>-1</v>
      </c>
      <c r="R55" s="1">
        <f t="shared" si="10"/>
        <v>-6.151748437128573E-4</v>
      </c>
      <c r="S55" s="1">
        <f t="shared" si="5"/>
        <v>6.7187206410522435E-2</v>
      </c>
      <c r="T55" s="1">
        <f t="shared" si="6"/>
        <v>6.9495675881419583E-2</v>
      </c>
      <c r="U55" s="2">
        <f t="shared" si="11"/>
        <v>-7.979624900193294E-2</v>
      </c>
    </row>
    <row r="56" spans="1:21" x14ac:dyDescent="0.25">
      <c r="A56" s="1">
        <f>'Single Position Backtest'!R56/'Single Position Backtest'!R55-1</f>
        <v>-1.1480074036081755E-2</v>
      </c>
      <c r="B56" s="1">
        <f>LN('Single Position Backtest'!R56/'Single Position Backtest'!R55)</f>
        <v>-1.1546478796261242E-2</v>
      </c>
      <c r="C56">
        <f>IF('Single Position Backtest'!U55&gt;'Single Position Backtest'!V55, 1, -1)</f>
        <v>-1</v>
      </c>
      <c r="D56" s="1">
        <f t="shared" si="0"/>
        <v>1.1546478796261242E-2</v>
      </c>
      <c r="E56" s="1">
        <f t="shared" si="1"/>
        <v>0.11557837083750319</v>
      </c>
      <c r="F56" s="1">
        <f t="shared" si="2"/>
        <v>0.1225224841283068</v>
      </c>
      <c r="G56" s="2">
        <f t="shared" si="7"/>
        <v>-9.0360256191670874E-2</v>
      </c>
      <c r="H56" s="1">
        <f>'Single Position Backtest'!R56/'Single Position Backtest'!R55-1</f>
        <v>-1.1480074036081755E-2</v>
      </c>
      <c r="I56" s="1">
        <f>LN('Single Position Backtest'!R56/'Single Position Backtest'!R55)</f>
        <v>-1.1546478796261242E-2</v>
      </c>
      <c r="J56">
        <f>IF('Single Position Backtest'!ZQ55&gt;'Single Position Backtest'!AA55, 1, -1)</f>
        <v>-1</v>
      </c>
      <c r="K56" s="1">
        <f t="shared" si="8"/>
        <v>1.1546478796261242E-2</v>
      </c>
      <c r="L56" s="1">
        <f t="shared" si="3"/>
        <v>7.8733685206783671E-2</v>
      </c>
      <c r="M56" s="1">
        <f t="shared" si="4"/>
        <v>8.1916153423554627E-2</v>
      </c>
      <c r="N56" s="2">
        <f t="shared" si="9"/>
        <v>-9.0360256191670874E-2</v>
      </c>
      <c r="O56" s="1">
        <f>'Single Position Backtest'!R56/'Single Position Backtest'!R55-1</f>
        <v>-1.1480074036081755E-2</v>
      </c>
      <c r="P56" s="1">
        <f>LN('Single Position Backtest'!R56/'Single Position Backtest'!R55)</f>
        <v>-1.1546478796261242E-2</v>
      </c>
      <c r="Q56">
        <f>IF('Single Position Backtest'!ADX55&gt;'Single Position Backtest'!AF55, 1, -1)</f>
        <v>-1</v>
      </c>
      <c r="R56" s="1">
        <f t="shared" si="10"/>
        <v>1.1546478796261242E-2</v>
      </c>
      <c r="S56" s="1">
        <f t="shared" si="5"/>
        <v>7.8733685206783671E-2</v>
      </c>
      <c r="T56" s="1">
        <f t="shared" si="6"/>
        <v>8.1916153423554627E-2</v>
      </c>
      <c r="U56" s="2">
        <f t="shared" si="11"/>
        <v>-9.0360256191670874E-2</v>
      </c>
    </row>
    <row r="57" spans="1:21" x14ac:dyDescent="0.25">
      <c r="A57" s="1">
        <f>'Single Position Backtest'!R57/'Single Position Backtest'!R56-1</f>
        <v>-1.8249709285572235E-2</v>
      </c>
      <c r="B57" s="1">
        <f>LN('Single Position Backtest'!R57/'Single Position Backtest'!R56)</f>
        <v>-1.8418289405469822E-2</v>
      </c>
      <c r="C57">
        <f>IF('Single Position Backtest'!U56&gt;'Single Position Backtest'!V56, 1, -1)</f>
        <v>-1</v>
      </c>
      <c r="D57" s="1">
        <f t="shared" si="0"/>
        <v>1.8418289405469822E-2</v>
      </c>
      <c r="E57" s="1">
        <f t="shared" si="1"/>
        <v>0.13399666024297302</v>
      </c>
      <c r="F57" s="1">
        <f t="shared" si="2"/>
        <v>0.1433890009968195</v>
      </c>
      <c r="G57" s="2">
        <f t="shared" si="7"/>
        <v>-0.10696091707077526</v>
      </c>
      <c r="H57" s="1">
        <f>'Single Position Backtest'!R57/'Single Position Backtest'!R56-1</f>
        <v>-1.8249709285572235E-2</v>
      </c>
      <c r="I57" s="1">
        <f>LN('Single Position Backtest'!R57/'Single Position Backtest'!R56)</f>
        <v>-1.8418289405469822E-2</v>
      </c>
      <c r="J57">
        <f>IF('Single Position Backtest'!ZQ56&gt;'Single Position Backtest'!AA56, 1, -1)</f>
        <v>-1</v>
      </c>
      <c r="K57" s="1">
        <f t="shared" si="8"/>
        <v>1.8418289405469822E-2</v>
      </c>
      <c r="L57" s="1">
        <f t="shared" si="3"/>
        <v>9.71519746122535E-2</v>
      </c>
      <c r="M57" s="1">
        <f t="shared" si="4"/>
        <v>0.1020278411491331</v>
      </c>
      <c r="N57" s="2">
        <f t="shared" si="9"/>
        <v>-0.10696091707077526</v>
      </c>
      <c r="O57" s="1">
        <f>'Single Position Backtest'!R57/'Single Position Backtest'!R56-1</f>
        <v>-1.8249709285572235E-2</v>
      </c>
      <c r="P57" s="1">
        <f>LN('Single Position Backtest'!R57/'Single Position Backtest'!R56)</f>
        <v>-1.8418289405469822E-2</v>
      </c>
      <c r="Q57">
        <f>IF('Single Position Backtest'!ADX56&gt;'Single Position Backtest'!AF56, 1, -1)</f>
        <v>-1</v>
      </c>
      <c r="R57" s="1">
        <f t="shared" si="10"/>
        <v>1.8418289405469822E-2</v>
      </c>
      <c r="S57" s="1">
        <f t="shared" si="5"/>
        <v>9.71519746122535E-2</v>
      </c>
      <c r="T57" s="1">
        <f t="shared" si="6"/>
        <v>0.1020278411491331</v>
      </c>
      <c r="U57" s="2">
        <f t="shared" si="11"/>
        <v>-0.10696091707077526</v>
      </c>
    </row>
    <row r="58" spans="1:21" x14ac:dyDescent="0.25">
      <c r="A58" s="1">
        <f>'Single Position Backtest'!R58/'Single Position Backtest'!R57-1</f>
        <v>1.4786670891423492E-2</v>
      </c>
      <c r="B58" s="1">
        <f>LN('Single Position Backtest'!R58/'Single Position Backtest'!R57)</f>
        <v>1.467841394193113E-2</v>
      </c>
      <c r="C58">
        <f>IF('Single Position Backtest'!U57&gt;'Single Position Backtest'!V57, 1, -1)</f>
        <v>-1</v>
      </c>
      <c r="D58" s="1">
        <f t="shared" si="0"/>
        <v>-1.467841394193113E-2</v>
      </c>
      <c r="E58" s="1">
        <f t="shared" si="1"/>
        <v>0.11931824630104189</v>
      </c>
      <c r="F58" s="1">
        <f t="shared" si="2"/>
        <v>0.12672843839427594</v>
      </c>
      <c r="G58" s="2">
        <f t="shared" si="7"/>
        <v>-9.3755842058322214E-2</v>
      </c>
      <c r="H58" s="1">
        <f>'Single Position Backtest'!R58/'Single Position Backtest'!R57-1</f>
        <v>1.4786670891423492E-2</v>
      </c>
      <c r="I58" s="1">
        <f>LN('Single Position Backtest'!R58/'Single Position Backtest'!R57)</f>
        <v>1.467841394193113E-2</v>
      </c>
      <c r="J58">
        <f>IF('Single Position Backtest'!ZQ57&gt;'Single Position Backtest'!AA57, 1, -1)</f>
        <v>-1</v>
      </c>
      <c r="K58" s="1">
        <f t="shared" si="8"/>
        <v>-1.467841394193113E-2</v>
      </c>
      <c r="L58" s="1">
        <f t="shared" si="3"/>
        <v>8.2473560670322368E-2</v>
      </c>
      <c r="M58" s="1">
        <f t="shared" si="4"/>
        <v>8.5969960741673956E-2</v>
      </c>
      <c r="N58" s="2">
        <f t="shared" si="9"/>
        <v>-9.3755842058322214E-2</v>
      </c>
      <c r="O58" s="1">
        <f>'Single Position Backtest'!R58/'Single Position Backtest'!R57-1</f>
        <v>1.4786670891423492E-2</v>
      </c>
      <c r="P58" s="1">
        <f>LN('Single Position Backtest'!R58/'Single Position Backtest'!R57)</f>
        <v>1.467841394193113E-2</v>
      </c>
      <c r="Q58">
        <f>IF('Single Position Backtest'!ADX57&gt;'Single Position Backtest'!AF57, 1, -1)</f>
        <v>-1</v>
      </c>
      <c r="R58" s="1">
        <f t="shared" si="10"/>
        <v>-1.467841394193113E-2</v>
      </c>
      <c r="S58" s="1">
        <f t="shared" si="5"/>
        <v>8.2473560670322368E-2</v>
      </c>
      <c r="T58" s="1">
        <f t="shared" si="6"/>
        <v>8.5969960741673956E-2</v>
      </c>
      <c r="U58" s="2">
        <f t="shared" si="11"/>
        <v>-9.3755842058322214E-2</v>
      </c>
    </row>
    <row r="59" spans="1:21" x14ac:dyDescent="0.25">
      <c r="A59" s="1">
        <f>'Single Position Backtest'!R59/'Single Position Backtest'!R58-1</f>
        <v>-7.0774353231174425E-3</v>
      </c>
      <c r="B59" s="1">
        <f>LN('Single Position Backtest'!R59/'Single Position Backtest'!R58)</f>
        <v>-7.1025991691132957E-3</v>
      </c>
      <c r="C59">
        <f>IF('Single Position Backtest'!U58&gt;'Single Position Backtest'!V58, 1, -1)</f>
        <v>-1</v>
      </c>
      <c r="D59" s="1">
        <f t="shared" si="0"/>
        <v>7.1025991691132957E-3</v>
      </c>
      <c r="E59" s="1">
        <f t="shared" si="1"/>
        <v>0.1264208454701552</v>
      </c>
      <c r="F59" s="1">
        <f t="shared" si="2"/>
        <v>0.13475962625639037</v>
      </c>
      <c r="G59" s="2">
        <f t="shared" si="7"/>
        <v>-0.10016972647310751</v>
      </c>
      <c r="H59" s="1">
        <f>'Single Position Backtest'!R59/'Single Position Backtest'!R58-1</f>
        <v>-7.0774353231174425E-3</v>
      </c>
      <c r="I59" s="1">
        <f>LN('Single Position Backtest'!R59/'Single Position Backtest'!R58)</f>
        <v>-7.1025991691132957E-3</v>
      </c>
      <c r="J59">
        <f>IF('Single Position Backtest'!ZQ58&gt;'Single Position Backtest'!AA58, 1, -1)</f>
        <v>-1</v>
      </c>
      <c r="K59" s="1">
        <f t="shared" si="8"/>
        <v>7.1025991691132957E-3</v>
      </c>
      <c r="L59" s="1">
        <f t="shared" si="3"/>
        <v>8.9576159839435662E-2</v>
      </c>
      <c r="M59" s="1">
        <f t="shared" si="4"/>
        <v>9.3710626966233779E-2</v>
      </c>
      <c r="N59" s="2">
        <f t="shared" si="9"/>
        <v>-0.10016972647310751</v>
      </c>
      <c r="O59" s="1">
        <f>'Single Position Backtest'!R59/'Single Position Backtest'!R58-1</f>
        <v>-7.0774353231174425E-3</v>
      </c>
      <c r="P59" s="1">
        <f>LN('Single Position Backtest'!R59/'Single Position Backtest'!R58)</f>
        <v>-7.1025991691132957E-3</v>
      </c>
      <c r="Q59">
        <f>IF('Single Position Backtest'!ADX58&gt;'Single Position Backtest'!AF58, 1, -1)</f>
        <v>-1</v>
      </c>
      <c r="R59" s="1">
        <f t="shared" si="10"/>
        <v>7.1025991691132957E-3</v>
      </c>
      <c r="S59" s="1">
        <f t="shared" si="5"/>
        <v>8.9576159839435662E-2</v>
      </c>
      <c r="T59" s="1">
        <f t="shared" si="6"/>
        <v>9.3710626966233779E-2</v>
      </c>
      <c r="U59" s="2">
        <f t="shared" si="11"/>
        <v>-0.10016972647310751</v>
      </c>
    </row>
    <row r="60" spans="1:21" x14ac:dyDescent="0.25">
      <c r="A60" s="1">
        <f>'Single Position Backtest'!R60/'Single Position Backtest'!R59-1</f>
        <v>5.6603772398244878E-3</v>
      </c>
      <c r="B60" s="1">
        <f>LN('Single Position Backtest'!R60/'Single Position Backtest'!R59)</f>
        <v>5.6444175016788578E-3</v>
      </c>
      <c r="C60">
        <f>IF('Single Position Backtest'!U59&gt;'Single Position Backtest'!V59, 1, -1)</f>
        <v>-1</v>
      </c>
      <c r="D60" s="1">
        <f t="shared" si="0"/>
        <v>-5.6444175016788578E-3</v>
      </c>
      <c r="E60" s="1">
        <f t="shared" si="1"/>
        <v>0.12077642796847633</v>
      </c>
      <c r="F60" s="1">
        <f t="shared" si="2"/>
        <v>0.12837261160760538</v>
      </c>
      <c r="G60" s="2">
        <f t="shared" si="7"/>
        <v>-9.507634767313089E-2</v>
      </c>
      <c r="H60" s="1">
        <f>'Single Position Backtest'!R60/'Single Position Backtest'!R59-1</f>
        <v>5.6603772398244878E-3</v>
      </c>
      <c r="I60" s="1">
        <f>LN('Single Position Backtest'!R60/'Single Position Backtest'!R59)</f>
        <v>5.6444175016788578E-3</v>
      </c>
      <c r="J60">
        <f>IF('Single Position Backtest'!ZQ59&gt;'Single Position Backtest'!AA59, 1, -1)</f>
        <v>-1</v>
      </c>
      <c r="K60" s="1">
        <f t="shared" si="8"/>
        <v>-5.6444175016788578E-3</v>
      </c>
      <c r="L60" s="1">
        <f t="shared" si="3"/>
        <v>8.3931742337756798E-2</v>
      </c>
      <c r="M60" s="1">
        <f t="shared" si="4"/>
        <v>8.7554657336779362E-2</v>
      </c>
      <c r="N60" s="2">
        <f t="shared" si="9"/>
        <v>-9.507634767313089E-2</v>
      </c>
      <c r="O60" s="1">
        <f>'Single Position Backtest'!R60/'Single Position Backtest'!R59-1</f>
        <v>5.6603772398244878E-3</v>
      </c>
      <c r="P60" s="1">
        <f>LN('Single Position Backtest'!R60/'Single Position Backtest'!R59)</f>
        <v>5.6444175016788578E-3</v>
      </c>
      <c r="Q60">
        <f>IF('Single Position Backtest'!ADX59&gt;'Single Position Backtest'!AF59, 1, -1)</f>
        <v>-1</v>
      </c>
      <c r="R60" s="1">
        <f t="shared" si="10"/>
        <v>-5.6444175016788578E-3</v>
      </c>
      <c r="S60" s="1">
        <f t="shared" si="5"/>
        <v>8.3931742337756798E-2</v>
      </c>
      <c r="T60" s="1">
        <f t="shared" si="6"/>
        <v>8.7554657336779362E-2</v>
      </c>
      <c r="U60" s="2">
        <f t="shared" si="11"/>
        <v>-9.507634767313089E-2</v>
      </c>
    </row>
    <row r="61" spans="1:21" x14ac:dyDescent="0.25">
      <c r="A61" s="1">
        <f>'Single Position Backtest'!R61/'Single Position Backtest'!R60-1</f>
        <v>-5.0031476964115251E-3</v>
      </c>
      <c r="B61" s="1">
        <f>LN('Single Position Backtest'!R61/'Single Position Backtest'!R60)</f>
        <v>-5.0157053425296354E-3</v>
      </c>
      <c r="C61">
        <f>IF('Single Position Backtest'!U60&gt;'Single Position Backtest'!V60, 1, -1)</f>
        <v>-1</v>
      </c>
      <c r="D61" s="1">
        <f t="shared" si="0"/>
        <v>5.0157053425296354E-3</v>
      </c>
      <c r="E61" s="1">
        <f t="shared" si="1"/>
        <v>0.12579213331100597</v>
      </c>
      <c r="F61" s="1">
        <f t="shared" si="2"/>
        <v>0.13404641330797085</v>
      </c>
      <c r="G61" s="2">
        <f t="shared" si="7"/>
        <v>-9.9603814359698339E-2</v>
      </c>
      <c r="H61" s="1">
        <f>'Single Position Backtest'!R61/'Single Position Backtest'!R60-1</f>
        <v>-5.0031476964115251E-3</v>
      </c>
      <c r="I61" s="1">
        <f>LN('Single Position Backtest'!R61/'Single Position Backtest'!R60)</f>
        <v>-5.0157053425296354E-3</v>
      </c>
      <c r="J61">
        <f>IF('Single Position Backtest'!ZQ60&gt;'Single Position Backtest'!AA60, 1, -1)</f>
        <v>-1</v>
      </c>
      <c r="K61" s="1">
        <f t="shared" si="8"/>
        <v>5.0157053425296354E-3</v>
      </c>
      <c r="L61" s="1">
        <f t="shared" si="3"/>
        <v>8.8947447680286437E-2</v>
      </c>
      <c r="M61" s="1">
        <f t="shared" si="4"/>
        <v>9.3023213911585412E-2</v>
      </c>
      <c r="N61" s="2">
        <f t="shared" si="9"/>
        <v>-9.9603814359698339E-2</v>
      </c>
      <c r="O61" s="1">
        <f>'Single Position Backtest'!R61/'Single Position Backtest'!R60-1</f>
        <v>-5.0031476964115251E-3</v>
      </c>
      <c r="P61" s="1">
        <f>LN('Single Position Backtest'!R61/'Single Position Backtest'!R60)</f>
        <v>-5.0157053425296354E-3</v>
      </c>
      <c r="Q61">
        <f>IF('Single Position Backtest'!ADX60&gt;'Single Position Backtest'!AF60, 1, -1)</f>
        <v>-1</v>
      </c>
      <c r="R61" s="1">
        <f t="shared" si="10"/>
        <v>5.0157053425296354E-3</v>
      </c>
      <c r="S61" s="1">
        <f t="shared" si="5"/>
        <v>8.8947447680286437E-2</v>
      </c>
      <c r="T61" s="1">
        <f t="shared" si="6"/>
        <v>9.3023213911585412E-2</v>
      </c>
      <c r="U61" s="2">
        <f t="shared" si="11"/>
        <v>-9.9603814359698339E-2</v>
      </c>
    </row>
    <row r="62" spans="1:21" x14ac:dyDescent="0.25">
      <c r="A62" s="1">
        <f>'Single Position Backtest'!R62/'Single Position Backtest'!R61-1</f>
        <v>1.3408736643620411E-2</v>
      </c>
      <c r="B62" s="1">
        <f>LN('Single Position Backtest'!R62/'Single Position Backtest'!R61)</f>
        <v>1.3319635143115006E-2</v>
      </c>
      <c r="C62">
        <f>IF('Single Position Backtest'!U61&gt;'Single Position Backtest'!V61, 1, -1)</f>
        <v>-1</v>
      </c>
      <c r="D62" s="1">
        <f t="shared" si="0"/>
        <v>-1.3319635143115006E-2</v>
      </c>
      <c r="E62" s="1">
        <f t="shared" si="1"/>
        <v>0.11247249816789097</v>
      </c>
      <c r="F62" s="1">
        <f t="shared" si="2"/>
        <v>0.11904148079865484</v>
      </c>
      <c r="G62" s="2">
        <f t="shared" si="7"/>
        <v>-8.7530639031527135E-2</v>
      </c>
      <c r="H62" s="1">
        <f>'Single Position Backtest'!R62/'Single Position Backtest'!R61-1</f>
        <v>1.3408736643620411E-2</v>
      </c>
      <c r="I62" s="1">
        <f>LN('Single Position Backtest'!R62/'Single Position Backtest'!R61)</f>
        <v>1.3319635143115006E-2</v>
      </c>
      <c r="J62">
        <f>IF('Single Position Backtest'!ZQ61&gt;'Single Position Backtest'!AA61, 1, -1)</f>
        <v>-1</v>
      </c>
      <c r="K62" s="1">
        <f t="shared" si="8"/>
        <v>-1.3319635143115006E-2</v>
      </c>
      <c r="L62" s="1">
        <f t="shared" si="3"/>
        <v>7.5627812537171435E-2</v>
      </c>
      <c r="M62" s="1">
        <f t="shared" si="4"/>
        <v>7.8561072535890952E-2</v>
      </c>
      <c r="N62" s="2">
        <f t="shared" si="9"/>
        <v>-8.7530639031527135E-2</v>
      </c>
      <c r="O62" s="1">
        <f>'Single Position Backtest'!R62/'Single Position Backtest'!R61-1</f>
        <v>1.3408736643620411E-2</v>
      </c>
      <c r="P62" s="1">
        <f>LN('Single Position Backtest'!R62/'Single Position Backtest'!R61)</f>
        <v>1.3319635143115006E-2</v>
      </c>
      <c r="Q62">
        <f>IF('Single Position Backtest'!ADX61&gt;'Single Position Backtest'!AF61, 1, -1)</f>
        <v>-1</v>
      </c>
      <c r="R62" s="1">
        <f t="shared" si="10"/>
        <v>-1.3319635143115006E-2</v>
      </c>
      <c r="S62" s="1">
        <f t="shared" si="5"/>
        <v>7.5627812537171435E-2</v>
      </c>
      <c r="T62" s="1">
        <f t="shared" si="6"/>
        <v>7.8561072535890952E-2</v>
      </c>
      <c r="U62" s="2">
        <f t="shared" si="11"/>
        <v>-8.7530639031527135E-2</v>
      </c>
    </row>
    <row r="63" spans="1:21" x14ac:dyDescent="0.25">
      <c r="A63" s="1">
        <f>'Single Position Backtest'!R63/'Single Position Backtest'!R62-1</f>
        <v>2.3568307288987178E-2</v>
      </c>
      <c r="B63" s="1">
        <f>LN('Single Position Backtest'!R63/'Single Position Backtest'!R62)</f>
        <v>2.3294862816531148E-2</v>
      </c>
      <c r="C63">
        <f>IF('Single Position Backtest'!U62&gt;'Single Position Backtest'!V62, 1, -1)</f>
        <v>-1</v>
      </c>
      <c r="D63" s="1">
        <f t="shared" si="0"/>
        <v>-2.3294862816531148E-2</v>
      </c>
      <c r="E63" s="1">
        <f t="shared" si="1"/>
        <v>8.9177635351359821E-2</v>
      </c>
      <c r="F63" s="1">
        <f t="shared" si="2"/>
        <v>9.3274843339509861E-2</v>
      </c>
      <c r="G63" s="2">
        <f t="shared" si="7"/>
        <v>-6.6025280740436454E-2</v>
      </c>
      <c r="H63" s="1">
        <f>'Single Position Backtest'!R63/'Single Position Backtest'!R62-1</f>
        <v>2.3568307288987178E-2</v>
      </c>
      <c r="I63" s="1">
        <f>LN('Single Position Backtest'!R63/'Single Position Backtest'!R62)</f>
        <v>2.3294862816531148E-2</v>
      </c>
      <c r="J63">
        <f>IF('Single Position Backtest'!ZQ62&gt;'Single Position Backtest'!AA62, 1, -1)</f>
        <v>-1</v>
      </c>
      <c r="K63" s="1">
        <f t="shared" si="8"/>
        <v>-2.3294862816531148E-2</v>
      </c>
      <c r="L63" s="1">
        <f t="shared" si="3"/>
        <v>5.2332949720640287E-2</v>
      </c>
      <c r="M63" s="1">
        <f t="shared" si="4"/>
        <v>5.3726522065300264E-2</v>
      </c>
      <c r="N63" s="2">
        <f t="shared" si="9"/>
        <v>-6.6025280740436454E-2</v>
      </c>
      <c r="O63" s="1">
        <f>'Single Position Backtest'!R63/'Single Position Backtest'!R62-1</f>
        <v>2.3568307288987178E-2</v>
      </c>
      <c r="P63" s="1">
        <f>LN('Single Position Backtest'!R63/'Single Position Backtest'!R62)</f>
        <v>2.3294862816531148E-2</v>
      </c>
      <c r="Q63">
        <f>IF('Single Position Backtest'!ADX62&gt;'Single Position Backtest'!AF62, 1, -1)</f>
        <v>-1</v>
      </c>
      <c r="R63" s="1">
        <f t="shared" si="10"/>
        <v>-2.3294862816531148E-2</v>
      </c>
      <c r="S63" s="1">
        <f t="shared" si="5"/>
        <v>5.2332949720640287E-2</v>
      </c>
      <c r="T63" s="1">
        <f t="shared" si="6"/>
        <v>5.3726522065300264E-2</v>
      </c>
      <c r="U63" s="2">
        <f t="shared" si="11"/>
        <v>-6.6025280740436454E-2</v>
      </c>
    </row>
    <row r="64" spans="1:21" x14ac:dyDescent="0.25">
      <c r="A64" s="1">
        <f>'Single Position Backtest'!R64/'Single Position Backtest'!R63-1</f>
        <v>1.6966270125884364E-2</v>
      </c>
      <c r="B64" s="1">
        <f>LN('Single Position Backtest'!R64/'Single Position Backtest'!R63)</f>
        <v>1.6823950465172779E-2</v>
      </c>
      <c r="C64">
        <f>IF('Single Position Backtest'!U63&gt;'Single Position Backtest'!V63, 1, -1)</f>
        <v>-1</v>
      </c>
      <c r="D64" s="1">
        <f t="shared" si="0"/>
        <v>-1.6823950465172779E-2</v>
      </c>
      <c r="E64" s="1">
        <f t="shared" si="1"/>
        <v>7.2353684886187042E-2</v>
      </c>
      <c r="F64" s="1">
        <f t="shared" si="2"/>
        <v>7.5035500640723951E-2</v>
      </c>
      <c r="G64" s="2">
        <f t="shared" si="7"/>
        <v>-5.0179213362731678E-2</v>
      </c>
      <c r="H64" s="1">
        <f>'Single Position Backtest'!R64/'Single Position Backtest'!R63-1</f>
        <v>1.6966270125884364E-2</v>
      </c>
      <c r="I64" s="1">
        <f>LN('Single Position Backtest'!R64/'Single Position Backtest'!R63)</f>
        <v>1.6823950465172779E-2</v>
      </c>
      <c r="J64">
        <f>IF('Single Position Backtest'!ZQ63&gt;'Single Position Backtest'!AA63, 1, -1)</f>
        <v>-1</v>
      </c>
      <c r="K64" s="1">
        <f t="shared" si="8"/>
        <v>-1.6823950465172779E-2</v>
      </c>
      <c r="L64" s="1">
        <f t="shared" si="3"/>
        <v>3.5508999255467508E-2</v>
      </c>
      <c r="M64" s="1">
        <f t="shared" si="4"/>
        <v>3.6146972637416619E-2</v>
      </c>
      <c r="N64" s="2">
        <f t="shared" si="9"/>
        <v>-5.0179213362731678E-2</v>
      </c>
      <c r="O64" s="1">
        <f>'Single Position Backtest'!R64/'Single Position Backtest'!R63-1</f>
        <v>1.6966270125884364E-2</v>
      </c>
      <c r="P64" s="1">
        <f>LN('Single Position Backtest'!R64/'Single Position Backtest'!R63)</f>
        <v>1.6823950465172779E-2</v>
      </c>
      <c r="Q64">
        <f>IF('Single Position Backtest'!ADX63&gt;'Single Position Backtest'!AF63, 1, -1)</f>
        <v>-1</v>
      </c>
      <c r="R64" s="1">
        <f t="shared" si="10"/>
        <v>-1.6823950465172779E-2</v>
      </c>
      <c r="S64" s="1">
        <f t="shared" si="5"/>
        <v>3.5508999255467508E-2</v>
      </c>
      <c r="T64" s="1">
        <f t="shared" si="6"/>
        <v>3.6146972637416619E-2</v>
      </c>
      <c r="U64" s="2">
        <f t="shared" si="11"/>
        <v>-5.0179213362731678E-2</v>
      </c>
    </row>
    <row r="65" spans="1:21" x14ac:dyDescent="0.25">
      <c r="A65" s="1">
        <f>'Single Position Backtest'!R65/'Single Position Backtest'!R64-1</f>
        <v>4.9652434941507284E-3</v>
      </c>
      <c r="B65" s="1">
        <f>LN('Single Position Backtest'!R65/'Single Position Backtest'!R64)</f>
        <v>4.9529573251032863E-3</v>
      </c>
      <c r="C65">
        <f>IF('Single Position Backtest'!U64&gt;'Single Position Backtest'!V64, 1, -1)</f>
        <v>-1</v>
      </c>
      <c r="D65" s="1">
        <f t="shared" si="0"/>
        <v>-4.9529573251032863E-3</v>
      </c>
      <c r="E65" s="1">
        <f t="shared" si="1"/>
        <v>6.7400727561083756E-2</v>
      </c>
      <c r="F65" s="1">
        <f t="shared" si="2"/>
        <v>6.97240602102287E-2</v>
      </c>
      <c r="G65" s="2">
        <f t="shared" si="7"/>
        <v>-4.5463121881271884E-2</v>
      </c>
      <c r="H65" s="1">
        <f>'Single Position Backtest'!R65/'Single Position Backtest'!R64-1</f>
        <v>4.9652434941507284E-3</v>
      </c>
      <c r="I65" s="1">
        <f>LN('Single Position Backtest'!R65/'Single Position Backtest'!R64)</f>
        <v>4.9529573251032863E-3</v>
      </c>
      <c r="J65">
        <f>IF('Single Position Backtest'!ZQ64&gt;'Single Position Backtest'!AA64, 1, -1)</f>
        <v>-1</v>
      </c>
      <c r="K65" s="1">
        <f t="shared" si="8"/>
        <v>-4.9529573251032863E-3</v>
      </c>
      <c r="L65" s="1">
        <f t="shared" si="3"/>
        <v>3.0556041930364222E-2</v>
      </c>
      <c r="M65" s="1">
        <f t="shared" si="4"/>
        <v>3.1027669210579312E-2</v>
      </c>
      <c r="N65" s="2">
        <f t="shared" si="9"/>
        <v>-4.5463121881271884E-2</v>
      </c>
      <c r="O65" s="1">
        <f>'Single Position Backtest'!R65/'Single Position Backtest'!R64-1</f>
        <v>4.9652434941507284E-3</v>
      </c>
      <c r="P65" s="1">
        <f>LN('Single Position Backtest'!R65/'Single Position Backtest'!R64)</f>
        <v>4.9529573251032863E-3</v>
      </c>
      <c r="Q65">
        <f>IF('Single Position Backtest'!ADX64&gt;'Single Position Backtest'!AF64, 1, -1)</f>
        <v>-1</v>
      </c>
      <c r="R65" s="1">
        <f t="shared" si="10"/>
        <v>-4.9529573251032863E-3</v>
      </c>
      <c r="S65" s="1">
        <f t="shared" si="5"/>
        <v>3.0556041930364222E-2</v>
      </c>
      <c r="T65" s="1">
        <f t="shared" si="6"/>
        <v>3.1027669210579312E-2</v>
      </c>
      <c r="U65" s="2">
        <f t="shared" si="11"/>
        <v>-4.5463121881271884E-2</v>
      </c>
    </row>
    <row r="66" spans="1:21" x14ac:dyDescent="0.25">
      <c r="A66" s="1">
        <f>'Single Position Backtest'!R66/'Single Position Backtest'!R65-1</f>
        <v>-7.1145457357528752E-3</v>
      </c>
      <c r="B66" s="1">
        <f>LN('Single Position Backtest'!R66/'Single Position Backtest'!R65)</f>
        <v>-7.1399747988678177E-3</v>
      </c>
      <c r="C66">
        <f>IF('Single Position Backtest'!U65&gt;'Single Position Backtest'!V65, 1, -1)</f>
        <v>-1</v>
      </c>
      <c r="D66" s="1">
        <f t="shared" si="0"/>
        <v>7.1399747988678177E-3</v>
      </c>
      <c r="E66" s="1">
        <f t="shared" si="1"/>
        <v>7.4540702359951569E-2</v>
      </c>
      <c r="F66" s="1">
        <f t="shared" si="2"/>
        <v>7.7389194912640624E-2</v>
      </c>
      <c r="G66" s="2">
        <f t="shared" si="7"/>
        <v>-5.2254218157110288E-2</v>
      </c>
      <c r="H66" s="1">
        <f>'Single Position Backtest'!R66/'Single Position Backtest'!R65-1</f>
        <v>-7.1145457357528752E-3</v>
      </c>
      <c r="I66" s="1">
        <f>LN('Single Position Backtest'!R66/'Single Position Backtest'!R65)</f>
        <v>-7.1399747988678177E-3</v>
      </c>
      <c r="J66">
        <f>IF('Single Position Backtest'!ZQ65&gt;'Single Position Backtest'!AA65, 1, -1)</f>
        <v>-1</v>
      </c>
      <c r="K66" s="1">
        <f t="shared" si="8"/>
        <v>7.1399747988678177E-3</v>
      </c>
      <c r="L66" s="1">
        <f t="shared" si="3"/>
        <v>3.7696016729232042E-2</v>
      </c>
      <c r="M66" s="1">
        <f t="shared" si="4"/>
        <v>3.8415523948426289E-2</v>
      </c>
      <c r="N66" s="2">
        <f t="shared" si="9"/>
        <v>-5.2254218157110288E-2</v>
      </c>
      <c r="O66" s="1">
        <f>'Single Position Backtest'!R66/'Single Position Backtest'!R65-1</f>
        <v>-7.1145457357528752E-3</v>
      </c>
      <c r="P66" s="1">
        <f>LN('Single Position Backtest'!R66/'Single Position Backtest'!R65)</f>
        <v>-7.1399747988678177E-3</v>
      </c>
      <c r="Q66">
        <f>IF('Single Position Backtest'!ADX65&gt;'Single Position Backtest'!AF65, 1, -1)</f>
        <v>-1</v>
      </c>
      <c r="R66" s="1">
        <f t="shared" si="10"/>
        <v>7.1399747988678177E-3</v>
      </c>
      <c r="S66" s="1">
        <f t="shared" si="5"/>
        <v>3.7696016729232042E-2</v>
      </c>
      <c r="T66" s="1">
        <f t="shared" si="6"/>
        <v>3.8415523948426289E-2</v>
      </c>
      <c r="U66" s="2">
        <f t="shared" si="11"/>
        <v>-5.2254218157110288E-2</v>
      </c>
    </row>
    <row r="67" spans="1:21" x14ac:dyDescent="0.25">
      <c r="A67" s="1">
        <f>'Single Position Backtest'!R67/'Single Position Backtest'!R66-1</f>
        <v>1.5724461953644076E-2</v>
      </c>
      <c r="B67" s="1">
        <f>LN('Single Position Backtest'!R67/'Single Position Backtest'!R66)</f>
        <v>1.5602113510704403E-2</v>
      </c>
      <c r="C67">
        <f>IF('Single Position Backtest'!U66&gt;'Single Position Backtest'!V66, 1, -1)</f>
        <v>-1</v>
      </c>
      <c r="D67" s="1">
        <f t="shared" si="0"/>
        <v>-1.5602113510704403E-2</v>
      </c>
      <c r="E67" s="1">
        <f t="shared" si="1"/>
        <v>5.8938588849247166E-2</v>
      </c>
      <c r="F67" s="1">
        <f t="shared" si="2"/>
        <v>6.0710099312160537E-2</v>
      </c>
      <c r="G67" s="2">
        <f t="shared" si="7"/>
        <v>-3.7351425668795124E-2</v>
      </c>
      <c r="H67" s="1">
        <f>'Single Position Backtest'!R67/'Single Position Backtest'!R66-1</f>
        <v>1.5724461953644076E-2</v>
      </c>
      <c r="I67" s="1">
        <f>LN('Single Position Backtest'!R67/'Single Position Backtest'!R66)</f>
        <v>1.5602113510704403E-2</v>
      </c>
      <c r="J67">
        <f>IF('Single Position Backtest'!ZQ66&gt;'Single Position Backtest'!AA66, 1, -1)</f>
        <v>-1</v>
      </c>
      <c r="K67" s="1">
        <f t="shared" si="8"/>
        <v>-1.5602113510704403E-2</v>
      </c>
      <c r="L67" s="1">
        <f t="shared" si="3"/>
        <v>2.2093903218527638E-2</v>
      </c>
      <c r="M67" s="1">
        <f t="shared" si="4"/>
        <v>2.233978095903888E-2</v>
      </c>
      <c r="N67" s="2">
        <f t="shared" si="9"/>
        <v>-3.7351425668795124E-2</v>
      </c>
      <c r="O67" s="1">
        <f>'Single Position Backtest'!R67/'Single Position Backtest'!R66-1</f>
        <v>1.5724461953644076E-2</v>
      </c>
      <c r="P67" s="1">
        <f>LN('Single Position Backtest'!R67/'Single Position Backtest'!R66)</f>
        <v>1.5602113510704403E-2</v>
      </c>
      <c r="Q67">
        <f>IF('Single Position Backtest'!ADX66&gt;'Single Position Backtest'!AF66, 1, -1)</f>
        <v>-1</v>
      </c>
      <c r="R67" s="1">
        <f t="shared" si="10"/>
        <v>-1.5602113510704403E-2</v>
      </c>
      <c r="S67" s="1">
        <f t="shared" si="5"/>
        <v>2.2093903218527638E-2</v>
      </c>
      <c r="T67" s="1">
        <f t="shared" si="6"/>
        <v>2.233978095903888E-2</v>
      </c>
      <c r="U67" s="2">
        <f t="shared" si="11"/>
        <v>-3.7351425668795124E-2</v>
      </c>
    </row>
    <row r="68" spans="1:21" x14ac:dyDescent="0.25">
      <c r="A68" s="1">
        <f>'Single Position Backtest'!R68/'Single Position Backtest'!R67-1</f>
        <v>2.3516167421442358E-3</v>
      </c>
      <c r="B68" s="1">
        <f>LN('Single Position Backtest'!R68/'Single Position Backtest'!R67)</f>
        <v>2.3488560187550551E-3</v>
      </c>
      <c r="C68">
        <f>IF('Single Position Backtest'!U67&gt;'Single Position Backtest'!V67, 1, -1)</f>
        <v>1</v>
      </c>
      <c r="D68" s="1">
        <f t="shared" si="0"/>
        <v>2.3488560187550551E-3</v>
      </c>
      <c r="E68" s="1">
        <f t="shared" si="1"/>
        <v>6.1287444868002222E-2</v>
      </c>
      <c r="F68" s="1">
        <f t="shared" si="2"/>
        <v>6.3204482940264484E-2</v>
      </c>
      <c r="G68" s="2">
        <f t="shared" si="7"/>
        <v>-3.5087645164596615E-2</v>
      </c>
      <c r="H68" s="1">
        <f>'Single Position Backtest'!R68/'Single Position Backtest'!R67-1</f>
        <v>2.3516167421442358E-3</v>
      </c>
      <c r="I68" s="1">
        <f>LN('Single Position Backtest'!R68/'Single Position Backtest'!R67)</f>
        <v>2.3488560187550551E-3</v>
      </c>
      <c r="J68">
        <f>IF('Single Position Backtest'!ZQ67&gt;'Single Position Backtest'!AA67, 1, -1)</f>
        <v>-1</v>
      </c>
      <c r="K68" s="1">
        <f t="shared" si="8"/>
        <v>-2.3488560187550551E-3</v>
      </c>
      <c r="L68" s="1">
        <f t="shared" si="3"/>
        <v>1.9745047199772582E-2</v>
      </c>
      <c r="M68" s="1">
        <f t="shared" si="4"/>
        <v>1.9941269992520771E-2</v>
      </c>
      <c r="N68" s="2">
        <f t="shared" si="9"/>
        <v>-3.5087645164596615E-2</v>
      </c>
      <c r="O68" s="1">
        <f>'Single Position Backtest'!R68/'Single Position Backtest'!R67-1</f>
        <v>2.3516167421442358E-3</v>
      </c>
      <c r="P68" s="1">
        <f>LN('Single Position Backtest'!R68/'Single Position Backtest'!R67)</f>
        <v>2.3488560187550551E-3</v>
      </c>
      <c r="Q68">
        <f>IF('Single Position Backtest'!ADX67&gt;'Single Position Backtest'!AF67, 1, -1)</f>
        <v>-1</v>
      </c>
      <c r="R68" s="1">
        <f t="shared" si="10"/>
        <v>-2.3488560187550551E-3</v>
      </c>
      <c r="S68" s="1">
        <f t="shared" si="5"/>
        <v>1.9745047199772582E-2</v>
      </c>
      <c r="T68" s="1">
        <f t="shared" si="6"/>
        <v>1.9941269992520771E-2</v>
      </c>
      <c r="U68" s="2">
        <f t="shared" si="11"/>
        <v>-3.5087645164596615E-2</v>
      </c>
    </row>
    <row r="69" spans="1:21" x14ac:dyDescent="0.25">
      <c r="A69" s="1">
        <f>'Single Position Backtest'!R69/'Single Position Backtest'!R68-1</f>
        <v>1.0752668201264193E-2</v>
      </c>
      <c r="B69" s="1">
        <f>LN('Single Position Backtest'!R69/'Single Position Backtest'!R68)</f>
        <v>1.0695269358424039E-2</v>
      </c>
      <c r="C69">
        <f>IF('Single Position Backtest'!U68&gt;'Single Position Backtest'!V68, 1, -1)</f>
        <v>1</v>
      </c>
      <c r="D69" s="1">
        <f t="shared" si="0"/>
        <v>1.0695269358424039E-2</v>
      </c>
      <c r="E69" s="1">
        <f t="shared" si="1"/>
        <v>7.1982714226426256E-2</v>
      </c>
      <c r="F69" s="1">
        <f t="shared" si="2"/>
        <v>7.463676797541785E-2</v>
      </c>
      <c r="G69" s="2">
        <f t="shared" si="7"/>
        <v>-2.4712262769751026E-2</v>
      </c>
      <c r="H69" s="1">
        <f>'Single Position Backtest'!R69/'Single Position Backtest'!R68-1</f>
        <v>1.0752668201264193E-2</v>
      </c>
      <c r="I69" s="1">
        <f>LN('Single Position Backtest'!R69/'Single Position Backtest'!R68)</f>
        <v>1.0695269358424039E-2</v>
      </c>
      <c r="J69">
        <f>IF('Single Position Backtest'!ZQ68&gt;'Single Position Backtest'!AA68, 1, -1)</f>
        <v>-1</v>
      </c>
      <c r="K69" s="1">
        <f t="shared" si="8"/>
        <v>-1.0695269358424039E-2</v>
      </c>
      <c r="L69" s="1">
        <f t="shared" si="3"/>
        <v>9.0497778413485431E-3</v>
      </c>
      <c r="M69" s="1">
        <f t="shared" si="4"/>
        <v>9.0908508879907757E-3</v>
      </c>
      <c r="N69" s="2">
        <f t="shared" si="9"/>
        <v>-2.4712262769751026E-2</v>
      </c>
      <c r="O69" s="1">
        <f>'Single Position Backtest'!R69/'Single Position Backtest'!R68-1</f>
        <v>1.0752668201264193E-2</v>
      </c>
      <c r="P69" s="1">
        <f>LN('Single Position Backtest'!R69/'Single Position Backtest'!R68)</f>
        <v>1.0695269358424039E-2</v>
      </c>
      <c r="Q69">
        <f>IF('Single Position Backtest'!ADX68&gt;'Single Position Backtest'!AF68, 1, -1)</f>
        <v>-1</v>
      </c>
      <c r="R69" s="1">
        <f t="shared" si="10"/>
        <v>-1.0695269358424039E-2</v>
      </c>
      <c r="S69" s="1">
        <f t="shared" si="5"/>
        <v>9.0497778413485431E-3</v>
      </c>
      <c r="T69" s="1">
        <f t="shared" si="6"/>
        <v>9.0908508879907757E-3</v>
      </c>
      <c r="U69" s="2">
        <f t="shared" si="11"/>
        <v>-2.4712262769751026E-2</v>
      </c>
    </row>
    <row r="70" spans="1:21" x14ac:dyDescent="0.25">
      <c r="A70" s="1">
        <f>'Single Position Backtest'!R70/'Single Position Backtest'!R69-1</f>
        <v>1.0444893414992329E-2</v>
      </c>
      <c r="B70" s="1">
        <f>LN('Single Position Backtest'!R70/'Single Position Backtest'!R69)</f>
        <v>1.0390722396271004E-2</v>
      </c>
      <c r="C70">
        <f>IF('Single Position Backtest'!U69&gt;'Single Position Backtest'!V69, 1, -1)</f>
        <v>1</v>
      </c>
      <c r="D70" s="1">
        <f t="shared" si="0"/>
        <v>1.0390722396271004E-2</v>
      </c>
      <c r="E70" s="1">
        <f t="shared" si="1"/>
        <v>8.2373436622697263E-2</v>
      </c>
      <c r="F70" s="1">
        <f t="shared" si="2"/>
        <v>8.5861234476752868E-2</v>
      </c>
      <c r="G70" s="2">
        <f t="shared" si="7"/>
        <v>-1.4525486305432045E-2</v>
      </c>
      <c r="H70" s="1">
        <f>'Single Position Backtest'!R70/'Single Position Backtest'!R69-1</f>
        <v>1.0444893414992329E-2</v>
      </c>
      <c r="I70" s="1">
        <f>LN('Single Position Backtest'!R70/'Single Position Backtest'!R69)</f>
        <v>1.0390722396271004E-2</v>
      </c>
      <c r="J70">
        <f>IF('Single Position Backtest'!ZQ69&gt;'Single Position Backtest'!AA69, 1, -1)</f>
        <v>-1</v>
      </c>
      <c r="K70" s="1">
        <f t="shared" si="8"/>
        <v>-1.0390722396271004E-2</v>
      </c>
      <c r="L70" s="1">
        <f t="shared" si="3"/>
        <v>-1.3409445549224606E-3</v>
      </c>
      <c r="M70" s="1">
        <f t="shared" si="4"/>
        <v>-1.3400458905040713E-3</v>
      </c>
      <c r="N70" s="2">
        <f t="shared" si="9"/>
        <v>-1.4525486305432045E-2</v>
      </c>
      <c r="O70" s="1">
        <f>'Single Position Backtest'!R70/'Single Position Backtest'!R69-1</f>
        <v>1.0444893414992329E-2</v>
      </c>
      <c r="P70" s="1">
        <f>LN('Single Position Backtest'!R70/'Single Position Backtest'!R69)</f>
        <v>1.0390722396271004E-2</v>
      </c>
      <c r="Q70">
        <f>IF('Single Position Backtest'!ADX69&gt;'Single Position Backtest'!AF69, 1, -1)</f>
        <v>-1</v>
      </c>
      <c r="R70" s="1">
        <f t="shared" si="10"/>
        <v>-1.0390722396271004E-2</v>
      </c>
      <c r="S70" s="1">
        <f t="shared" si="5"/>
        <v>-1.3409445549224606E-3</v>
      </c>
      <c r="T70" s="1">
        <f t="shared" si="6"/>
        <v>-1.3400458905040713E-3</v>
      </c>
      <c r="U70" s="2">
        <f t="shared" si="11"/>
        <v>-1.4525486305432045E-2</v>
      </c>
    </row>
    <row r="71" spans="1:21" x14ac:dyDescent="0.25">
      <c r="A71" s="1">
        <f>'Single Position Backtest'!R71/'Single Position Backtest'!R70-1</f>
        <v>1.6079631849937659E-2</v>
      </c>
      <c r="B71" s="1">
        <f>LN('Single Position Backtest'!R71/'Single Position Backtest'!R70)</f>
        <v>1.5951723889967222E-2</v>
      </c>
      <c r="C71">
        <f>IF('Single Position Backtest'!U70&gt;'Single Position Backtest'!V70, 1, -1)</f>
        <v>1</v>
      </c>
      <c r="D71" s="1">
        <f t="shared" si="0"/>
        <v>1.5951723889967222E-2</v>
      </c>
      <c r="E71" s="1">
        <f t="shared" si="1"/>
        <v>9.8325160512664489E-2</v>
      </c>
      <c r="F71" s="1">
        <f t="shared" si="2"/>
        <v>0.10332148336725799</v>
      </c>
      <c r="G71" s="2">
        <f t="shared" si="7"/>
        <v>1.3205810722729527E-3</v>
      </c>
      <c r="H71" s="1">
        <f>'Single Position Backtest'!R71/'Single Position Backtest'!R70-1</f>
        <v>1.6079631849937659E-2</v>
      </c>
      <c r="I71" s="1">
        <f>LN('Single Position Backtest'!R71/'Single Position Backtest'!R70)</f>
        <v>1.5951723889967222E-2</v>
      </c>
      <c r="J71">
        <f>IF('Single Position Backtest'!ZQ70&gt;'Single Position Backtest'!AA70, 1, -1)</f>
        <v>-1</v>
      </c>
      <c r="K71" s="1">
        <f t="shared" si="8"/>
        <v>-1.5951723889967222E-2</v>
      </c>
      <c r="L71" s="1">
        <f t="shared" si="3"/>
        <v>-1.7292668444889685E-2</v>
      </c>
      <c r="M71" s="1">
        <f t="shared" si="4"/>
        <v>-1.7144008396985932E-2</v>
      </c>
      <c r="N71" s="2">
        <f t="shared" si="9"/>
        <v>1.3205810722729527E-3</v>
      </c>
      <c r="O71" s="1">
        <f>'Single Position Backtest'!R71/'Single Position Backtest'!R70-1</f>
        <v>1.6079631849937659E-2</v>
      </c>
      <c r="P71" s="1">
        <f>LN('Single Position Backtest'!R71/'Single Position Backtest'!R70)</f>
        <v>1.5951723889967222E-2</v>
      </c>
      <c r="Q71">
        <f>IF('Single Position Backtest'!ADX70&gt;'Single Position Backtest'!AF70, 1, -1)</f>
        <v>-1</v>
      </c>
      <c r="R71" s="1">
        <f t="shared" si="10"/>
        <v>-1.5951723889967222E-2</v>
      </c>
      <c r="S71" s="1">
        <f t="shared" si="5"/>
        <v>-1.7292668444889685E-2</v>
      </c>
      <c r="T71" s="1">
        <f t="shared" si="6"/>
        <v>-1.7144008396985932E-2</v>
      </c>
      <c r="U71" s="2">
        <f t="shared" si="11"/>
        <v>1.3205810722729527E-3</v>
      </c>
    </row>
    <row r="72" spans="1:21" x14ac:dyDescent="0.25">
      <c r="A72" s="1">
        <f>'Single Position Backtest'!R72/'Single Position Backtest'!R71-1</f>
        <v>6.0286357939474122E-3</v>
      </c>
      <c r="B72" s="1">
        <f>LN('Single Position Backtest'!R72/'Single Position Backtest'!R71)</f>
        <v>6.0105362763507968E-3</v>
      </c>
      <c r="C72">
        <f>IF('Single Position Backtest'!U71&gt;'Single Position Backtest'!V71, 1, -1)</f>
        <v>1</v>
      </c>
      <c r="D72" s="1">
        <f t="shared" si="0"/>
        <v>6.0105362763507968E-3</v>
      </c>
      <c r="E72" s="1">
        <f t="shared" si="1"/>
        <v>0.10433569678901529</v>
      </c>
      <c r="F72" s="1">
        <f t="shared" si="2"/>
        <v>0.10997300675411692</v>
      </c>
      <c r="G72" s="2">
        <f t="shared" si="7"/>
        <v>7.3571781685415338E-3</v>
      </c>
      <c r="H72" s="1">
        <f>'Single Position Backtest'!R72/'Single Position Backtest'!R71-1</f>
        <v>6.0286357939474122E-3</v>
      </c>
      <c r="I72" s="1">
        <f>LN('Single Position Backtest'!R72/'Single Position Backtest'!R71)</f>
        <v>6.0105362763507968E-3</v>
      </c>
      <c r="J72">
        <f>IF('Single Position Backtest'!ZQ71&gt;'Single Position Backtest'!AA71, 1, -1)</f>
        <v>-1</v>
      </c>
      <c r="K72" s="1">
        <f t="shared" si="8"/>
        <v>-6.0105362763507968E-3</v>
      </c>
      <c r="L72" s="1">
        <f t="shared" si="3"/>
        <v>-2.3303204721240482E-2</v>
      </c>
      <c r="M72" s="1">
        <f t="shared" si="4"/>
        <v>-2.3033781908847639E-2</v>
      </c>
      <c r="N72" s="2">
        <f t="shared" si="9"/>
        <v>7.3571781685415338E-3</v>
      </c>
      <c r="O72" s="1">
        <f>'Single Position Backtest'!R72/'Single Position Backtest'!R71-1</f>
        <v>6.0286357939474122E-3</v>
      </c>
      <c r="P72" s="1">
        <f>LN('Single Position Backtest'!R72/'Single Position Backtest'!R71)</f>
        <v>6.0105362763507968E-3</v>
      </c>
      <c r="Q72">
        <f>IF('Single Position Backtest'!ADX71&gt;'Single Position Backtest'!AF71, 1, -1)</f>
        <v>-1</v>
      </c>
      <c r="R72" s="1">
        <f t="shared" si="10"/>
        <v>-6.0105362763507968E-3</v>
      </c>
      <c r="S72" s="1">
        <f t="shared" si="5"/>
        <v>-2.3303204721240482E-2</v>
      </c>
      <c r="T72" s="1">
        <f t="shared" si="6"/>
        <v>-2.3033781908847639E-2</v>
      </c>
      <c r="U72" s="2">
        <f t="shared" si="11"/>
        <v>7.3571781685415338E-3</v>
      </c>
    </row>
    <row r="73" spans="1:21" x14ac:dyDescent="0.25">
      <c r="A73" s="1">
        <f>'Single Position Backtest'!R73/'Single Position Backtest'!R72-1</f>
        <v>-5.4307301336805613E-3</v>
      </c>
      <c r="B73" s="1">
        <f>LN('Single Position Backtest'!R73/'Single Position Backtest'!R72)</f>
        <v>-5.4455301561786148E-3</v>
      </c>
      <c r="C73">
        <f>IF('Single Position Backtest'!U72&gt;'Single Position Backtest'!V72, 1, -1)</f>
        <v>1</v>
      </c>
      <c r="D73" s="1">
        <f t="shared" si="0"/>
        <v>-5.4455301561786148E-3</v>
      </c>
      <c r="E73" s="1">
        <f t="shared" si="1"/>
        <v>9.8890166632836674E-2</v>
      </c>
      <c r="F73" s="1">
        <f t="shared" si="2"/>
        <v>0.10394504289876538</v>
      </c>
      <c r="G73" s="2">
        <f t="shared" si="7"/>
        <v>1.8864931856821254E-3</v>
      </c>
      <c r="H73" s="1">
        <f>'Single Position Backtest'!R73/'Single Position Backtest'!R72-1</f>
        <v>-5.4307301336805613E-3</v>
      </c>
      <c r="I73" s="1">
        <f>LN('Single Position Backtest'!R73/'Single Position Backtest'!R72)</f>
        <v>-5.4455301561786148E-3</v>
      </c>
      <c r="J73">
        <f>IF('Single Position Backtest'!ZQ72&gt;'Single Position Backtest'!AA72, 1, -1)</f>
        <v>-1</v>
      </c>
      <c r="K73" s="1">
        <f t="shared" si="8"/>
        <v>5.4455301561786148E-3</v>
      </c>
      <c r="L73" s="1">
        <f t="shared" si="3"/>
        <v>-1.7857674565061866E-2</v>
      </c>
      <c r="M73" s="1">
        <f t="shared" si="4"/>
        <v>-1.7699171197530728E-2</v>
      </c>
      <c r="N73" s="2">
        <f t="shared" si="9"/>
        <v>1.8864931856821254E-3</v>
      </c>
      <c r="O73" s="1">
        <f>'Single Position Backtest'!R73/'Single Position Backtest'!R72-1</f>
        <v>-5.4307301336805613E-3</v>
      </c>
      <c r="P73" s="1">
        <f>LN('Single Position Backtest'!R73/'Single Position Backtest'!R72)</f>
        <v>-5.4455301561786148E-3</v>
      </c>
      <c r="Q73">
        <f>IF('Single Position Backtest'!ADX72&gt;'Single Position Backtest'!AF72, 1, -1)</f>
        <v>-1</v>
      </c>
      <c r="R73" s="1">
        <f t="shared" si="10"/>
        <v>5.4455301561786148E-3</v>
      </c>
      <c r="S73" s="1">
        <f t="shared" si="5"/>
        <v>-1.7857674565061866E-2</v>
      </c>
      <c r="T73" s="1">
        <f t="shared" si="6"/>
        <v>-1.7699171197530728E-2</v>
      </c>
      <c r="U73" s="2">
        <f t="shared" si="11"/>
        <v>1.8864931856821254E-3</v>
      </c>
    </row>
    <row r="74" spans="1:21" x14ac:dyDescent="0.25">
      <c r="A74" s="1">
        <f>'Single Position Backtest'!R74/'Single Position Backtest'!R73-1</f>
        <v>1.318000351760551E-3</v>
      </c>
      <c r="B74" s="1">
        <f>LN('Single Position Backtest'!R74/'Single Position Backtest'!R73)</f>
        <v>1.3171325517204128E-3</v>
      </c>
      <c r="C74">
        <f>IF('Single Position Backtest'!U73&gt;'Single Position Backtest'!V73, 1, -1)</f>
        <v>1</v>
      </c>
      <c r="D74" s="1">
        <f t="shared" si="0"/>
        <v>1.3171325517204128E-3</v>
      </c>
      <c r="E74" s="1">
        <f t="shared" si="1"/>
        <v>0.10020729918455709</v>
      </c>
      <c r="F74" s="1">
        <f t="shared" si="2"/>
        <v>0.10540004285363014</v>
      </c>
      <c r="G74" s="2">
        <f t="shared" si="7"/>
        <v>3.206979936124954E-3</v>
      </c>
      <c r="H74" s="1">
        <f>'Single Position Backtest'!R74/'Single Position Backtest'!R73-1</f>
        <v>1.318000351760551E-3</v>
      </c>
      <c r="I74" s="1">
        <f>LN('Single Position Backtest'!R74/'Single Position Backtest'!R73)</f>
        <v>1.3171325517204128E-3</v>
      </c>
      <c r="J74">
        <f>IF('Single Position Backtest'!ZQ73&gt;'Single Position Backtest'!AA73, 1, -1)</f>
        <v>-1</v>
      </c>
      <c r="K74" s="1">
        <f t="shared" si="8"/>
        <v>-1.3171325517204128E-3</v>
      </c>
      <c r="L74" s="1">
        <f t="shared" si="3"/>
        <v>-1.917480711678228E-2</v>
      </c>
      <c r="M74" s="1">
        <f t="shared" si="4"/>
        <v>-1.8992139902219485E-2</v>
      </c>
      <c r="N74" s="2">
        <f t="shared" si="9"/>
        <v>3.206979936124954E-3</v>
      </c>
      <c r="O74" s="1">
        <f>'Single Position Backtest'!R74/'Single Position Backtest'!R73-1</f>
        <v>1.318000351760551E-3</v>
      </c>
      <c r="P74" s="1">
        <f>LN('Single Position Backtest'!R74/'Single Position Backtest'!R73)</f>
        <v>1.3171325517204128E-3</v>
      </c>
      <c r="Q74">
        <f>IF('Single Position Backtest'!ADX73&gt;'Single Position Backtest'!AF73, 1, -1)</f>
        <v>-1</v>
      </c>
      <c r="R74" s="1">
        <f t="shared" si="10"/>
        <v>-1.3171325517204128E-3</v>
      </c>
      <c r="S74" s="1">
        <f t="shared" si="5"/>
        <v>-1.917480711678228E-2</v>
      </c>
      <c r="T74" s="1">
        <f t="shared" si="6"/>
        <v>-1.8992139902219485E-2</v>
      </c>
      <c r="U74" s="2">
        <f t="shared" si="11"/>
        <v>3.206979936124954E-3</v>
      </c>
    </row>
    <row r="75" spans="1:21" x14ac:dyDescent="0.25">
      <c r="A75" s="1">
        <f>'Single Position Backtest'!R75/'Single Position Backtest'!R74-1</f>
        <v>-9.9661150808574295E-3</v>
      </c>
      <c r="B75" s="1">
        <f>LN('Single Position Backtest'!R75/'Single Position Backtest'!R74)</f>
        <v>-1.0016109248185278E-2</v>
      </c>
      <c r="C75">
        <f>IF('Single Position Backtest'!U74&gt;'Single Position Backtest'!V74, 1, -1)</f>
        <v>1</v>
      </c>
      <c r="D75" s="1">
        <f t="shared" si="0"/>
        <v>-1.0016109248185278E-2</v>
      </c>
      <c r="E75" s="1">
        <f t="shared" si="1"/>
        <v>9.0191189936371818E-2</v>
      </c>
      <c r="F75" s="1">
        <f t="shared" si="2"/>
        <v>9.4383498816166256E-2</v>
      </c>
      <c r="G75" s="2">
        <f t="shared" si="7"/>
        <v>-6.791096275837849E-3</v>
      </c>
      <c r="H75" s="1">
        <f>'Single Position Backtest'!R75/'Single Position Backtest'!R74-1</f>
        <v>-9.9661150808574295E-3</v>
      </c>
      <c r="I75" s="1">
        <f>LN('Single Position Backtest'!R75/'Single Position Backtest'!R74)</f>
        <v>-1.0016109248185278E-2</v>
      </c>
      <c r="J75">
        <f>IF('Single Position Backtest'!ZQ74&gt;'Single Position Backtest'!AA74, 1, -1)</f>
        <v>-1</v>
      </c>
      <c r="K75" s="1">
        <f t="shared" si="8"/>
        <v>1.0016109248185278E-2</v>
      </c>
      <c r="L75" s="1">
        <f t="shared" si="3"/>
        <v>-9.158697868597002E-3</v>
      </c>
      <c r="M75" s="1">
        <f t="shared" si="4"/>
        <v>-9.1168847438986012E-3</v>
      </c>
      <c r="N75" s="2">
        <f t="shared" si="9"/>
        <v>-6.791096275837849E-3</v>
      </c>
      <c r="O75" s="1">
        <f>'Single Position Backtest'!R75/'Single Position Backtest'!R74-1</f>
        <v>-9.9661150808574295E-3</v>
      </c>
      <c r="P75" s="1">
        <f>LN('Single Position Backtest'!R75/'Single Position Backtest'!R74)</f>
        <v>-1.0016109248185278E-2</v>
      </c>
      <c r="Q75">
        <f>IF('Single Position Backtest'!ADX74&gt;'Single Position Backtest'!AF74, 1, -1)</f>
        <v>-1</v>
      </c>
      <c r="R75" s="1">
        <f t="shared" si="10"/>
        <v>1.0016109248185278E-2</v>
      </c>
      <c r="S75" s="1">
        <f t="shared" si="5"/>
        <v>-9.158697868597002E-3</v>
      </c>
      <c r="T75" s="1">
        <f t="shared" si="6"/>
        <v>-9.1168847438986012E-3</v>
      </c>
      <c r="U75" s="2">
        <f t="shared" si="11"/>
        <v>-6.791096275837849E-3</v>
      </c>
    </row>
    <row r="76" spans="1:21" x14ac:dyDescent="0.25">
      <c r="A76" s="1">
        <f>'Single Position Backtest'!R76/'Single Position Backtest'!R75-1</f>
        <v>-4.558442371949134E-3</v>
      </c>
      <c r="B76" s="1">
        <f>LN('Single Position Backtest'!R76/'Single Position Backtest'!R75)</f>
        <v>-4.5688637526136791E-3</v>
      </c>
      <c r="C76">
        <f>IF('Single Position Backtest'!U75&gt;'Single Position Backtest'!V75, 1, -1)</f>
        <v>1</v>
      </c>
      <c r="D76" s="1">
        <f t="shared" si="0"/>
        <v>-4.5688637526136791E-3</v>
      </c>
      <c r="E76" s="1">
        <f t="shared" si="1"/>
        <v>8.5622326183758146E-2</v>
      </c>
      <c r="F76" s="1">
        <f t="shared" si="2"/>
        <v>8.939481470400068E-2</v>
      </c>
      <c r="G76" s="2">
        <f t="shared" si="7"/>
        <v>-1.1318581826771257E-2</v>
      </c>
      <c r="H76" s="1">
        <f>'Single Position Backtest'!R76/'Single Position Backtest'!R75-1</f>
        <v>-4.558442371949134E-3</v>
      </c>
      <c r="I76" s="1">
        <f>LN('Single Position Backtest'!R76/'Single Position Backtest'!R75)</f>
        <v>-4.5688637526136791E-3</v>
      </c>
      <c r="J76">
        <f>IF('Single Position Backtest'!ZQ75&gt;'Single Position Backtest'!AA75, 1, -1)</f>
        <v>-1</v>
      </c>
      <c r="K76" s="1">
        <f t="shared" si="8"/>
        <v>4.5688637526136791E-3</v>
      </c>
      <c r="L76" s="1">
        <f t="shared" si="3"/>
        <v>-4.5898341159833229E-3</v>
      </c>
      <c r="M76" s="1">
        <f t="shared" si="4"/>
        <v>-4.5793169242516196E-3</v>
      </c>
      <c r="N76" s="2">
        <f t="shared" si="9"/>
        <v>-1.1318581826771257E-2</v>
      </c>
      <c r="O76" s="1">
        <f>'Single Position Backtest'!R76/'Single Position Backtest'!R75-1</f>
        <v>-4.558442371949134E-3</v>
      </c>
      <c r="P76" s="1">
        <f>LN('Single Position Backtest'!R76/'Single Position Backtest'!R75)</f>
        <v>-4.5688637526136791E-3</v>
      </c>
      <c r="Q76">
        <f>IF('Single Position Backtest'!ADX75&gt;'Single Position Backtest'!AF75, 1, -1)</f>
        <v>-1</v>
      </c>
      <c r="R76" s="1">
        <f t="shared" si="10"/>
        <v>4.5688637526136791E-3</v>
      </c>
      <c r="S76" s="1">
        <f t="shared" si="5"/>
        <v>-4.5898341159833229E-3</v>
      </c>
      <c r="T76" s="1">
        <f t="shared" si="6"/>
        <v>-4.5793169242516196E-3</v>
      </c>
      <c r="U76" s="2">
        <f t="shared" si="11"/>
        <v>-1.1318581826771257E-2</v>
      </c>
    </row>
    <row r="77" spans="1:21" x14ac:dyDescent="0.25">
      <c r="A77" s="1">
        <f>'Single Position Backtest'!R77/'Single Position Backtest'!R76-1</f>
        <v>-3.7588265598168191E-2</v>
      </c>
      <c r="B77" s="1">
        <f>LN('Single Position Backtest'!R77/'Single Position Backtest'!R76)</f>
        <v>-3.8312921542891461E-2</v>
      </c>
      <c r="C77">
        <f>IF('Single Position Backtest'!U76&gt;'Single Position Backtest'!V76, 1, -1)</f>
        <v>1</v>
      </c>
      <c r="D77" s="1">
        <f t="shared" si="0"/>
        <v>-3.8312921542891461E-2</v>
      </c>
      <c r="E77" s="1">
        <f t="shared" si="1"/>
        <v>4.7309404640866685E-2</v>
      </c>
      <c r="F77" s="1">
        <f t="shared" si="2"/>
        <v>4.8446353067639558E-2</v>
      </c>
      <c r="G77" s="2">
        <f t="shared" si="7"/>
        <v>-4.8481401565040216E-2</v>
      </c>
      <c r="H77" s="1">
        <f>'Single Position Backtest'!R77/'Single Position Backtest'!R76-1</f>
        <v>-3.7588265598168191E-2</v>
      </c>
      <c r="I77" s="1">
        <f>LN('Single Position Backtest'!R77/'Single Position Backtest'!R76)</f>
        <v>-3.8312921542891461E-2</v>
      </c>
      <c r="J77">
        <f>IF('Single Position Backtest'!ZQ76&gt;'Single Position Backtest'!AA76, 1, -1)</f>
        <v>-1</v>
      </c>
      <c r="K77" s="1">
        <f t="shared" si="8"/>
        <v>3.8312921542891461E-2</v>
      </c>
      <c r="L77" s="1">
        <f t="shared" si="3"/>
        <v>3.372308742690814E-2</v>
      </c>
      <c r="M77" s="1">
        <f t="shared" si="4"/>
        <v>3.4298156905196775E-2</v>
      </c>
      <c r="N77" s="2">
        <f t="shared" si="9"/>
        <v>-4.8481401565040216E-2</v>
      </c>
      <c r="O77" s="1">
        <f>'Single Position Backtest'!R77/'Single Position Backtest'!R76-1</f>
        <v>-3.7588265598168191E-2</v>
      </c>
      <c r="P77" s="1">
        <f>LN('Single Position Backtest'!R77/'Single Position Backtest'!R76)</f>
        <v>-3.8312921542891461E-2</v>
      </c>
      <c r="Q77">
        <f>IF('Single Position Backtest'!ADX76&gt;'Single Position Backtest'!AF76, 1, -1)</f>
        <v>-1</v>
      </c>
      <c r="R77" s="1">
        <f t="shared" si="10"/>
        <v>3.8312921542891461E-2</v>
      </c>
      <c r="S77" s="1">
        <f t="shared" si="5"/>
        <v>3.372308742690814E-2</v>
      </c>
      <c r="T77" s="1">
        <f t="shared" si="6"/>
        <v>3.4298156905196775E-2</v>
      </c>
      <c r="U77" s="2">
        <f t="shared" si="11"/>
        <v>-4.8481401565040216E-2</v>
      </c>
    </row>
    <row r="78" spans="1:21" x14ac:dyDescent="0.25">
      <c r="A78" s="1">
        <f>'Single Position Backtest'!R78/'Single Position Backtest'!R77-1</f>
        <v>-3.3703212404900817E-3</v>
      </c>
      <c r="B78" s="1">
        <f>LN('Single Position Backtest'!R78/'Single Position Backtest'!R77)</f>
        <v>-3.3760135666994176E-3</v>
      </c>
      <c r="C78">
        <f>IF('Single Position Backtest'!U77&gt;'Single Position Backtest'!V77, 1, -1)</f>
        <v>1</v>
      </c>
      <c r="D78" s="1">
        <f t="shared" si="0"/>
        <v>-3.3760135666994176E-3</v>
      </c>
      <c r="E78" s="1">
        <f t="shared" si="1"/>
        <v>4.3933391074167265E-2</v>
      </c>
      <c r="F78" s="1">
        <f t="shared" si="2"/>
        <v>4.4912752054381277E-2</v>
      </c>
      <c r="G78" s="2">
        <f t="shared" si="7"/>
        <v>-5.1688324908066963E-2</v>
      </c>
      <c r="H78" s="1">
        <f>'Single Position Backtest'!R78/'Single Position Backtest'!R77-1</f>
        <v>-3.3703212404900817E-3</v>
      </c>
      <c r="I78" s="1">
        <f>LN('Single Position Backtest'!R78/'Single Position Backtest'!R77)</f>
        <v>-3.3760135666994176E-3</v>
      </c>
      <c r="J78">
        <f>IF('Single Position Backtest'!ZQ77&gt;'Single Position Backtest'!AA77, 1, -1)</f>
        <v>-1</v>
      </c>
      <c r="K78" s="1">
        <f t="shared" si="8"/>
        <v>3.3760135666994176E-3</v>
      </c>
      <c r="L78" s="1">
        <f t="shared" si="3"/>
        <v>3.709910099360756E-2</v>
      </c>
      <c r="M78" s="1">
        <f t="shared" si="4"/>
        <v>3.7795862343345199E-2</v>
      </c>
      <c r="N78" s="2">
        <f t="shared" si="9"/>
        <v>-5.1688324908066963E-2</v>
      </c>
      <c r="O78" s="1">
        <f>'Single Position Backtest'!R78/'Single Position Backtest'!R77-1</f>
        <v>-3.3703212404900817E-3</v>
      </c>
      <c r="P78" s="1">
        <f>LN('Single Position Backtest'!R78/'Single Position Backtest'!R77)</f>
        <v>-3.3760135666994176E-3</v>
      </c>
      <c r="Q78">
        <f>IF('Single Position Backtest'!ADX77&gt;'Single Position Backtest'!AF77, 1, -1)</f>
        <v>-1</v>
      </c>
      <c r="R78" s="1">
        <f t="shared" si="10"/>
        <v>3.3760135666994176E-3</v>
      </c>
      <c r="S78" s="1">
        <f t="shared" si="5"/>
        <v>3.709910099360756E-2</v>
      </c>
      <c r="T78" s="1">
        <f t="shared" si="6"/>
        <v>3.7795862343345199E-2</v>
      </c>
      <c r="U78" s="2">
        <f t="shared" si="11"/>
        <v>-5.1688324908066963E-2</v>
      </c>
    </row>
    <row r="79" spans="1:21" x14ac:dyDescent="0.25">
      <c r="A79" s="1">
        <f>'Single Position Backtest'!R79/'Single Position Backtest'!R78-1</f>
        <v>-1.2930196936542737E-2</v>
      </c>
      <c r="B79" s="1">
        <f>LN('Single Position Backtest'!R79/'Single Position Backtest'!R78)</f>
        <v>-1.3014519593993246E-2</v>
      </c>
      <c r="C79">
        <f>IF('Single Position Backtest'!U78&gt;'Single Position Backtest'!V78, 1, -1)</f>
        <v>1</v>
      </c>
      <c r="D79" s="1">
        <f t="shared" si="0"/>
        <v>-1.3014519593993246E-2</v>
      </c>
      <c r="E79" s="1">
        <f t="shared" si="1"/>
        <v>3.0918871480174019E-2</v>
      </c>
      <c r="F79" s="1">
        <f t="shared" si="2"/>
        <v>3.1401824388813226E-2</v>
      </c>
      <c r="G79" s="2">
        <f t="shared" si="7"/>
        <v>-6.3950181624228386E-2</v>
      </c>
      <c r="H79" s="1">
        <f>'Single Position Backtest'!R79/'Single Position Backtest'!R78-1</f>
        <v>-1.2930196936542737E-2</v>
      </c>
      <c r="I79" s="1">
        <f>LN('Single Position Backtest'!R79/'Single Position Backtest'!R78)</f>
        <v>-1.3014519593993246E-2</v>
      </c>
      <c r="J79">
        <f>IF('Single Position Backtest'!ZQ78&gt;'Single Position Backtest'!AA78, 1, -1)</f>
        <v>-1</v>
      </c>
      <c r="K79" s="1">
        <f t="shared" si="8"/>
        <v>1.3014519593993246E-2</v>
      </c>
      <c r="L79" s="1">
        <f t="shared" si="3"/>
        <v>5.0113620587600806E-2</v>
      </c>
      <c r="M79" s="1">
        <f t="shared" si="4"/>
        <v>5.1390549201743685E-2</v>
      </c>
      <c r="N79" s="2">
        <f t="shared" si="9"/>
        <v>-6.3950181624228386E-2</v>
      </c>
      <c r="O79" s="1">
        <f>'Single Position Backtest'!R79/'Single Position Backtest'!R78-1</f>
        <v>-1.2930196936542737E-2</v>
      </c>
      <c r="P79" s="1">
        <f>LN('Single Position Backtest'!R79/'Single Position Backtest'!R78)</f>
        <v>-1.3014519593993246E-2</v>
      </c>
      <c r="Q79">
        <f>IF('Single Position Backtest'!ADX78&gt;'Single Position Backtest'!AF78, 1, -1)</f>
        <v>-1</v>
      </c>
      <c r="R79" s="1">
        <f t="shared" si="10"/>
        <v>1.3014519593993246E-2</v>
      </c>
      <c r="S79" s="1">
        <f t="shared" si="5"/>
        <v>5.0113620587600806E-2</v>
      </c>
      <c r="T79" s="1">
        <f t="shared" si="6"/>
        <v>5.1390549201743685E-2</v>
      </c>
      <c r="U79" s="2">
        <f t="shared" si="11"/>
        <v>-6.3950181624228386E-2</v>
      </c>
    </row>
    <row r="80" spans="1:21" x14ac:dyDescent="0.25">
      <c r="A80" s="1">
        <f>'Single Position Backtest'!R80/'Single Position Backtest'!R79-1</f>
        <v>-7.8597139834687413E-3</v>
      </c>
      <c r="B80" s="1">
        <f>LN('Single Position Backtest'!R80/'Single Position Backtest'!R79)</f>
        <v>-7.8907643403815786E-3</v>
      </c>
      <c r="C80">
        <f>IF('Single Position Backtest'!U79&gt;'Single Position Backtest'!V79, 1, -1)</f>
        <v>1</v>
      </c>
      <c r="D80" s="1">
        <f t="shared" si="0"/>
        <v>-7.8907643403815786E-3</v>
      </c>
      <c r="E80" s="1">
        <f t="shared" si="1"/>
        <v>2.3028107139792441E-2</v>
      </c>
      <c r="F80" s="1">
        <f t="shared" si="2"/>
        <v>2.3295301047089323E-2</v>
      </c>
      <c r="G80" s="2">
        <f t="shared" si="7"/>
        <v>-7.1307265470939796E-2</v>
      </c>
      <c r="H80" s="1">
        <f>'Single Position Backtest'!R80/'Single Position Backtest'!R79-1</f>
        <v>-7.8597139834687413E-3</v>
      </c>
      <c r="I80" s="1">
        <f>LN('Single Position Backtest'!R80/'Single Position Backtest'!R79)</f>
        <v>-7.8907643403815786E-3</v>
      </c>
      <c r="J80">
        <f>IF('Single Position Backtest'!ZQ79&gt;'Single Position Backtest'!AA79, 1, -1)</f>
        <v>-1</v>
      </c>
      <c r="K80" s="1">
        <f t="shared" si="8"/>
        <v>7.8907643403815786E-3</v>
      </c>
      <c r="L80" s="1">
        <f t="shared" si="3"/>
        <v>5.8004384927982384E-2</v>
      </c>
      <c r="M80" s="1">
        <f t="shared" si="4"/>
        <v>5.9719642494413527E-2</v>
      </c>
      <c r="N80" s="2">
        <f t="shared" si="9"/>
        <v>-7.1307265470939796E-2</v>
      </c>
      <c r="O80" s="1">
        <f>'Single Position Backtest'!R80/'Single Position Backtest'!R79-1</f>
        <v>-7.8597139834687413E-3</v>
      </c>
      <c r="P80" s="1">
        <f>LN('Single Position Backtest'!R80/'Single Position Backtest'!R79)</f>
        <v>-7.8907643403815786E-3</v>
      </c>
      <c r="Q80">
        <f>IF('Single Position Backtest'!ADX79&gt;'Single Position Backtest'!AF79, 1, -1)</f>
        <v>-1</v>
      </c>
      <c r="R80" s="1">
        <f t="shared" si="10"/>
        <v>7.8907643403815786E-3</v>
      </c>
      <c r="S80" s="1">
        <f t="shared" si="5"/>
        <v>5.8004384927982384E-2</v>
      </c>
      <c r="T80" s="1">
        <f t="shared" si="6"/>
        <v>5.9719642494413527E-2</v>
      </c>
      <c r="U80" s="2">
        <f t="shared" si="11"/>
        <v>-7.1307265470939796E-2</v>
      </c>
    </row>
    <row r="81" spans="1:21" x14ac:dyDescent="0.25">
      <c r="A81" s="1">
        <f>'Single Position Backtest'!R81/'Single Position Backtest'!R80-1</f>
        <v>6.7032500507822057E-3</v>
      </c>
      <c r="B81" s="1">
        <f>LN('Single Position Backtest'!R81/'Single Position Backtest'!R80)</f>
        <v>6.6808831683949858E-3</v>
      </c>
      <c r="C81">
        <f>IF('Single Position Backtest'!U80&gt;'Single Position Backtest'!V80, 1, -1)</f>
        <v>1</v>
      </c>
      <c r="D81" s="1">
        <f t="shared" si="0"/>
        <v>6.6808831683949858E-3</v>
      </c>
      <c r="E81" s="1">
        <f t="shared" si="1"/>
        <v>2.9708990308187425E-2</v>
      </c>
      <c r="F81" s="1">
        <f t="shared" si="2"/>
        <v>3.0154705325798448E-2</v>
      </c>
      <c r="G81" s="2">
        <f t="shared" si="7"/>
        <v>-6.5082005851046842E-2</v>
      </c>
      <c r="H81" s="1">
        <f>'Single Position Backtest'!R81/'Single Position Backtest'!R80-1</f>
        <v>6.7032500507822057E-3</v>
      </c>
      <c r="I81" s="1">
        <f>LN('Single Position Backtest'!R81/'Single Position Backtest'!R80)</f>
        <v>6.6808831683949858E-3</v>
      </c>
      <c r="J81">
        <f>IF('Single Position Backtest'!ZQ80&gt;'Single Position Backtest'!AA80, 1, -1)</f>
        <v>-1</v>
      </c>
      <c r="K81" s="1">
        <f t="shared" si="8"/>
        <v>-6.6808831683949858E-3</v>
      </c>
      <c r="L81" s="1">
        <f t="shared" si="3"/>
        <v>5.13235017595874E-2</v>
      </c>
      <c r="M81" s="1">
        <f t="shared" si="4"/>
        <v>5.2663376661351791E-2</v>
      </c>
      <c r="N81" s="2">
        <f t="shared" si="9"/>
        <v>-6.5082005851046842E-2</v>
      </c>
      <c r="O81" s="1">
        <f>'Single Position Backtest'!R81/'Single Position Backtest'!R80-1</f>
        <v>6.7032500507822057E-3</v>
      </c>
      <c r="P81" s="1">
        <f>LN('Single Position Backtest'!R81/'Single Position Backtest'!R80)</f>
        <v>6.6808831683949858E-3</v>
      </c>
      <c r="Q81">
        <f>IF('Single Position Backtest'!ADX80&gt;'Single Position Backtest'!AF80, 1, -1)</f>
        <v>-1</v>
      </c>
      <c r="R81" s="1">
        <f t="shared" si="10"/>
        <v>-6.6808831683949858E-3</v>
      </c>
      <c r="S81" s="1">
        <f t="shared" si="5"/>
        <v>5.13235017595874E-2</v>
      </c>
      <c r="T81" s="1">
        <f t="shared" si="6"/>
        <v>5.2663376661351791E-2</v>
      </c>
      <c r="U81" s="2">
        <f t="shared" si="11"/>
        <v>-6.5082005851046842E-2</v>
      </c>
    </row>
    <row r="82" spans="1:21" x14ac:dyDescent="0.25">
      <c r="A82" s="1">
        <f>'Single Position Backtest'!R82/'Single Position Backtest'!R81-1</f>
        <v>1.2106133734743896E-3</v>
      </c>
      <c r="B82" s="1">
        <f>LN('Single Position Backtest'!R82/'Single Position Backtest'!R81)</f>
        <v>1.2098811719867357E-3</v>
      </c>
      <c r="C82">
        <f>IF('Single Position Backtest'!U81&gt;'Single Position Backtest'!V81, 1, -1)</f>
        <v>-1</v>
      </c>
      <c r="D82" s="1">
        <f t="shared" si="0"/>
        <v>-1.2098811719867357E-3</v>
      </c>
      <c r="E82" s="1">
        <f t="shared" si="1"/>
        <v>2.8499109136200688E-2</v>
      </c>
      <c r="F82" s="1">
        <f t="shared" si="2"/>
        <v>2.8909094216250875E-2</v>
      </c>
      <c r="G82" s="2">
        <f t="shared" si="7"/>
        <v>-6.3950181624228275E-2</v>
      </c>
      <c r="H82" s="1">
        <f>'Single Position Backtest'!R82/'Single Position Backtest'!R81-1</f>
        <v>1.2106133734743896E-3</v>
      </c>
      <c r="I82" s="1">
        <f>LN('Single Position Backtest'!R82/'Single Position Backtest'!R81)</f>
        <v>1.2098811719867357E-3</v>
      </c>
      <c r="J82">
        <f>IF('Single Position Backtest'!ZQ81&gt;'Single Position Backtest'!AA81, 1, -1)</f>
        <v>-1</v>
      </c>
      <c r="K82" s="1">
        <f t="shared" si="8"/>
        <v>-1.2098811719867357E-3</v>
      </c>
      <c r="L82" s="1">
        <f t="shared" si="3"/>
        <v>5.0113620587600667E-2</v>
      </c>
      <c r="M82" s="1">
        <f t="shared" si="4"/>
        <v>5.1390549201743463E-2</v>
      </c>
      <c r="N82" s="2">
        <f t="shared" si="9"/>
        <v>-6.3950181624228275E-2</v>
      </c>
      <c r="O82" s="1">
        <f>'Single Position Backtest'!R82/'Single Position Backtest'!R81-1</f>
        <v>1.2106133734743896E-3</v>
      </c>
      <c r="P82" s="1">
        <f>LN('Single Position Backtest'!R82/'Single Position Backtest'!R81)</f>
        <v>1.2098811719867357E-3</v>
      </c>
      <c r="Q82">
        <f>IF('Single Position Backtest'!ADX81&gt;'Single Position Backtest'!AF81, 1, -1)</f>
        <v>-1</v>
      </c>
      <c r="R82" s="1">
        <f t="shared" si="10"/>
        <v>-1.2098811719867357E-3</v>
      </c>
      <c r="S82" s="1">
        <f t="shared" si="5"/>
        <v>5.0113620587600667E-2</v>
      </c>
      <c r="T82" s="1">
        <f t="shared" si="6"/>
        <v>5.1390549201743463E-2</v>
      </c>
      <c r="U82" s="2">
        <f t="shared" si="11"/>
        <v>-6.3950181624228275E-2</v>
      </c>
    </row>
    <row r="83" spans="1:21" x14ac:dyDescent="0.25">
      <c r="A83" s="1">
        <f>'Single Position Backtest'!R83/'Single Position Backtest'!R82-1</f>
        <v>-1.3099516588059523E-2</v>
      </c>
      <c r="B83" s="1">
        <f>LN('Single Position Backtest'!R83/'Single Position Backtest'!R82)</f>
        <v>-1.3186071975599125E-2</v>
      </c>
      <c r="C83">
        <f>IF('Single Position Backtest'!U82&gt;'Single Position Backtest'!V82, 1, -1)</f>
        <v>-1</v>
      </c>
      <c r="D83" s="1">
        <f t="shared" si="0"/>
        <v>1.3186071975599125E-2</v>
      </c>
      <c r="E83" s="1">
        <f t="shared" si="1"/>
        <v>4.1685181111799814E-2</v>
      </c>
      <c r="F83" s="1">
        <f t="shared" si="2"/>
        <v>4.2566207546151924E-2</v>
      </c>
      <c r="G83" s="2">
        <f t="shared" si="7"/>
        <v>-7.6211981747291824E-2</v>
      </c>
      <c r="H83" s="1">
        <f>'Single Position Backtest'!R83/'Single Position Backtest'!R82-1</f>
        <v>-1.3099516588059523E-2</v>
      </c>
      <c r="I83" s="1">
        <f>LN('Single Position Backtest'!R83/'Single Position Backtest'!R82)</f>
        <v>-1.3186071975599125E-2</v>
      </c>
      <c r="J83">
        <f>IF('Single Position Backtest'!ZQ82&gt;'Single Position Backtest'!AA82, 1, -1)</f>
        <v>-1</v>
      </c>
      <c r="K83" s="1">
        <f t="shared" si="8"/>
        <v>1.3186071975599125E-2</v>
      </c>
      <c r="L83" s="1">
        <f t="shared" si="3"/>
        <v>6.3299692563199797E-2</v>
      </c>
      <c r="M83" s="1">
        <f t="shared" si="4"/>
        <v>6.5346067687439113E-2</v>
      </c>
      <c r="N83" s="2">
        <f t="shared" si="9"/>
        <v>-7.6211981747291824E-2</v>
      </c>
      <c r="O83" s="1">
        <f>'Single Position Backtest'!R83/'Single Position Backtest'!R82-1</f>
        <v>-1.3099516588059523E-2</v>
      </c>
      <c r="P83" s="1">
        <f>LN('Single Position Backtest'!R83/'Single Position Backtest'!R82)</f>
        <v>-1.3186071975599125E-2</v>
      </c>
      <c r="Q83">
        <f>IF('Single Position Backtest'!ADX82&gt;'Single Position Backtest'!AF82, 1, -1)</f>
        <v>-1</v>
      </c>
      <c r="R83" s="1">
        <f t="shared" si="10"/>
        <v>1.3186071975599125E-2</v>
      </c>
      <c r="S83" s="1">
        <f t="shared" si="5"/>
        <v>6.3299692563199797E-2</v>
      </c>
      <c r="T83" s="1">
        <f t="shared" si="6"/>
        <v>6.5346067687439113E-2</v>
      </c>
      <c r="U83" s="2">
        <f t="shared" si="11"/>
        <v>-7.6211981747291824E-2</v>
      </c>
    </row>
    <row r="84" spans="1:21" x14ac:dyDescent="0.25">
      <c r="A84" s="1">
        <f>'Single Position Backtest'!R84/'Single Position Backtest'!R83-1</f>
        <v>7.3514599274766557E-3</v>
      </c>
      <c r="B84" s="1">
        <f>LN('Single Position Backtest'!R84/'Single Position Backtest'!R83)</f>
        <v>7.3245696540343332E-3</v>
      </c>
      <c r="C84">
        <f>IF('Single Position Backtest'!U83&gt;'Single Position Backtest'!V83, 1, -1)</f>
        <v>-1</v>
      </c>
      <c r="D84" s="1">
        <f t="shared" si="0"/>
        <v>-7.3245696540343332E-3</v>
      </c>
      <c r="E84" s="1">
        <f t="shared" si="1"/>
        <v>3.4360611457765478E-2</v>
      </c>
      <c r="F84" s="1">
        <f t="shared" si="2"/>
        <v>3.4957757068432294E-2</v>
      </c>
      <c r="G84" s="2">
        <f t="shared" si="7"/>
        <v>-6.9420791149623962E-2</v>
      </c>
      <c r="H84" s="1">
        <f>'Single Position Backtest'!R84/'Single Position Backtest'!R83-1</f>
        <v>7.3514599274766557E-3</v>
      </c>
      <c r="I84" s="1">
        <f>LN('Single Position Backtest'!R84/'Single Position Backtest'!R83)</f>
        <v>7.3245696540343332E-3</v>
      </c>
      <c r="J84">
        <f>IF('Single Position Backtest'!ZQ83&gt;'Single Position Backtest'!AA83, 1, -1)</f>
        <v>-1</v>
      </c>
      <c r="K84" s="1">
        <f t="shared" si="8"/>
        <v>-7.3245696540343332E-3</v>
      </c>
      <c r="L84" s="1">
        <f t="shared" si="3"/>
        <v>5.5975122909165467E-2</v>
      </c>
      <c r="M84" s="1">
        <f t="shared" si="4"/>
        <v>5.7571374110221285E-2</v>
      </c>
      <c r="N84" s="2">
        <f t="shared" si="9"/>
        <v>-6.9420791149623962E-2</v>
      </c>
      <c r="O84" s="1">
        <f>'Single Position Backtest'!R84/'Single Position Backtest'!R83-1</f>
        <v>7.3514599274766557E-3</v>
      </c>
      <c r="P84" s="1">
        <f>LN('Single Position Backtest'!R84/'Single Position Backtest'!R83)</f>
        <v>7.3245696540343332E-3</v>
      </c>
      <c r="Q84">
        <f>IF('Single Position Backtest'!ADX83&gt;'Single Position Backtest'!AF83, 1, -1)</f>
        <v>-1</v>
      </c>
      <c r="R84" s="1">
        <f t="shared" si="10"/>
        <v>-7.3245696540343332E-3</v>
      </c>
      <c r="S84" s="1">
        <f t="shared" si="5"/>
        <v>5.5975122909165467E-2</v>
      </c>
      <c r="T84" s="1">
        <f t="shared" si="6"/>
        <v>5.7571374110221285E-2</v>
      </c>
      <c r="U84" s="2">
        <f t="shared" si="11"/>
        <v>-6.9420791149623962E-2</v>
      </c>
    </row>
    <row r="85" spans="1:21" x14ac:dyDescent="0.25">
      <c r="A85" s="1">
        <f>'Single Position Backtest'!R85/'Single Position Backtest'!R84-1</f>
        <v>-9.9331437286379609E-3</v>
      </c>
      <c r="B85" s="1">
        <f>LN('Single Position Backtest'!R85/'Single Position Backtest'!R84)</f>
        <v>-9.9828065464220416E-3</v>
      </c>
      <c r="C85">
        <f>IF('Single Position Backtest'!U84&gt;'Single Position Backtest'!V84, 1, -1)</f>
        <v>-1</v>
      </c>
      <c r="D85" s="1">
        <f t="shared" si="0"/>
        <v>9.9828065464220416E-3</v>
      </c>
      <c r="E85" s="1">
        <f t="shared" si="1"/>
        <v>4.4343418004187521E-2</v>
      </c>
      <c r="F85" s="1">
        <f t="shared" si="2"/>
        <v>4.5341282270705774E-2</v>
      </c>
      <c r="G85" s="2">
        <f t="shared" si="7"/>
        <v>-7.8664368182016942E-2</v>
      </c>
      <c r="H85" s="1">
        <f>'Single Position Backtest'!R85/'Single Position Backtest'!R84-1</f>
        <v>-9.9331437286379609E-3</v>
      </c>
      <c r="I85" s="1">
        <f>LN('Single Position Backtest'!R85/'Single Position Backtest'!R84)</f>
        <v>-9.9828065464220416E-3</v>
      </c>
      <c r="J85">
        <f>IF('Single Position Backtest'!ZQ84&gt;'Single Position Backtest'!AA84, 1, -1)</f>
        <v>-1</v>
      </c>
      <c r="K85" s="1">
        <f t="shared" si="8"/>
        <v>9.9828065464220416E-3</v>
      </c>
      <c r="L85" s="1">
        <f t="shared" si="3"/>
        <v>6.5957929455587511E-2</v>
      </c>
      <c r="M85" s="1">
        <f t="shared" si="4"/>
        <v>6.8181777231776541E-2</v>
      </c>
      <c r="N85" s="2">
        <f t="shared" si="9"/>
        <v>-7.8664368182016942E-2</v>
      </c>
      <c r="O85" s="1">
        <f>'Single Position Backtest'!R85/'Single Position Backtest'!R84-1</f>
        <v>-9.9331437286379609E-3</v>
      </c>
      <c r="P85" s="1">
        <f>LN('Single Position Backtest'!R85/'Single Position Backtest'!R84)</f>
        <v>-9.9828065464220416E-3</v>
      </c>
      <c r="Q85">
        <f>IF('Single Position Backtest'!ADX84&gt;'Single Position Backtest'!AF84, 1, -1)</f>
        <v>-1</v>
      </c>
      <c r="R85" s="1">
        <f t="shared" si="10"/>
        <v>9.9828065464220416E-3</v>
      </c>
      <c r="S85" s="1">
        <f t="shared" si="5"/>
        <v>6.5957929455587511E-2</v>
      </c>
      <c r="T85" s="1">
        <f t="shared" si="6"/>
        <v>6.8181777231776541E-2</v>
      </c>
      <c r="U85" s="2">
        <f t="shared" si="11"/>
        <v>-7.8664368182016942E-2</v>
      </c>
    </row>
    <row r="86" spans="1:21" x14ac:dyDescent="0.25">
      <c r="A86" s="1">
        <f>'Single Position Backtest'!R86/'Single Position Backtest'!R85-1</f>
        <v>-2.4160524160524277E-2</v>
      </c>
      <c r="B86" s="1">
        <f>LN('Single Position Backtest'!R86/'Single Position Backtest'!R85)</f>
        <v>-2.4457177571907986E-2</v>
      </c>
      <c r="C86">
        <f>IF('Single Position Backtest'!U85&gt;'Single Position Backtest'!V85, 1, -1)</f>
        <v>-1</v>
      </c>
      <c r="D86" s="1">
        <f t="shared" si="0"/>
        <v>2.4457177571907986E-2</v>
      </c>
      <c r="E86" s="1">
        <f t="shared" si="1"/>
        <v>6.8800595576095511E-2</v>
      </c>
      <c r="F86" s="1">
        <f t="shared" si="2"/>
        <v>7.1222581328184598E-2</v>
      </c>
      <c r="G86" s="2">
        <f t="shared" si="7"/>
        <v>-0.10092431997450724</v>
      </c>
      <c r="H86" s="1">
        <f>'Single Position Backtest'!R86/'Single Position Backtest'!R85-1</f>
        <v>-2.4160524160524277E-2</v>
      </c>
      <c r="I86" s="1">
        <f>LN('Single Position Backtest'!R86/'Single Position Backtest'!R85)</f>
        <v>-2.4457177571907986E-2</v>
      </c>
      <c r="J86">
        <f>IF('Single Position Backtest'!ZQ85&gt;'Single Position Backtest'!AA85, 1, -1)</f>
        <v>-1</v>
      </c>
      <c r="K86" s="1">
        <f t="shared" si="8"/>
        <v>2.4457177571907986E-2</v>
      </c>
      <c r="L86" s="1">
        <f t="shared" si="3"/>
        <v>9.04151070274955E-2</v>
      </c>
      <c r="M86" s="1">
        <f t="shared" si="4"/>
        <v>9.4628577423415239E-2</v>
      </c>
      <c r="N86" s="2">
        <f t="shared" si="9"/>
        <v>-0.10092431997450724</v>
      </c>
      <c r="O86" s="1">
        <f>'Single Position Backtest'!R86/'Single Position Backtest'!R85-1</f>
        <v>-2.4160524160524277E-2</v>
      </c>
      <c r="P86" s="1">
        <f>LN('Single Position Backtest'!R86/'Single Position Backtest'!R85)</f>
        <v>-2.4457177571907986E-2</v>
      </c>
      <c r="Q86">
        <f>IF('Single Position Backtest'!ADX85&gt;'Single Position Backtest'!AF85, 1, -1)</f>
        <v>-1</v>
      </c>
      <c r="R86" s="1">
        <f t="shared" si="10"/>
        <v>2.4457177571907986E-2</v>
      </c>
      <c r="S86" s="1">
        <f t="shared" si="5"/>
        <v>9.04151070274955E-2</v>
      </c>
      <c r="T86" s="1">
        <f t="shared" si="6"/>
        <v>9.4628577423415239E-2</v>
      </c>
      <c r="U86" s="2">
        <f t="shared" si="11"/>
        <v>-0.10092431997450724</v>
      </c>
    </row>
    <row r="87" spans="1:21" x14ac:dyDescent="0.25">
      <c r="A87" s="1">
        <f>'Single Position Backtest'!R87/'Single Position Backtest'!R86-1</f>
        <v>3.357112882920843E-3</v>
      </c>
      <c r="B87" s="1">
        <f>LN('Single Position Backtest'!R87/'Single Position Backtest'!R86)</f>
        <v>3.3514903595827619E-3</v>
      </c>
      <c r="C87">
        <f>IF('Single Position Backtest'!U86&gt;'Single Position Backtest'!V86, 1, -1)</f>
        <v>-1</v>
      </c>
      <c r="D87" s="1">
        <f t="shared" si="0"/>
        <v>-3.3514903595827619E-3</v>
      </c>
      <c r="E87" s="1">
        <f t="shared" si="1"/>
        <v>6.5449105216512746E-2</v>
      </c>
      <c r="F87" s="1">
        <f t="shared" si="2"/>
        <v>6.7638398705589076E-2</v>
      </c>
      <c r="G87" s="2">
        <f t="shared" si="7"/>
        <v>-9.7906021426372836E-2</v>
      </c>
      <c r="H87" s="1">
        <f>'Single Position Backtest'!R87/'Single Position Backtest'!R86-1</f>
        <v>3.357112882920843E-3</v>
      </c>
      <c r="I87" s="1">
        <f>LN('Single Position Backtest'!R87/'Single Position Backtest'!R86)</f>
        <v>3.3514903595827619E-3</v>
      </c>
      <c r="J87">
        <f>IF('Single Position Backtest'!ZQ86&gt;'Single Position Backtest'!AA86, 1, -1)</f>
        <v>-1</v>
      </c>
      <c r="K87" s="1">
        <f t="shared" si="8"/>
        <v>-3.3514903595827619E-3</v>
      </c>
      <c r="L87" s="1">
        <f t="shared" si="3"/>
        <v>8.7063616667912735E-2</v>
      </c>
      <c r="M87" s="1">
        <f t="shared" si="4"/>
        <v>9.096608113759852E-2</v>
      </c>
      <c r="N87" s="2">
        <f t="shared" si="9"/>
        <v>-9.7906021426372836E-2</v>
      </c>
      <c r="O87" s="1">
        <f>'Single Position Backtest'!R87/'Single Position Backtest'!R86-1</f>
        <v>3.357112882920843E-3</v>
      </c>
      <c r="P87" s="1">
        <f>LN('Single Position Backtest'!R87/'Single Position Backtest'!R86)</f>
        <v>3.3514903595827619E-3</v>
      </c>
      <c r="Q87">
        <f>IF('Single Position Backtest'!ADX86&gt;'Single Position Backtest'!AF86, 1, -1)</f>
        <v>-1</v>
      </c>
      <c r="R87" s="1">
        <f t="shared" si="10"/>
        <v>-3.3514903595827619E-3</v>
      </c>
      <c r="S87" s="1">
        <f t="shared" si="5"/>
        <v>8.7063616667912735E-2</v>
      </c>
      <c r="T87" s="1">
        <f t="shared" si="6"/>
        <v>9.096608113759852E-2</v>
      </c>
      <c r="U87" s="2">
        <f t="shared" si="11"/>
        <v>-9.7906021426372836E-2</v>
      </c>
    </row>
    <row r="88" spans="1:21" x14ac:dyDescent="0.25">
      <c r="A88" s="1">
        <f>'Single Position Backtest'!R88/'Single Position Backtest'!R87-1</f>
        <v>-4.8097030531158436E-2</v>
      </c>
      <c r="B88" s="1">
        <f>LN('Single Position Backtest'!R88/'Single Position Backtest'!R87)</f>
        <v>-4.9292172212103115E-2</v>
      </c>
      <c r="C88">
        <f>IF('Single Position Backtest'!U87&gt;'Single Position Backtest'!V87, 1, -1)</f>
        <v>-1</v>
      </c>
      <c r="D88" s="1">
        <f t="shared" si="0"/>
        <v>4.9292172212103115E-2</v>
      </c>
      <c r="E88" s="1">
        <f t="shared" si="1"/>
        <v>0.11474127742861587</v>
      </c>
      <c r="F88" s="1">
        <f t="shared" si="2"/>
        <v>0.12158322113579234</v>
      </c>
      <c r="G88" s="2">
        <f t="shared" si="7"/>
        <v>-0.14129406305580272</v>
      </c>
      <c r="H88" s="1">
        <f>'Single Position Backtest'!R88/'Single Position Backtest'!R87-1</f>
        <v>-4.8097030531158436E-2</v>
      </c>
      <c r="I88" s="1">
        <f>LN('Single Position Backtest'!R88/'Single Position Backtest'!R87)</f>
        <v>-4.9292172212103115E-2</v>
      </c>
      <c r="J88">
        <f>IF('Single Position Backtest'!ZQ87&gt;'Single Position Backtest'!AA87, 1, -1)</f>
        <v>-1</v>
      </c>
      <c r="K88" s="1">
        <f t="shared" si="8"/>
        <v>4.9292172212103115E-2</v>
      </c>
      <c r="L88" s="1">
        <f t="shared" si="3"/>
        <v>0.13635578888001584</v>
      </c>
      <c r="M88" s="1">
        <f t="shared" si="4"/>
        <v>0.14608958699472674</v>
      </c>
      <c r="N88" s="2">
        <f t="shared" si="9"/>
        <v>-0.14129406305580272</v>
      </c>
      <c r="O88" s="1">
        <f>'Single Position Backtest'!R88/'Single Position Backtest'!R87-1</f>
        <v>-4.8097030531158436E-2</v>
      </c>
      <c r="P88" s="1">
        <f>LN('Single Position Backtest'!R88/'Single Position Backtest'!R87)</f>
        <v>-4.9292172212103115E-2</v>
      </c>
      <c r="Q88">
        <f>IF('Single Position Backtest'!ADX87&gt;'Single Position Backtest'!AF87, 1, -1)</f>
        <v>-1</v>
      </c>
      <c r="R88" s="1">
        <f t="shared" si="10"/>
        <v>4.9292172212103115E-2</v>
      </c>
      <c r="S88" s="1">
        <f t="shared" si="5"/>
        <v>0.13635578888001584</v>
      </c>
      <c r="T88" s="1">
        <f t="shared" si="6"/>
        <v>0.14608958699472674</v>
      </c>
      <c r="U88" s="2">
        <f t="shared" si="11"/>
        <v>-0.14129406305580272</v>
      </c>
    </row>
    <row r="89" spans="1:21" x14ac:dyDescent="0.25">
      <c r="A89" s="1">
        <f>'Single Position Backtest'!R89/'Single Position Backtest'!R88-1</f>
        <v>1.5377877855887512E-2</v>
      </c>
      <c r="B89" s="1">
        <f>LN('Single Position Backtest'!R89/'Single Position Backtest'!R88)</f>
        <v>1.5260836663814503E-2</v>
      </c>
      <c r="C89">
        <f>IF('Single Position Backtest'!U88&gt;'Single Position Backtest'!V88, 1, -1)</f>
        <v>-1</v>
      </c>
      <c r="D89" s="1">
        <f t="shared" si="0"/>
        <v>-1.5260836663814503E-2</v>
      </c>
      <c r="E89" s="1">
        <f t="shared" si="1"/>
        <v>9.9480440764801364E-2</v>
      </c>
      <c r="F89" s="1">
        <f t="shared" si="2"/>
        <v>0.10459686545877123</v>
      </c>
      <c r="G89" s="2">
        <f t="shared" si="7"/>
        <v>-0.12808898804334945</v>
      </c>
      <c r="H89" s="1">
        <f>'Single Position Backtest'!R89/'Single Position Backtest'!R88-1</f>
        <v>1.5377877855887512E-2</v>
      </c>
      <c r="I89" s="1">
        <f>LN('Single Position Backtest'!R89/'Single Position Backtest'!R88)</f>
        <v>1.5260836663814503E-2</v>
      </c>
      <c r="J89">
        <f>IF('Single Position Backtest'!ZQ88&gt;'Single Position Backtest'!AA88, 1, -1)</f>
        <v>-1</v>
      </c>
      <c r="K89" s="1">
        <f t="shared" si="8"/>
        <v>-1.5260836663814503E-2</v>
      </c>
      <c r="L89" s="1">
        <f t="shared" si="3"/>
        <v>0.12109495221620134</v>
      </c>
      <c r="M89" s="1">
        <f t="shared" si="4"/>
        <v>0.12873208289199223</v>
      </c>
      <c r="N89" s="2">
        <f t="shared" si="9"/>
        <v>-0.12808898804334945</v>
      </c>
      <c r="O89" s="1">
        <f>'Single Position Backtest'!R89/'Single Position Backtest'!R88-1</f>
        <v>1.5377877855887512E-2</v>
      </c>
      <c r="P89" s="1">
        <f>LN('Single Position Backtest'!R89/'Single Position Backtest'!R88)</f>
        <v>1.5260836663814503E-2</v>
      </c>
      <c r="Q89">
        <f>IF('Single Position Backtest'!ADX88&gt;'Single Position Backtest'!AF88, 1, -1)</f>
        <v>-1</v>
      </c>
      <c r="R89" s="1">
        <f t="shared" si="10"/>
        <v>-1.5260836663814503E-2</v>
      </c>
      <c r="S89" s="1">
        <f t="shared" si="5"/>
        <v>0.12109495221620134</v>
      </c>
      <c r="T89" s="1">
        <f t="shared" si="6"/>
        <v>0.12873208289199223</v>
      </c>
      <c r="U89" s="2">
        <f t="shared" si="11"/>
        <v>-0.12808898804334945</v>
      </c>
    </row>
    <row r="90" spans="1:21" x14ac:dyDescent="0.25">
      <c r="A90" s="1">
        <f>'Single Position Backtest'!R90/'Single Position Backtest'!R89-1</f>
        <v>4.5434659337197925E-3</v>
      </c>
      <c r="B90" s="1">
        <f>LN('Single Position Backtest'!R90/'Single Position Backtest'!R89)</f>
        <v>4.5331755499402318E-3</v>
      </c>
      <c r="C90">
        <f>IF('Single Position Backtest'!U89&gt;'Single Position Backtest'!V89, 1, -1)</f>
        <v>-1</v>
      </c>
      <c r="D90" s="1">
        <f t="shared" si="0"/>
        <v>-4.5331755499402318E-3</v>
      </c>
      <c r="E90" s="1">
        <f t="shared" si="1"/>
        <v>9.4947265214861132E-2</v>
      </c>
      <c r="F90" s="1">
        <f t="shared" si="2"/>
        <v>9.96008663816772E-2</v>
      </c>
      <c r="G90" s="2">
        <f t="shared" si="7"/>
        <v>-0.12412749006328927</v>
      </c>
      <c r="H90" s="1">
        <f>'Single Position Backtest'!R90/'Single Position Backtest'!R89-1</f>
        <v>4.5434659337197925E-3</v>
      </c>
      <c r="I90" s="1">
        <f>LN('Single Position Backtest'!R90/'Single Position Backtest'!R89)</f>
        <v>4.5331755499402318E-3</v>
      </c>
      <c r="J90">
        <f>IF('Single Position Backtest'!ZQ89&gt;'Single Position Backtest'!AA89, 1, -1)</f>
        <v>-1</v>
      </c>
      <c r="K90" s="1">
        <f t="shared" si="8"/>
        <v>-4.5331755499402318E-3</v>
      </c>
      <c r="L90" s="1">
        <f t="shared" si="3"/>
        <v>0.11656177666626111</v>
      </c>
      <c r="M90" s="1">
        <f t="shared" si="4"/>
        <v>0.12362692224854555</v>
      </c>
      <c r="N90" s="2">
        <f t="shared" si="9"/>
        <v>-0.12412749006328927</v>
      </c>
      <c r="O90" s="1">
        <f>'Single Position Backtest'!R90/'Single Position Backtest'!R89-1</f>
        <v>4.5434659337197925E-3</v>
      </c>
      <c r="P90" s="1">
        <f>LN('Single Position Backtest'!R90/'Single Position Backtest'!R89)</f>
        <v>4.5331755499402318E-3</v>
      </c>
      <c r="Q90">
        <f>IF('Single Position Backtest'!ADX89&gt;'Single Position Backtest'!AF89, 1, -1)</f>
        <v>-1</v>
      </c>
      <c r="R90" s="1">
        <f t="shared" si="10"/>
        <v>-4.5331755499402318E-3</v>
      </c>
      <c r="S90" s="1">
        <f t="shared" si="5"/>
        <v>0.11656177666626111</v>
      </c>
      <c r="T90" s="1">
        <f t="shared" si="6"/>
        <v>0.12362692224854555</v>
      </c>
      <c r="U90" s="2">
        <f t="shared" si="11"/>
        <v>-0.12412749006328927</v>
      </c>
    </row>
    <row r="91" spans="1:21" x14ac:dyDescent="0.25">
      <c r="A91" s="1">
        <f>'Single Position Backtest'!R91/'Single Position Backtest'!R90-1</f>
        <v>-1.1845767822528552E-2</v>
      </c>
      <c r="B91" s="1">
        <f>LN('Single Position Backtest'!R91/'Single Position Backtest'!R90)</f>
        <v>-1.1916487974671113E-2</v>
      </c>
      <c r="C91">
        <f>IF('Single Position Backtest'!U90&gt;'Single Position Backtest'!V90, 1, -1)</f>
        <v>-1</v>
      </c>
      <c r="D91" s="1">
        <f t="shared" si="0"/>
        <v>1.1916487974671113E-2</v>
      </c>
      <c r="E91" s="1">
        <f t="shared" si="1"/>
        <v>0.10686375318953224</v>
      </c>
      <c r="F91" s="1">
        <f t="shared" si="2"/>
        <v>0.11278263106623032</v>
      </c>
      <c r="G91" s="2">
        <f t="shared" si="7"/>
        <v>-0.13450287245813486</v>
      </c>
      <c r="H91" s="1">
        <f>'Single Position Backtest'!R91/'Single Position Backtest'!R90-1</f>
        <v>-1.1845767822528552E-2</v>
      </c>
      <c r="I91" s="1">
        <f>LN('Single Position Backtest'!R91/'Single Position Backtest'!R90)</f>
        <v>-1.1916487974671113E-2</v>
      </c>
      <c r="J91">
        <f>IF('Single Position Backtest'!ZQ90&gt;'Single Position Backtest'!AA90, 1, -1)</f>
        <v>-1</v>
      </c>
      <c r="K91" s="1">
        <f t="shared" si="8"/>
        <v>1.1916487974671113E-2</v>
      </c>
      <c r="L91" s="1">
        <f t="shared" si="3"/>
        <v>0.12847826464093223</v>
      </c>
      <c r="M91" s="1">
        <f t="shared" si="4"/>
        <v>0.13709670581742084</v>
      </c>
      <c r="N91" s="2">
        <f t="shared" si="9"/>
        <v>-0.13450287245813486</v>
      </c>
      <c r="O91" s="1">
        <f>'Single Position Backtest'!R91/'Single Position Backtest'!R90-1</f>
        <v>-1.1845767822528552E-2</v>
      </c>
      <c r="P91" s="1">
        <f>LN('Single Position Backtest'!R91/'Single Position Backtest'!R90)</f>
        <v>-1.1916487974671113E-2</v>
      </c>
      <c r="Q91">
        <f>IF('Single Position Backtest'!ADX90&gt;'Single Position Backtest'!AF90, 1, -1)</f>
        <v>-1</v>
      </c>
      <c r="R91" s="1">
        <f t="shared" si="10"/>
        <v>1.1916487974671113E-2</v>
      </c>
      <c r="S91" s="1">
        <f t="shared" si="5"/>
        <v>0.12847826464093223</v>
      </c>
      <c r="T91" s="1">
        <f t="shared" si="6"/>
        <v>0.13709670581742084</v>
      </c>
      <c r="U91" s="2">
        <f t="shared" si="11"/>
        <v>-0.13450287245813486</v>
      </c>
    </row>
    <row r="92" spans="1:21" x14ac:dyDescent="0.25">
      <c r="A92" s="1">
        <f>'Single Position Backtest'!R92/'Single Position Backtest'!R91-1</f>
        <v>3.1604205937135976E-2</v>
      </c>
      <c r="B92" s="1">
        <f>LN('Single Position Backtest'!R92/'Single Position Backtest'!R91)</f>
        <v>3.1115072117493515E-2</v>
      </c>
      <c r="C92">
        <f>IF('Single Position Backtest'!U91&gt;'Single Position Backtest'!V91, 1, -1)</f>
        <v>-1</v>
      </c>
      <c r="D92" s="1">
        <f t="shared" si="0"/>
        <v>-3.1115072117493515E-2</v>
      </c>
      <c r="E92" s="1">
        <f t="shared" si="1"/>
        <v>7.574868107203872E-2</v>
      </c>
      <c r="F92" s="1">
        <f t="shared" si="2"/>
        <v>7.8691444511269415E-2</v>
      </c>
      <c r="G92" s="2">
        <f t="shared" si="7"/>
        <v>-0.10714952300130209</v>
      </c>
      <c r="H92" s="1">
        <f>'Single Position Backtest'!R92/'Single Position Backtest'!R91-1</f>
        <v>3.1604205937135976E-2</v>
      </c>
      <c r="I92" s="1">
        <f>LN('Single Position Backtest'!R92/'Single Position Backtest'!R91)</f>
        <v>3.1115072117493515E-2</v>
      </c>
      <c r="J92">
        <f>IF('Single Position Backtest'!ZQ91&gt;'Single Position Backtest'!AA91, 1, -1)</f>
        <v>-1</v>
      </c>
      <c r="K92" s="1">
        <f t="shared" si="8"/>
        <v>-3.1115072117493515E-2</v>
      </c>
      <c r="L92" s="1">
        <f t="shared" si="3"/>
        <v>9.7363192523438724E-2</v>
      </c>
      <c r="M92" s="1">
        <f t="shared" si="4"/>
        <v>0.10226063375192673</v>
      </c>
      <c r="N92" s="2">
        <f t="shared" si="9"/>
        <v>-0.10714952300130209</v>
      </c>
      <c r="O92" s="1">
        <f>'Single Position Backtest'!R92/'Single Position Backtest'!R91-1</f>
        <v>3.1604205937135976E-2</v>
      </c>
      <c r="P92" s="1">
        <f>LN('Single Position Backtest'!R92/'Single Position Backtest'!R91)</f>
        <v>3.1115072117493515E-2</v>
      </c>
      <c r="Q92">
        <f>IF('Single Position Backtest'!ADX91&gt;'Single Position Backtest'!AF91, 1, -1)</f>
        <v>-1</v>
      </c>
      <c r="R92" s="1">
        <f t="shared" si="10"/>
        <v>-3.1115072117493515E-2</v>
      </c>
      <c r="S92" s="1">
        <f t="shared" si="5"/>
        <v>9.7363192523438724E-2</v>
      </c>
      <c r="T92" s="1">
        <f t="shared" si="6"/>
        <v>0.10226063375192673</v>
      </c>
      <c r="U92" s="2">
        <f t="shared" si="11"/>
        <v>-0.10714952300130209</v>
      </c>
    </row>
    <row r="93" spans="1:21" x14ac:dyDescent="0.25">
      <c r="A93" s="1">
        <f>'Single Position Backtest'!R93/'Single Position Backtest'!R92-1</f>
        <v>1.056412378769811E-2</v>
      </c>
      <c r="B93" s="1">
        <f>LN('Single Position Backtest'!R93/'Single Position Backtest'!R92)</f>
        <v>1.0508713332312581E-2</v>
      </c>
      <c r="C93">
        <f>IF('Single Position Backtest'!U92&gt;'Single Position Backtest'!V92, 1, -1)</f>
        <v>-1</v>
      </c>
      <c r="D93" s="1">
        <f t="shared" ref="D93:D156" si="12">B93*C93</f>
        <v>-1.0508713332312581E-2</v>
      </c>
      <c r="E93" s="1">
        <f t="shared" ref="E93:E156" si="13">D93+E92</f>
        <v>6.5239967739726137E-2</v>
      </c>
      <c r="F93" s="1">
        <f t="shared" ref="F93:F156" si="14">EXP(E93)-1</f>
        <v>6.741513885157846E-2</v>
      </c>
      <c r="G93" s="2">
        <f t="shared" si="7"/>
        <v>-9.7717340038382505E-2</v>
      </c>
      <c r="H93" s="1">
        <f>'Single Position Backtest'!R93/'Single Position Backtest'!R92-1</f>
        <v>1.056412378769811E-2</v>
      </c>
      <c r="I93" s="1">
        <f>LN('Single Position Backtest'!R93/'Single Position Backtest'!R92)</f>
        <v>1.0508713332312581E-2</v>
      </c>
      <c r="J93">
        <f>IF('Single Position Backtest'!ZQ92&gt;'Single Position Backtest'!AA92, 1, -1)</f>
        <v>-1</v>
      </c>
      <c r="K93" s="1">
        <f t="shared" ref="K93:K156" si="15">I93*J93</f>
        <v>-1.0508713332312581E-2</v>
      </c>
      <c r="L93" s="1">
        <f t="shared" ref="L93:L156" si="16">K93+L92</f>
        <v>8.6854479191126141E-2</v>
      </c>
      <c r="M93" s="1">
        <f t="shared" ref="M93:M156" si="17">EXP(L93)-1</f>
        <v>9.0737943101067975E-2</v>
      </c>
      <c r="N93" s="2">
        <f t="shared" si="9"/>
        <v>-9.7717340038382505E-2</v>
      </c>
      <c r="O93" s="1">
        <f>'Single Position Backtest'!R93/'Single Position Backtest'!R92-1</f>
        <v>1.056412378769811E-2</v>
      </c>
      <c r="P93" s="1">
        <f>LN('Single Position Backtest'!R93/'Single Position Backtest'!R92)</f>
        <v>1.0508713332312581E-2</v>
      </c>
      <c r="Q93">
        <f>IF('Single Position Backtest'!ADX92&gt;'Single Position Backtest'!AF92, 1, -1)</f>
        <v>-1</v>
      </c>
      <c r="R93" s="1">
        <f t="shared" si="10"/>
        <v>-1.0508713332312581E-2</v>
      </c>
      <c r="S93" s="1">
        <f t="shared" ref="S93:S156" si="18">R93+S92</f>
        <v>8.6854479191126141E-2</v>
      </c>
      <c r="T93" s="1">
        <f t="shared" ref="T93:T156" si="19">EXP(S93)-1</f>
        <v>9.0737943101067975E-2</v>
      </c>
      <c r="U93" s="2">
        <f t="shared" si="11"/>
        <v>-9.7717340038382505E-2</v>
      </c>
    </row>
    <row r="94" spans="1:21" x14ac:dyDescent="0.25">
      <c r="A94" s="1">
        <f>'Single Position Backtest'!R94/'Single Position Backtest'!R93-1</f>
        <v>2.0903197955135511E-4</v>
      </c>
      <c r="B94" s="1">
        <f>LN('Single Position Backtest'!R94/'Single Position Backtest'!R93)</f>
        <v>2.0901013541114709E-4</v>
      </c>
      <c r="C94">
        <f>IF('Single Position Backtest'!U93&gt;'Single Position Backtest'!V93, 1, -1)</f>
        <v>-1</v>
      </c>
      <c r="D94" s="1">
        <f t="shared" si="12"/>
        <v>-2.0901013541114709E-4</v>
      </c>
      <c r="E94" s="1">
        <f t="shared" si="13"/>
        <v>6.5030957604314987E-2</v>
      </c>
      <c r="F94" s="1">
        <f t="shared" si="14"/>
        <v>6.7192061582384222E-2</v>
      </c>
      <c r="G94" s="2">
        <f t="shared" ref="G94:G157" si="20">(1+A94)*(1+G93)-1</f>
        <v>-9.7528734107855897E-2</v>
      </c>
      <c r="H94" s="1">
        <f>'Single Position Backtest'!R94/'Single Position Backtest'!R93-1</f>
        <v>2.0903197955135511E-4</v>
      </c>
      <c r="I94" s="1">
        <f>LN('Single Position Backtest'!R94/'Single Position Backtest'!R93)</f>
        <v>2.0901013541114709E-4</v>
      </c>
      <c r="J94">
        <f>IF('Single Position Backtest'!ZQ93&gt;'Single Position Backtest'!AA93, 1, -1)</f>
        <v>-1</v>
      </c>
      <c r="K94" s="1">
        <f t="shared" si="15"/>
        <v>-2.0901013541114709E-4</v>
      </c>
      <c r="L94" s="1">
        <f t="shared" si="16"/>
        <v>8.6645469055714991E-2</v>
      </c>
      <c r="M94" s="1">
        <f t="shared" si="17"/>
        <v>9.0509991638795029E-2</v>
      </c>
      <c r="N94" s="2">
        <f t="shared" ref="N94:N157" si="21">(1+H94)*(1+N93)-1</f>
        <v>-9.7528734107855897E-2</v>
      </c>
      <c r="O94" s="1">
        <f>'Single Position Backtest'!R94/'Single Position Backtest'!R93-1</f>
        <v>2.0903197955135511E-4</v>
      </c>
      <c r="P94" s="1">
        <f>LN('Single Position Backtest'!R94/'Single Position Backtest'!R93)</f>
        <v>2.0901013541114709E-4</v>
      </c>
      <c r="Q94">
        <f>IF('Single Position Backtest'!ADX93&gt;'Single Position Backtest'!AF93, 1, -1)</f>
        <v>-1</v>
      </c>
      <c r="R94" s="1">
        <f t="shared" ref="R94:R157" si="22">P94*Q94</f>
        <v>-2.0901013541114709E-4</v>
      </c>
      <c r="S94" s="1">
        <f t="shared" si="18"/>
        <v>8.6645469055714991E-2</v>
      </c>
      <c r="T94" s="1">
        <f t="shared" si="19"/>
        <v>9.0509991638795029E-2</v>
      </c>
      <c r="U94" s="2">
        <f t="shared" ref="U94:U157" si="23">(1+O94)*(1+U93)-1</f>
        <v>-9.7528734107855897E-2</v>
      </c>
    </row>
    <row r="95" spans="1:21" x14ac:dyDescent="0.25">
      <c r="A95" s="1">
        <f>'Single Position Backtest'!R95/'Single Position Backtest'!R94-1</f>
        <v>2.1111998327759007E-2</v>
      </c>
      <c r="B95" s="1">
        <f>LN('Single Position Backtest'!R95/'Single Position Backtest'!R94)</f>
        <v>2.089222790475629E-2</v>
      </c>
      <c r="C95">
        <f>IF('Single Position Backtest'!U94&gt;'Single Position Backtest'!V94, 1, -1)</f>
        <v>-1</v>
      </c>
      <c r="D95" s="1">
        <f t="shared" si="12"/>
        <v>-2.089222790475629E-2</v>
      </c>
      <c r="E95" s="1">
        <f t="shared" si="13"/>
        <v>4.4138729699558697E-2</v>
      </c>
      <c r="F95" s="1">
        <f t="shared" si="14"/>
        <v>4.5127335032874916E-2</v>
      </c>
      <c r="G95" s="2">
        <f t="shared" si="20"/>
        <v>-7.8475762251490444E-2</v>
      </c>
      <c r="H95" s="1">
        <f>'Single Position Backtest'!R95/'Single Position Backtest'!R94-1</f>
        <v>2.1111998327759007E-2</v>
      </c>
      <c r="I95" s="1">
        <f>LN('Single Position Backtest'!R95/'Single Position Backtest'!R94)</f>
        <v>2.089222790475629E-2</v>
      </c>
      <c r="J95">
        <f>IF('Single Position Backtest'!ZQ94&gt;'Single Position Backtest'!AA94, 1, -1)</f>
        <v>-1</v>
      </c>
      <c r="K95" s="1">
        <f t="shared" si="15"/>
        <v>-2.089222790475629E-2</v>
      </c>
      <c r="L95" s="1">
        <f t="shared" si="16"/>
        <v>6.5753241150958708E-2</v>
      </c>
      <c r="M95" s="1">
        <f t="shared" si="17"/>
        <v>6.796315529020025E-2</v>
      </c>
      <c r="N95" s="2">
        <f t="shared" si="21"/>
        <v>-7.8475762251490444E-2</v>
      </c>
      <c r="O95" s="1">
        <f>'Single Position Backtest'!R95/'Single Position Backtest'!R94-1</f>
        <v>2.1111998327759007E-2</v>
      </c>
      <c r="P95" s="1">
        <f>LN('Single Position Backtest'!R95/'Single Position Backtest'!R94)</f>
        <v>2.089222790475629E-2</v>
      </c>
      <c r="Q95">
        <f>IF('Single Position Backtest'!ADX94&gt;'Single Position Backtest'!AF94, 1, -1)</f>
        <v>-1</v>
      </c>
      <c r="R95" s="1">
        <f t="shared" si="22"/>
        <v>-2.089222790475629E-2</v>
      </c>
      <c r="S95" s="1">
        <f t="shared" si="18"/>
        <v>6.5753241150958708E-2</v>
      </c>
      <c r="T95" s="1">
        <f t="shared" si="19"/>
        <v>6.796315529020025E-2</v>
      </c>
      <c r="U95" s="2">
        <f t="shared" si="23"/>
        <v>-7.8475762251490444E-2</v>
      </c>
    </row>
    <row r="96" spans="1:21" x14ac:dyDescent="0.25">
      <c r="A96" s="1">
        <f>'Single Position Backtest'!R96/'Single Position Backtest'!R95-1</f>
        <v>-3.8894167406107183E-3</v>
      </c>
      <c r="B96" s="1">
        <f>LN('Single Position Backtest'!R96/'Single Position Backtest'!R95)</f>
        <v>-3.8970001917562197E-3</v>
      </c>
      <c r="C96">
        <f>IF('Single Position Backtest'!U95&gt;'Single Position Backtest'!V95, 1, -1)</f>
        <v>-1</v>
      </c>
      <c r="D96" s="1">
        <f t="shared" si="12"/>
        <v>3.8970001917562197E-3</v>
      </c>
      <c r="E96" s="1">
        <f t="shared" si="13"/>
        <v>4.8035729891314917E-2</v>
      </c>
      <c r="F96" s="1">
        <f t="shared" si="14"/>
        <v>4.9208142747662942E-2</v>
      </c>
      <c r="G96" s="2">
        <f t="shared" si="20"/>
        <v>-8.205995404866806E-2</v>
      </c>
      <c r="H96" s="1">
        <f>'Single Position Backtest'!R96/'Single Position Backtest'!R95-1</f>
        <v>-3.8894167406107183E-3</v>
      </c>
      <c r="I96" s="1">
        <f>LN('Single Position Backtest'!R96/'Single Position Backtest'!R95)</f>
        <v>-3.8970001917562197E-3</v>
      </c>
      <c r="J96">
        <f>IF('Single Position Backtest'!ZQ95&gt;'Single Position Backtest'!AA95, 1, -1)</f>
        <v>-1</v>
      </c>
      <c r="K96" s="1">
        <f t="shared" si="15"/>
        <v>3.8970001917562197E-3</v>
      </c>
      <c r="L96" s="1">
        <f t="shared" si="16"/>
        <v>6.9650241342714928E-2</v>
      </c>
      <c r="M96" s="1">
        <f t="shared" si="17"/>
        <v>7.2133127825728893E-2</v>
      </c>
      <c r="N96" s="2">
        <f t="shared" si="21"/>
        <v>-8.205995404866806E-2</v>
      </c>
      <c r="O96" s="1">
        <f>'Single Position Backtest'!R96/'Single Position Backtest'!R95-1</f>
        <v>-3.8894167406107183E-3</v>
      </c>
      <c r="P96" s="1">
        <f>LN('Single Position Backtest'!R96/'Single Position Backtest'!R95)</f>
        <v>-3.8970001917562197E-3</v>
      </c>
      <c r="Q96">
        <f>IF('Single Position Backtest'!ADX95&gt;'Single Position Backtest'!AF95, 1, -1)</f>
        <v>-1</v>
      </c>
      <c r="R96" s="1">
        <f t="shared" si="22"/>
        <v>3.8970001917562197E-3</v>
      </c>
      <c r="S96" s="1">
        <f t="shared" si="18"/>
        <v>6.9650241342714928E-2</v>
      </c>
      <c r="T96" s="1">
        <f t="shared" si="19"/>
        <v>7.2133127825728893E-2</v>
      </c>
      <c r="U96" s="2">
        <f t="shared" si="23"/>
        <v>-8.205995404866806E-2</v>
      </c>
    </row>
    <row r="97" spans="1:21" x14ac:dyDescent="0.25">
      <c r="A97" s="1">
        <f>'Single Position Backtest'!R97/'Single Position Backtest'!R96-1</f>
        <v>8.4258117550350953E-3</v>
      </c>
      <c r="B97" s="1">
        <f>LN('Single Position Backtest'!R97/'Single Position Backtest'!R96)</f>
        <v>8.3905127464356313E-3</v>
      </c>
      <c r="C97">
        <f>IF('Single Position Backtest'!U96&gt;'Single Position Backtest'!V96, 1, -1)</f>
        <v>-1</v>
      </c>
      <c r="D97" s="1">
        <f t="shared" si="12"/>
        <v>-8.3905127464356313E-3</v>
      </c>
      <c r="E97" s="1">
        <f t="shared" si="13"/>
        <v>3.9645217144879286E-2</v>
      </c>
      <c r="F97" s="1">
        <f t="shared" si="14"/>
        <v>4.0441577870415024E-2</v>
      </c>
      <c r="G97" s="2">
        <f t="shared" si="20"/>
        <v>-7.4325564019073864E-2</v>
      </c>
      <c r="H97" s="1">
        <f>'Single Position Backtest'!R97/'Single Position Backtest'!R96-1</f>
        <v>8.4258117550350953E-3</v>
      </c>
      <c r="I97" s="1">
        <f>LN('Single Position Backtest'!R97/'Single Position Backtest'!R96)</f>
        <v>8.3905127464356313E-3</v>
      </c>
      <c r="J97">
        <f>IF('Single Position Backtest'!ZQ96&gt;'Single Position Backtest'!AA96, 1, -1)</f>
        <v>-1</v>
      </c>
      <c r="K97" s="1">
        <f t="shared" si="15"/>
        <v>-8.3905127464356313E-3</v>
      </c>
      <c r="L97" s="1">
        <f t="shared" si="16"/>
        <v>6.1259728596279296E-2</v>
      </c>
      <c r="M97" s="1">
        <f t="shared" si="17"/>
        <v>6.3175015284286928E-2</v>
      </c>
      <c r="N97" s="2">
        <f t="shared" si="21"/>
        <v>-7.4325564019073864E-2</v>
      </c>
      <c r="O97" s="1">
        <f>'Single Position Backtest'!R97/'Single Position Backtest'!R96-1</f>
        <v>8.4258117550350953E-3</v>
      </c>
      <c r="P97" s="1">
        <f>LN('Single Position Backtest'!R97/'Single Position Backtest'!R96)</f>
        <v>8.3905127464356313E-3</v>
      </c>
      <c r="Q97">
        <f>IF('Single Position Backtest'!ADX96&gt;'Single Position Backtest'!AF96, 1, -1)</f>
        <v>-1</v>
      </c>
      <c r="R97" s="1">
        <f t="shared" si="22"/>
        <v>-8.3905127464356313E-3</v>
      </c>
      <c r="S97" s="1">
        <f t="shared" si="18"/>
        <v>6.1259728596279296E-2</v>
      </c>
      <c r="T97" s="1">
        <f t="shared" si="19"/>
        <v>6.3175015284286928E-2</v>
      </c>
      <c r="U97" s="2">
        <f t="shared" si="23"/>
        <v>-7.4325564019073864E-2</v>
      </c>
    </row>
    <row r="98" spans="1:21" x14ac:dyDescent="0.25">
      <c r="A98" s="1">
        <f>'Single Position Backtest'!R98/'Single Position Backtest'!R97-1</f>
        <v>5.7060933360504329E-3</v>
      </c>
      <c r="B98" s="1">
        <f>LN('Single Position Backtest'!R98/'Single Position Backtest'!R97)</f>
        <v>5.6898752508285971E-3</v>
      </c>
      <c r="C98">
        <f>IF('Single Position Backtest'!U97&gt;'Single Position Backtest'!V97, 1, -1)</f>
        <v>-1</v>
      </c>
      <c r="D98" s="1">
        <f t="shared" si="12"/>
        <v>-5.6898752508285971E-3</v>
      </c>
      <c r="E98" s="1">
        <f t="shared" si="13"/>
        <v>3.3955341894050688E-2</v>
      </c>
      <c r="F98" s="1">
        <f t="shared" si="14"/>
        <v>3.4538405170781772E-2</v>
      </c>
      <c r="G98" s="2">
        <f t="shared" si="20"/>
        <v>-6.9043579288570855E-2</v>
      </c>
      <c r="H98" s="1">
        <f>'Single Position Backtest'!R98/'Single Position Backtest'!R97-1</f>
        <v>5.7060933360504329E-3</v>
      </c>
      <c r="I98" s="1">
        <f>LN('Single Position Backtest'!R98/'Single Position Backtest'!R97)</f>
        <v>5.6898752508285971E-3</v>
      </c>
      <c r="J98">
        <f>IF('Single Position Backtest'!ZQ97&gt;'Single Position Backtest'!AA97, 1, -1)</f>
        <v>-1</v>
      </c>
      <c r="K98" s="1">
        <f t="shared" si="15"/>
        <v>-5.6898752508285971E-3</v>
      </c>
      <c r="L98" s="1">
        <f t="shared" si="16"/>
        <v>5.5569853345450698E-2</v>
      </c>
      <c r="M98" s="1">
        <f t="shared" si="17"/>
        <v>5.7142859458676476E-2</v>
      </c>
      <c r="N98" s="2">
        <f t="shared" si="21"/>
        <v>-6.9043579288570855E-2</v>
      </c>
      <c r="O98" s="1">
        <f>'Single Position Backtest'!R98/'Single Position Backtest'!R97-1</f>
        <v>5.7060933360504329E-3</v>
      </c>
      <c r="P98" s="1">
        <f>LN('Single Position Backtest'!R98/'Single Position Backtest'!R97)</f>
        <v>5.6898752508285971E-3</v>
      </c>
      <c r="Q98">
        <f>IF('Single Position Backtest'!ADX97&gt;'Single Position Backtest'!AF97, 1, -1)</f>
        <v>-1</v>
      </c>
      <c r="R98" s="1">
        <f t="shared" si="22"/>
        <v>-5.6898752508285971E-3</v>
      </c>
      <c r="S98" s="1">
        <f t="shared" si="18"/>
        <v>5.5569853345450698E-2</v>
      </c>
      <c r="T98" s="1">
        <f t="shared" si="19"/>
        <v>5.7142859458676476E-2</v>
      </c>
      <c r="U98" s="2">
        <f t="shared" si="23"/>
        <v>-6.9043579288570855E-2</v>
      </c>
    </row>
    <row r="99" spans="1:21" x14ac:dyDescent="0.25">
      <c r="A99" s="1">
        <f>'Single Position Backtest'!R99/'Single Position Backtest'!R98-1</f>
        <v>1.9858237886858809E-2</v>
      </c>
      <c r="B99" s="1">
        <f>LN('Single Position Backtest'!R99/'Single Position Backtest'!R98)</f>
        <v>1.9663635173358208E-2</v>
      </c>
      <c r="C99">
        <f>IF('Single Position Backtest'!U98&gt;'Single Position Backtest'!V98, 1, -1)</f>
        <v>-1</v>
      </c>
      <c r="D99" s="1">
        <f t="shared" si="12"/>
        <v>-1.9663635173358208E-2</v>
      </c>
      <c r="E99" s="1">
        <f t="shared" si="13"/>
        <v>1.4291706720692479E-2</v>
      </c>
      <c r="F99" s="1">
        <f t="shared" si="14"/>
        <v>1.4394321424848533E-2</v>
      </c>
      <c r="G99" s="2">
        <f t="shared" si="20"/>
        <v>-5.0556425223784673E-2</v>
      </c>
      <c r="H99" s="1">
        <f>'Single Position Backtest'!R99/'Single Position Backtest'!R98-1</f>
        <v>1.9858237886858809E-2</v>
      </c>
      <c r="I99" s="1">
        <f>LN('Single Position Backtest'!R99/'Single Position Backtest'!R98)</f>
        <v>1.9663635173358208E-2</v>
      </c>
      <c r="J99">
        <f>IF('Single Position Backtest'!ZQ98&gt;'Single Position Backtest'!AA98, 1, -1)</f>
        <v>-1</v>
      </c>
      <c r="K99" s="1">
        <f t="shared" si="15"/>
        <v>-1.9663635173358208E-2</v>
      </c>
      <c r="L99" s="1">
        <f t="shared" si="16"/>
        <v>3.590621817209249E-2</v>
      </c>
      <c r="M99" s="1">
        <f t="shared" si="17"/>
        <v>3.6558631569296507E-2</v>
      </c>
      <c r="N99" s="2">
        <f t="shared" si="21"/>
        <v>-5.0556425223784673E-2</v>
      </c>
      <c r="O99" s="1">
        <f>'Single Position Backtest'!R99/'Single Position Backtest'!R98-1</f>
        <v>1.9858237886858809E-2</v>
      </c>
      <c r="P99" s="1">
        <f>LN('Single Position Backtest'!R99/'Single Position Backtest'!R98)</f>
        <v>1.9663635173358208E-2</v>
      </c>
      <c r="Q99">
        <f>IF('Single Position Backtest'!ADX98&gt;'Single Position Backtest'!AF98, 1, -1)</f>
        <v>-1</v>
      </c>
      <c r="R99" s="1">
        <f t="shared" si="22"/>
        <v>-1.9663635173358208E-2</v>
      </c>
      <c r="S99" s="1">
        <f t="shared" si="18"/>
        <v>3.590621817209249E-2</v>
      </c>
      <c r="T99" s="1">
        <f t="shared" si="19"/>
        <v>3.6558631569296507E-2</v>
      </c>
      <c r="U99" s="2">
        <f t="shared" si="23"/>
        <v>-5.0556425223784673E-2</v>
      </c>
    </row>
    <row r="100" spans="1:21" x14ac:dyDescent="0.25">
      <c r="A100" s="1">
        <f>'Single Position Backtest'!R100/'Single Position Backtest'!R99-1</f>
        <v>7.9475061415652526E-3</v>
      </c>
      <c r="B100" s="1">
        <f>LN('Single Position Backtest'!R100/'Single Position Backtest'!R99)</f>
        <v>7.9160910525996418E-3</v>
      </c>
      <c r="C100">
        <f>IF('Single Position Backtest'!U99&gt;'Single Position Backtest'!V99, 1, -1)</f>
        <v>1</v>
      </c>
      <c r="D100" s="1">
        <f t="shared" si="12"/>
        <v>7.9160910525996418E-3</v>
      </c>
      <c r="E100" s="1">
        <f t="shared" si="13"/>
        <v>2.2207797773292119E-2</v>
      </c>
      <c r="F100" s="1">
        <f t="shared" si="14"/>
        <v>2.2456226524341316E-2</v>
      </c>
      <c r="G100" s="2">
        <f t="shared" si="20"/>
        <v>-4.301071658218103E-2</v>
      </c>
      <c r="H100" s="1">
        <f>'Single Position Backtest'!R100/'Single Position Backtest'!R99-1</f>
        <v>7.9475061415652526E-3</v>
      </c>
      <c r="I100" s="1">
        <f>LN('Single Position Backtest'!R100/'Single Position Backtest'!R99)</f>
        <v>7.9160910525996418E-3</v>
      </c>
      <c r="J100">
        <f>IF('Single Position Backtest'!ZQ99&gt;'Single Position Backtest'!AA99, 1, -1)</f>
        <v>-1</v>
      </c>
      <c r="K100" s="1">
        <f t="shared" si="15"/>
        <v>-7.9160910525996418E-3</v>
      </c>
      <c r="L100" s="1">
        <f t="shared" si="16"/>
        <v>2.799012711949285E-2</v>
      </c>
      <c r="M100" s="1">
        <f t="shared" si="17"/>
        <v>2.8385531243839246E-2</v>
      </c>
      <c r="N100" s="2">
        <f t="shared" si="21"/>
        <v>-4.301071658218103E-2</v>
      </c>
      <c r="O100" s="1">
        <f>'Single Position Backtest'!R100/'Single Position Backtest'!R99-1</f>
        <v>7.9475061415652526E-3</v>
      </c>
      <c r="P100" s="1">
        <f>LN('Single Position Backtest'!R100/'Single Position Backtest'!R99)</f>
        <v>7.9160910525996418E-3</v>
      </c>
      <c r="Q100">
        <f>IF('Single Position Backtest'!ADX99&gt;'Single Position Backtest'!AF99, 1, -1)</f>
        <v>-1</v>
      </c>
      <c r="R100" s="1">
        <f t="shared" si="22"/>
        <v>-7.9160910525996418E-3</v>
      </c>
      <c r="S100" s="1">
        <f t="shared" si="18"/>
        <v>2.799012711949285E-2</v>
      </c>
      <c r="T100" s="1">
        <f t="shared" si="19"/>
        <v>2.8385531243839246E-2</v>
      </c>
      <c r="U100" s="2">
        <f t="shared" si="23"/>
        <v>-4.301071658218103E-2</v>
      </c>
    </row>
    <row r="101" spans="1:21" x14ac:dyDescent="0.25">
      <c r="A101" s="1">
        <f>'Single Position Backtest'!R101/'Single Position Backtest'!R100-1</f>
        <v>1.4587049083382819E-2</v>
      </c>
      <c r="B101" s="1">
        <f>LN('Single Position Backtest'!R101/'Single Position Backtest'!R100)</f>
        <v>1.4481681514858021E-2</v>
      </c>
      <c r="C101">
        <f>IF('Single Position Backtest'!U100&gt;'Single Position Backtest'!V100, 1, -1)</f>
        <v>1</v>
      </c>
      <c r="D101" s="1">
        <f t="shared" si="12"/>
        <v>1.4481681514858021E-2</v>
      </c>
      <c r="E101" s="1">
        <f t="shared" si="13"/>
        <v>3.668947928815014E-2</v>
      </c>
      <c r="F101" s="1">
        <f t="shared" si="14"/>
        <v>3.7370845686262255E-2</v>
      </c>
      <c r="G101" s="2">
        <f t="shared" si="20"/>
        <v>-2.9051066932693992E-2</v>
      </c>
      <c r="H101" s="1">
        <f>'Single Position Backtest'!R101/'Single Position Backtest'!R100-1</f>
        <v>1.4587049083382819E-2</v>
      </c>
      <c r="I101" s="1">
        <f>LN('Single Position Backtest'!R101/'Single Position Backtest'!R100)</f>
        <v>1.4481681514858021E-2</v>
      </c>
      <c r="J101">
        <f>IF('Single Position Backtest'!ZQ100&gt;'Single Position Backtest'!AA100, 1, -1)</f>
        <v>-1</v>
      </c>
      <c r="K101" s="1">
        <f t="shared" si="15"/>
        <v>-1.4481681514858021E-2</v>
      </c>
      <c r="L101" s="1">
        <f t="shared" si="16"/>
        <v>1.3508445604634829E-2</v>
      </c>
      <c r="M101" s="1">
        <f t="shared" si="17"/>
        <v>1.3600096879733181E-2</v>
      </c>
      <c r="N101" s="2">
        <f t="shared" si="21"/>
        <v>-2.9051066932693992E-2</v>
      </c>
      <c r="O101" s="1">
        <f>'Single Position Backtest'!R101/'Single Position Backtest'!R100-1</f>
        <v>1.4587049083382819E-2</v>
      </c>
      <c r="P101" s="1">
        <f>LN('Single Position Backtest'!R101/'Single Position Backtest'!R100)</f>
        <v>1.4481681514858021E-2</v>
      </c>
      <c r="Q101">
        <f>IF('Single Position Backtest'!ADX100&gt;'Single Position Backtest'!AF100, 1, -1)</f>
        <v>-1</v>
      </c>
      <c r="R101" s="1">
        <f t="shared" si="22"/>
        <v>-1.4481681514858021E-2</v>
      </c>
      <c r="S101" s="1">
        <f t="shared" si="18"/>
        <v>1.3508445604634829E-2</v>
      </c>
      <c r="T101" s="1">
        <f t="shared" si="19"/>
        <v>1.3600096879733181E-2</v>
      </c>
      <c r="U101" s="2">
        <f t="shared" si="23"/>
        <v>-2.9051066932693992E-2</v>
      </c>
    </row>
    <row r="102" spans="1:21" x14ac:dyDescent="0.25">
      <c r="A102" s="1">
        <f>'Single Position Backtest'!R102/'Single Position Backtest'!R101-1</f>
        <v>-2.1371672403893704E-3</v>
      </c>
      <c r="B102" s="1">
        <f>LN('Single Position Backtest'!R102/'Single Position Backtest'!R101)</f>
        <v>-2.1394542413460697E-3</v>
      </c>
      <c r="C102">
        <f>IF('Single Position Backtest'!U101&gt;'Single Position Backtest'!V101, 1, -1)</f>
        <v>1</v>
      </c>
      <c r="D102" s="1">
        <f t="shared" si="12"/>
        <v>-2.1394542413460697E-3</v>
      </c>
      <c r="E102" s="1">
        <f t="shared" si="13"/>
        <v>3.4550025046804073E-2</v>
      </c>
      <c r="F102" s="1">
        <f t="shared" si="14"/>
        <v>3.5153810698726584E-2</v>
      </c>
      <c r="G102" s="2">
        <f t="shared" si="20"/>
        <v>-3.1126147184536435E-2</v>
      </c>
      <c r="H102" s="1">
        <f>'Single Position Backtest'!R102/'Single Position Backtest'!R101-1</f>
        <v>-2.1371672403893704E-3</v>
      </c>
      <c r="I102" s="1">
        <f>LN('Single Position Backtest'!R102/'Single Position Backtest'!R101)</f>
        <v>-2.1394542413460697E-3</v>
      </c>
      <c r="J102">
        <f>IF('Single Position Backtest'!ZQ101&gt;'Single Position Backtest'!AA101, 1, -1)</f>
        <v>-1</v>
      </c>
      <c r="K102" s="1">
        <f t="shared" si="15"/>
        <v>2.1394542413460697E-3</v>
      </c>
      <c r="L102" s="1">
        <f t="shared" si="16"/>
        <v>1.56478998459809E-2</v>
      </c>
      <c r="M102" s="1">
        <f t="shared" si="17"/>
        <v>1.5770969319100381E-2</v>
      </c>
      <c r="N102" s="2">
        <f t="shared" si="21"/>
        <v>-3.1126147184536435E-2</v>
      </c>
      <c r="O102" s="1">
        <f>'Single Position Backtest'!R102/'Single Position Backtest'!R101-1</f>
        <v>-2.1371672403893704E-3</v>
      </c>
      <c r="P102" s="1">
        <f>LN('Single Position Backtest'!R102/'Single Position Backtest'!R101)</f>
        <v>-2.1394542413460697E-3</v>
      </c>
      <c r="Q102">
        <f>IF('Single Position Backtest'!ADX101&gt;'Single Position Backtest'!AF101, 1, -1)</f>
        <v>-1</v>
      </c>
      <c r="R102" s="1">
        <f t="shared" si="22"/>
        <v>2.1394542413460697E-3</v>
      </c>
      <c r="S102" s="1">
        <f t="shared" si="18"/>
        <v>1.56478998459809E-2</v>
      </c>
      <c r="T102" s="1">
        <f t="shared" si="19"/>
        <v>1.5770969319100381E-2</v>
      </c>
      <c r="U102" s="2">
        <f t="shared" si="23"/>
        <v>-3.1126147184536435E-2</v>
      </c>
    </row>
    <row r="103" spans="1:21" x14ac:dyDescent="0.25">
      <c r="A103" s="1">
        <f>'Single Position Backtest'!R103/'Single Position Backtest'!R102-1</f>
        <v>-4.7897175858699792E-2</v>
      </c>
      <c r="B103" s="1">
        <f>LN('Single Position Backtest'!R103/'Single Position Backtest'!R102)</f>
        <v>-4.9082241471489464E-2</v>
      </c>
      <c r="C103">
        <f>IF('Single Position Backtest'!U102&gt;'Single Position Backtest'!V102, 1, -1)</f>
        <v>1</v>
      </c>
      <c r="D103" s="1">
        <f t="shared" si="12"/>
        <v>-4.9082241471489464E-2</v>
      </c>
      <c r="E103" s="1">
        <f t="shared" si="13"/>
        <v>-1.4532216424685392E-2</v>
      </c>
      <c r="F103" s="1">
        <f t="shared" si="14"/>
        <v>-1.4427133413113524E-2</v>
      </c>
      <c r="G103" s="2">
        <f t="shared" si="20"/>
        <v>-7.7532468497734763E-2</v>
      </c>
      <c r="H103" s="1">
        <f>'Single Position Backtest'!R103/'Single Position Backtest'!R102-1</f>
        <v>-4.7897175858699792E-2</v>
      </c>
      <c r="I103" s="1">
        <f>LN('Single Position Backtest'!R103/'Single Position Backtest'!R102)</f>
        <v>-4.9082241471489464E-2</v>
      </c>
      <c r="J103">
        <f>IF('Single Position Backtest'!ZQ102&gt;'Single Position Backtest'!AA102, 1, -1)</f>
        <v>-1</v>
      </c>
      <c r="K103" s="1">
        <f t="shared" si="15"/>
        <v>4.9082241471489464E-2</v>
      </c>
      <c r="L103" s="1">
        <f t="shared" si="16"/>
        <v>6.473014131747036E-2</v>
      </c>
      <c r="M103" s="1">
        <f t="shared" si="17"/>
        <v>6.6871081109566521E-2</v>
      </c>
      <c r="N103" s="2">
        <f t="shared" si="21"/>
        <v>-7.7532468497734763E-2</v>
      </c>
      <c r="O103" s="1">
        <f>'Single Position Backtest'!R103/'Single Position Backtest'!R102-1</f>
        <v>-4.7897175858699792E-2</v>
      </c>
      <c r="P103" s="1">
        <f>LN('Single Position Backtest'!R103/'Single Position Backtest'!R102)</f>
        <v>-4.9082241471489464E-2</v>
      </c>
      <c r="Q103">
        <f>IF('Single Position Backtest'!ADX102&gt;'Single Position Backtest'!AF102, 1, -1)</f>
        <v>-1</v>
      </c>
      <c r="R103" s="1">
        <f t="shared" si="22"/>
        <v>4.9082241471489464E-2</v>
      </c>
      <c r="S103" s="1">
        <f t="shared" si="18"/>
        <v>6.473014131747036E-2</v>
      </c>
      <c r="T103" s="1">
        <f t="shared" si="19"/>
        <v>6.6871081109566521E-2</v>
      </c>
      <c r="U103" s="2">
        <f t="shared" si="23"/>
        <v>-7.7532468497734763E-2</v>
      </c>
    </row>
    <row r="104" spans="1:21" x14ac:dyDescent="0.25">
      <c r="A104" s="1">
        <f>'Single Position Backtest'!R104/'Single Position Backtest'!R103-1</f>
        <v>1.8404845873012388E-2</v>
      </c>
      <c r="B104" s="1">
        <f>LN('Single Position Backtest'!R104/'Single Position Backtest'!R103)</f>
        <v>1.8237526569664698E-2</v>
      </c>
      <c r="C104">
        <f>IF('Single Position Backtest'!U103&gt;'Single Position Backtest'!V103, 1, -1)</f>
        <v>1</v>
      </c>
      <c r="D104" s="1">
        <f t="shared" si="12"/>
        <v>1.8237526569664698E-2</v>
      </c>
      <c r="E104" s="1">
        <f t="shared" si="13"/>
        <v>3.7053101449793062E-3</v>
      </c>
      <c r="F104" s="1">
        <f t="shared" si="14"/>
        <v>3.7121832930411269E-3</v>
      </c>
      <c r="G104" s="2">
        <f t="shared" si="20"/>
        <v>-6.0554595757577379E-2</v>
      </c>
      <c r="H104" s="1">
        <f>'Single Position Backtest'!R104/'Single Position Backtest'!R103-1</f>
        <v>1.8404845873012388E-2</v>
      </c>
      <c r="I104" s="1">
        <f>LN('Single Position Backtest'!R104/'Single Position Backtest'!R103)</f>
        <v>1.8237526569664698E-2</v>
      </c>
      <c r="J104">
        <f>IF('Single Position Backtest'!ZQ103&gt;'Single Position Backtest'!AA103, 1, -1)</f>
        <v>-1</v>
      </c>
      <c r="K104" s="1">
        <f t="shared" si="15"/>
        <v>-1.8237526569664698E-2</v>
      </c>
      <c r="L104" s="1">
        <f t="shared" si="16"/>
        <v>4.6492614747805666E-2</v>
      </c>
      <c r="M104" s="1">
        <f t="shared" si="17"/>
        <v>4.7590342321090606E-2</v>
      </c>
      <c r="N104" s="2">
        <f t="shared" si="21"/>
        <v>-6.0554595757577379E-2</v>
      </c>
      <c r="O104" s="1">
        <f>'Single Position Backtest'!R104/'Single Position Backtest'!R103-1</f>
        <v>1.8404845873012388E-2</v>
      </c>
      <c r="P104" s="1">
        <f>LN('Single Position Backtest'!R104/'Single Position Backtest'!R103)</f>
        <v>1.8237526569664698E-2</v>
      </c>
      <c r="Q104">
        <f>IF('Single Position Backtest'!ADX103&gt;'Single Position Backtest'!AF103, 1, -1)</f>
        <v>-1</v>
      </c>
      <c r="R104" s="1">
        <f t="shared" si="22"/>
        <v>-1.8237526569664698E-2</v>
      </c>
      <c r="S104" s="1">
        <f t="shared" si="18"/>
        <v>4.6492614747805666E-2</v>
      </c>
      <c r="T104" s="1">
        <f t="shared" si="19"/>
        <v>4.7590342321090606E-2</v>
      </c>
      <c r="U104" s="2">
        <f t="shared" si="23"/>
        <v>-6.0554595757577379E-2</v>
      </c>
    </row>
    <row r="105" spans="1:21" x14ac:dyDescent="0.25">
      <c r="A105" s="1">
        <f>'Single Position Backtest'!R105/'Single Position Backtest'!R104-1</f>
        <v>-2.8112249560487967E-3</v>
      </c>
      <c r="B105" s="1">
        <f>LN('Single Position Backtest'!R105/'Single Position Backtest'!R104)</f>
        <v>-2.8151838702653062E-3</v>
      </c>
      <c r="C105">
        <f>IF('Single Position Backtest'!U104&gt;'Single Position Backtest'!V104, 1, -1)</f>
        <v>1</v>
      </c>
      <c r="D105" s="1">
        <f t="shared" si="12"/>
        <v>-2.8151838702653062E-3</v>
      </c>
      <c r="E105" s="1">
        <f t="shared" si="13"/>
        <v>8.9012627471400001E-4</v>
      </c>
      <c r="F105" s="1">
        <f t="shared" si="14"/>
        <v>8.9052255467758634E-4</v>
      </c>
      <c r="G105" s="2">
        <f t="shared" si="20"/>
        <v>-6.3195588122828994E-2</v>
      </c>
      <c r="H105" s="1">
        <f>'Single Position Backtest'!R105/'Single Position Backtest'!R104-1</f>
        <v>-2.8112249560487967E-3</v>
      </c>
      <c r="I105" s="1">
        <f>LN('Single Position Backtest'!R105/'Single Position Backtest'!R104)</f>
        <v>-2.8151838702653062E-3</v>
      </c>
      <c r="J105">
        <f>IF('Single Position Backtest'!ZQ104&gt;'Single Position Backtest'!AA104, 1, -1)</f>
        <v>-1</v>
      </c>
      <c r="K105" s="1">
        <f t="shared" si="15"/>
        <v>2.8151838702653062E-3</v>
      </c>
      <c r="L105" s="1">
        <f t="shared" si="16"/>
        <v>4.9307798618070969E-2</v>
      </c>
      <c r="M105" s="1">
        <f t="shared" si="17"/>
        <v>5.0543656866693043E-2</v>
      </c>
      <c r="N105" s="2">
        <f t="shared" si="21"/>
        <v>-6.3195588122828994E-2</v>
      </c>
      <c r="O105" s="1">
        <f>'Single Position Backtest'!R105/'Single Position Backtest'!R104-1</f>
        <v>-2.8112249560487967E-3</v>
      </c>
      <c r="P105" s="1">
        <f>LN('Single Position Backtest'!R105/'Single Position Backtest'!R104)</f>
        <v>-2.8151838702653062E-3</v>
      </c>
      <c r="Q105">
        <f>IF('Single Position Backtest'!ADX104&gt;'Single Position Backtest'!AF104, 1, -1)</f>
        <v>-1</v>
      </c>
      <c r="R105" s="1">
        <f t="shared" si="22"/>
        <v>2.8151838702653062E-3</v>
      </c>
      <c r="S105" s="1">
        <f t="shared" si="18"/>
        <v>4.9307798618070969E-2</v>
      </c>
      <c r="T105" s="1">
        <f t="shared" si="19"/>
        <v>5.0543656866693043E-2</v>
      </c>
      <c r="U105" s="2">
        <f t="shared" si="23"/>
        <v>-6.3195588122828994E-2</v>
      </c>
    </row>
    <row r="106" spans="1:21" x14ac:dyDescent="0.25">
      <c r="A106" s="1">
        <f>'Single Position Backtest'!R106/'Single Position Backtest'!R105-1</f>
        <v>-2.6983487716471966E-2</v>
      </c>
      <c r="B106" s="1">
        <f>LN('Single Position Backtest'!R106/'Single Position Backtest'!R105)</f>
        <v>-2.7354226453460997E-2</v>
      </c>
      <c r="C106">
        <f>IF('Single Position Backtest'!U105&gt;'Single Position Backtest'!V105, 1, -1)</f>
        <v>1</v>
      </c>
      <c r="D106" s="1">
        <f t="shared" si="12"/>
        <v>-2.7354226453460997E-2</v>
      </c>
      <c r="E106" s="1">
        <f t="shared" si="13"/>
        <v>-2.6464100178746997E-2</v>
      </c>
      <c r="F106" s="1">
        <f t="shared" si="14"/>
        <v>-2.6116994566209861E-2</v>
      </c>
      <c r="G106" s="2">
        <f t="shared" si="20"/>
        <v>-8.8473838463453358E-2</v>
      </c>
      <c r="H106" s="1">
        <f>'Single Position Backtest'!R106/'Single Position Backtest'!R105-1</f>
        <v>-2.6983487716471966E-2</v>
      </c>
      <c r="I106" s="1">
        <f>LN('Single Position Backtest'!R106/'Single Position Backtest'!R105)</f>
        <v>-2.7354226453460997E-2</v>
      </c>
      <c r="J106">
        <f>IF('Single Position Backtest'!ZQ105&gt;'Single Position Backtest'!AA105, 1, -1)</f>
        <v>-1</v>
      </c>
      <c r="K106" s="1">
        <f t="shared" si="15"/>
        <v>2.7354226453460997E-2</v>
      </c>
      <c r="L106" s="1">
        <f t="shared" si="16"/>
        <v>7.666202507153197E-2</v>
      </c>
      <c r="M106" s="1">
        <f t="shared" si="17"/>
        <v>7.9677110927151684E-2</v>
      </c>
      <c r="N106" s="2">
        <f t="shared" si="21"/>
        <v>-8.8473838463453358E-2</v>
      </c>
      <c r="O106" s="1">
        <f>'Single Position Backtest'!R106/'Single Position Backtest'!R105-1</f>
        <v>-2.6983487716471966E-2</v>
      </c>
      <c r="P106" s="1">
        <f>LN('Single Position Backtest'!R106/'Single Position Backtest'!R105)</f>
        <v>-2.7354226453460997E-2</v>
      </c>
      <c r="Q106">
        <f>IF('Single Position Backtest'!ADX105&gt;'Single Position Backtest'!AF105, 1, -1)</f>
        <v>-1</v>
      </c>
      <c r="R106" s="1">
        <f t="shared" si="22"/>
        <v>2.7354226453460997E-2</v>
      </c>
      <c r="S106" s="1">
        <f t="shared" si="18"/>
        <v>7.666202507153197E-2</v>
      </c>
      <c r="T106" s="1">
        <f t="shared" si="19"/>
        <v>7.9677110927151684E-2</v>
      </c>
      <c r="U106" s="2">
        <f t="shared" si="23"/>
        <v>-8.8473838463453358E-2</v>
      </c>
    </row>
    <row r="107" spans="1:21" x14ac:dyDescent="0.25">
      <c r="A107" s="1">
        <f>'Single Position Backtest'!R107/'Single Position Backtest'!R106-1</f>
        <v>8.2783526490048942E-4</v>
      </c>
      <c r="B107" s="1">
        <f>LN('Single Position Backtest'!R107/'Single Position Backtest'!R106)</f>
        <v>8.2749279827851456E-4</v>
      </c>
      <c r="C107">
        <f>IF('Single Position Backtest'!U106&gt;'Single Position Backtest'!V106, 1, -1)</f>
        <v>1</v>
      </c>
      <c r="D107" s="1">
        <f t="shared" si="12"/>
        <v>8.2749279827851456E-4</v>
      </c>
      <c r="E107" s="1">
        <f t="shared" si="13"/>
        <v>-2.5636607380468482E-2</v>
      </c>
      <c r="F107" s="1">
        <f t="shared" si="14"/>
        <v>-2.5310779870424516E-2</v>
      </c>
      <c r="G107" s="2">
        <f t="shared" si="20"/>
        <v>-8.7719244962054077E-2</v>
      </c>
      <c r="H107" s="1">
        <f>'Single Position Backtest'!R107/'Single Position Backtest'!R106-1</f>
        <v>8.2783526490048942E-4</v>
      </c>
      <c r="I107" s="1">
        <f>LN('Single Position Backtest'!R107/'Single Position Backtest'!R106)</f>
        <v>8.2749279827851456E-4</v>
      </c>
      <c r="J107">
        <f>IF('Single Position Backtest'!ZQ106&gt;'Single Position Backtest'!AA106, 1, -1)</f>
        <v>-1</v>
      </c>
      <c r="K107" s="1">
        <f t="shared" si="15"/>
        <v>-8.2749279827851456E-4</v>
      </c>
      <c r="L107" s="1">
        <f t="shared" si="16"/>
        <v>7.5834532273253458E-2</v>
      </c>
      <c r="M107" s="1">
        <f t="shared" si="17"/>
        <v>7.8784055442843837E-2</v>
      </c>
      <c r="N107" s="2">
        <f t="shared" si="21"/>
        <v>-8.7719244962054077E-2</v>
      </c>
      <c r="O107" s="1">
        <f>'Single Position Backtest'!R107/'Single Position Backtest'!R106-1</f>
        <v>8.2783526490048942E-4</v>
      </c>
      <c r="P107" s="1">
        <f>LN('Single Position Backtest'!R107/'Single Position Backtest'!R106)</f>
        <v>8.2749279827851456E-4</v>
      </c>
      <c r="Q107">
        <f>IF('Single Position Backtest'!ADX106&gt;'Single Position Backtest'!AF106, 1, -1)</f>
        <v>-1</v>
      </c>
      <c r="R107" s="1">
        <f t="shared" si="22"/>
        <v>-8.2749279827851456E-4</v>
      </c>
      <c r="S107" s="1">
        <f t="shared" si="18"/>
        <v>7.5834532273253458E-2</v>
      </c>
      <c r="T107" s="1">
        <f t="shared" si="19"/>
        <v>7.8784055442843837E-2</v>
      </c>
      <c r="U107" s="2">
        <f t="shared" si="23"/>
        <v>-8.7719244962054077E-2</v>
      </c>
    </row>
    <row r="108" spans="1:21" x14ac:dyDescent="0.25">
      <c r="A108" s="1">
        <f>'Single Position Backtest'!R108/'Single Position Backtest'!R107-1</f>
        <v>-1.4474792918221846E-2</v>
      </c>
      <c r="B108" s="1">
        <f>LN('Single Position Backtest'!R108/'Single Position Backtest'!R107)</f>
        <v>-1.4580574754242161E-2</v>
      </c>
      <c r="C108">
        <f>IF('Single Position Backtest'!U107&gt;'Single Position Backtest'!V107, 1, -1)</f>
        <v>1</v>
      </c>
      <c r="D108" s="1">
        <f t="shared" si="12"/>
        <v>-1.4580574754242161E-2</v>
      </c>
      <c r="E108" s="1">
        <f t="shared" si="13"/>
        <v>-4.0217182134710643E-2</v>
      </c>
      <c r="F108" s="1">
        <f t="shared" si="14"/>
        <v>-3.9419204491423221E-2</v>
      </c>
      <c r="G108" s="2">
        <f t="shared" si="20"/>
        <v>-0.10092431997450746</v>
      </c>
      <c r="H108" s="1">
        <f>'Single Position Backtest'!R108/'Single Position Backtest'!R107-1</f>
        <v>-1.4474792918221846E-2</v>
      </c>
      <c r="I108" s="1">
        <f>LN('Single Position Backtest'!R108/'Single Position Backtest'!R107)</f>
        <v>-1.4580574754242161E-2</v>
      </c>
      <c r="J108">
        <f>IF('Single Position Backtest'!ZQ107&gt;'Single Position Backtest'!AA107, 1, -1)</f>
        <v>-1</v>
      </c>
      <c r="K108" s="1">
        <f t="shared" si="15"/>
        <v>1.4580574754242161E-2</v>
      </c>
      <c r="L108" s="1">
        <f t="shared" si="16"/>
        <v>9.0415107027495611E-2</v>
      </c>
      <c r="M108" s="1">
        <f t="shared" si="17"/>
        <v>9.4628577423415461E-2</v>
      </c>
      <c r="N108" s="2">
        <f t="shared" si="21"/>
        <v>-0.10092431997450746</v>
      </c>
      <c r="O108" s="1">
        <f>'Single Position Backtest'!R108/'Single Position Backtest'!R107-1</f>
        <v>-1.4474792918221846E-2</v>
      </c>
      <c r="P108" s="1">
        <f>LN('Single Position Backtest'!R108/'Single Position Backtest'!R107)</f>
        <v>-1.4580574754242161E-2</v>
      </c>
      <c r="Q108">
        <f>IF('Single Position Backtest'!ADX107&gt;'Single Position Backtest'!AF107, 1, -1)</f>
        <v>-1</v>
      </c>
      <c r="R108" s="1">
        <f t="shared" si="22"/>
        <v>1.4580574754242161E-2</v>
      </c>
      <c r="S108" s="1">
        <f t="shared" si="18"/>
        <v>9.0415107027495611E-2</v>
      </c>
      <c r="T108" s="1">
        <f t="shared" si="19"/>
        <v>9.4628577423415461E-2</v>
      </c>
      <c r="U108" s="2">
        <f t="shared" si="23"/>
        <v>-0.10092431997450746</v>
      </c>
    </row>
    <row r="109" spans="1:21" x14ac:dyDescent="0.25">
      <c r="A109" s="1">
        <f>'Single Position Backtest'!R109/'Single Position Backtest'!R108-1</f>
        <v>-5.4552664708350518E-3</v>
      </c>
      <c r="B109" s="1">
        <f>LN('Single Position Backtest'!R109/'Single Position Backtest'!R108)</f>
        <v>-5.470200775473286E-3</v>
      </c>
      <c r="C109">
        <f>IF('Single Position Backtest'!U108&gt;'Single Position Backtest'!V108, 1, -1)</f>
        <v>1</v>
      </c>
      <c r="D109" s="1">
        <f t="shared" si="12"/>
        <v>-5.470200775473286E-3</v>
      </c>
      <c r="E109" s="1">
        <f t="shared" si="13"/>
        <v>-4.5687382910183927E-2</v>
      </c>
      <c r="F109" s="1">
        <f t="shared" si="14"/>
        <v>-4.4659428697689241E-2</v>
      </c>
      <c r="G109" s="2">
        <f t="shared" si="20"/>
        <v>-0.10582901738649375</v>
      </c>
      <c r="H109" s="1">
        <f>'Single Position Backtest'!R109/'Single Position Backtest'!R108-1</f>
        <v>-5.4552664708350518E-3</v>
      </c>
      <c r="I109" s="1">
        <f>LN('Single Position Backtest'!R109/'Single Position Backtest'!R108)</f>
        <v>-5.470200775473286E-3</v>
      </c>
      <c r="J109">
        <f>IF('Single Position Backtest'!ZQ108&gt;'Single Position Backtest'!AA108, 1, -1)</f>
        <v>-1</v>
      </c>
      <c r="K109" s="1">
        <f t="shared" si="15"/>
        <v>5.470200775473286E-3</v>
      </c>
      <c r="L109" s="1">
        <f t="shared" si="16"/>
        <v>9.5885307802968903E-2</v>
      </c>
      <c r="M109" s="1">
        <f t="shared" si="17"/>
        <v>0.10063282275810836</v>
      </c>
      <c r="N109" s="2">
        <f t="shared" si="21"/>
        <v>-0.10582901738649375</v>
      </c>
      <c r="O109" s="1">
        <f>'Single Position Backtest'!R109/'Single Position Backtest'!R108-1</f>
        <v>-5.4552664708350518E-3</v>
      </c>
      <c r="P109" s="1">
        <f>LN('Single Position Backtest'!R109/'Single Position Backtest'!R108)</f>
        <v>-5.470200775473286E-3</v>
      </c>
      <c r="Q109">
        <f>IF('Single Position Backtest'!ADX108&gt;'Single Position Backtest'!AF108, 1, -1)</f>
        <v>-1</v>
      </c>
      <c r="R109" s="1">
        <f t="shared" si="22"/>
        <v>5.470200775473286E-3</v>
      </c>
      <c r="S109" s="1">
        <f t="shared" si="18"/>
        <v>9.5885307802968903E-2</v>
      </c>
      <c r="T109" s="1">
        <f t="shared" si="19"/>
        <v>0.10063282275810836</v>
      </c>
      <c r="U109" s="2">
        <f t="shared" si="23"/>
        <v>-0.10582901738649375</v>
      </c>
    </row>
    <row r="110" spans="1:21" x14ac:dyDescent="0.25">
      <c r="A110" s="1">
        <f>'Single Position Backtest'!R110/'Single Position Backtest'!R109-1</f>
        <v>1.666660267229525E-2</v>
      </c>
      <c r="B110" s="1">
        <f>LN('Single Position Backtest'!R110/'Single Position Backtest'!R109)</f>
        <v>1.6529239005925223E-2</v>
      </c>
      <c r="C110">
        <f>IF('Single Position Backtest'!U109&gt;'Single Position Backtest'!V109, 1, -1)</f>
        <v>-1</v>
      </c>
      <c r="D110" s="1">
        <f t="shared" si="12"/>
        <v>-1.6529239005925223E-2</v>
      </c>
      <c r="E110" s="1">
        <f t="shared" si="13"/>
        <v>-6.2216621916109147E-2</v>
      </c>
      <c r="F110" s="1">
        <f t="shared" si="14"/>
        <v>-6.0320690390330278E-2</v>
      </c>
      <c r="G110" s="2">
        <f t="shared" si="20"/>
        <v>-9.0926224898178587E-2</v>
      </c>
      <c r="H110" s="1">
        <f>'Single Position Backtest'!R110/'Single Position Backtest'!R109-1</f>
        <v>1.666660267229525E-2</v>
      </c>
      <c r="I110" s="1">
        <f>LN('Single Position Backtest'!R110/'Single Position Backtest'!R109)</f>
        <v>1.6529239005925223E-2</v>
      </c>
      <c r="J110">
        <f>IF('Single Position Backtest'!ZQ109&gt;'Single Position Backtest'!AA109, 1, -1)</f>
        <v>-1</v>
      </c>
      <c r="K110" s="1">
        <f t="shared" si="15"/>
        <v>-1.6529239005925223E-2</v>
      </c>
      <c r="L110" s="1">
        <f t="shared" si="16"/>
        <v>7.9356068797043683E-2</v>
      </c>
      <c r="M110" s="1">
        <f t="shared" si="17"/>
        <v>8.2589729873204121E-2</v>
      </c>
      <c r="N110" s="2">
        <f t="shared" si="21"/>
        <v>-9.0926224898178587E-2</v>
      </c>
      <c r="O110" s="1">
        <f>'Single Position Backtest'!R110/'Single Position Backtest'!R109-1</f>
        <v>1.666660267229525E-2</v>
      </c>
      <c r="P110" s="1">
        <f>LN('Single Position Backtest'!R110/'Single Position Backtest'!R109)</f>
        <v>1.6529239005925223E-2</v>
      </c>
      <c r="Q110">
        <f>IF('Single Position Backtest'!ADX109&gt;'Single Position Backtest'!AF109, 1, -1)</f>
        <v>-1</v>
      </c>
      <c r="R110" s="1">
        <f t="shared" si="22"/>
        <v>-1.6529239005925223E-2</v>
      </c>
      <c r="S110" s="1">
        <f t="shared" si="18"/>
        <v>7.9356068797043683E-2</v>
      </c>
      <c r="T110" s="1">
        <f t="shared" si="19"/>
        <v>8.2589729873204121E-2</v>
      </c>
      <c r="U110" s="2">
        <f t="shared" si="23"/>
        <v>-9.0926224898178587E-2</v>
      </c>
    </row>
    <row r="111" spans="1:21" x14ac:dyDescent="0.25">
      <c r="A111" s="1">
        <f>'Single Position Backtest'!R111/'Single Position Backtest'!R110-1</f>
        <v>-5.1255406749437737E-2</v>
      </c>
      <c r="B111" s="1">
        <f>LN('Single Position Backtest'!R111/'Single Position Backtest'!R110)</f>
        <v>-5.2615649102172285E-2</v>
      </c>
      <c r="C111">
        <f>IF('Single Position Backtest'!U110&gt;'Single Position Backtest'!V110, 1, -1)</f>
        <v>-1</v>
      </c>
      <c r="D111" s="1">
        <f t="shared" si="12"/>
        <v>5.2615649102172285E-2</v>
      </c>
      <c r="E111" s="1">
        <f t="shared" si="13"/>
        <v>-9.6009728139368616E-3</v>
      </c>
      <c r="F111" s="1">
        <f t="shared" si="14"/>
        <v>-9.5550306219225334E-3</v>
      </c>
      <c r="G111" s="2">
        <f t="shared" si="20"/>
        <v>-0.13752117100626937</v>
      </c>
      <c r="H111" s="1">
        <f>'Single Position Backtest'!R111/'Single Position Backtest'!R110-1</f>
        <v>-5.1255406749437737E-2</v>
      </c>
      <c r="I111" s="1">
        <f>LN('Single Position Backtest'!R111/'Single Position Backtest'!R110)</f>
        <v>-5.2615649102172285E-2</v>
      </c>
      <c r="J111">
        <f>IF('Single Position Backtest'!ZQ110&gt;'Single Position Backtest'!AA110, 1, -1)</f>
        <v>-1</v>
      </c>
      <c r="K111" s="1">
        <f t="shared" si="15"/>
        <v>5.2615649102172285E-2</v>
      </c>
      <c r="L111" s="1">
        <f t="shared" si="16"/>
        <v>0.13197171789921597</v>
      </c>
      <c r="M111" s="1">
        <f t="shared" si="17"/>
        <v>0.14107604678311314</v>
      </c>
      <c r="N111" s="2">
        <f t="shared" si="21"/>
        <v>-0.13752117100626937</v>
      </c>
      <c r="O111" s="1">
        <f>'Single Position Backtest'!R111/'Single Position Backtest'!R110-1</f>
        <v>-5.1255406749437737E-2</v>
      </c>
      <c r="P111" s="1">
        <f>LN('Single Position Backtest'!R111/'Single Position Backtest'!R110)</f>
        <v>-5.2615649102172285E-2</v>
      </c>
      <c r="Q111">
        <f>IF('Single Position Backtest'!ADX110&gt;'Single Position Backtest'!AF110, 1, -1)</f>
        <v>-1</v>
      </c>
      <c r="R111" s="1">
        <f t="shared" si="22"/>
        <v>5.2615649102172285E-2</v>
      </c>
      <c r="S111" s="1">
        <f t="shared" si="18"/>
        <v>0.13197171789921597</v>
      </c>
      <c r="T111" s="1">
        <f t="shared" si="19"/>
        <v>0.14107604678311314</v>
      </c>
      <c r="U111" s="2">
        <f t="shared" si="23"/>
        <v>-0.13752117100626937</v>
      </c>
    </row>
    <row r="112" spans="1:21" x14ac:dyDescent="0.25">
      <c r="A112" s="1">
        <f>'Single Position Backtest'!R112/'Single Position Backtest'!R111-1</f>
        <v>-1.7498249835996571E-3</v>
      </c>
      <c r="B112" s="1">
        <f>LN('Single Position Backtest'!R112/'Single Position Backtest'!R111)</f>
        <v>-1.7513577156057455E-3</v>
      </c>
      <c r="C112">
        <f>IF('Single Position Backtest'!U111&gt;'Single Position Backtest'!V111, 1, -1)</f>
        <v>-1</v>
      </c>
      <c r="D112" s="1">
        <f t="shared" si="12"/>
        <v>1.7513577156057455E-3</v>
      </c>
      <c r="E112" s="1">
        <f t="shared" si="13"/>
        <v>-7.8496150983311166E-3</v>
      </c>
      <c r="F112" s="1">
        <f t="shared" si="14"/>
        <v>-7.8188873227040823E-3</v>
      </c>
      <c r="G112" s="2">
        <f t="shared" si="20"/>
        <v>-0.13903035800906838</v>
      </c>
      <c r="H112" s="1">
        <f>'Single Position Backtest'!R112/'Single Position Backtest'!R111-1</f>
        <v>-1.7498249835996571E-3</v>
      </c>
      <c r="I112" s="1">
        <f>LN('Single Position Backtest'!R112/'Single Position Backtest'!R111)</f>
        <v>-1.7513577156057455E-3</v>
      </c>
      <c r="J112">
        <f>IF('Single Position Backtest'!ZQ111&gt;'Single Position Backtest'!AA111, 1, -1)</f>
        <v>-1</v>
      </c>
      <c r="K112" s="1">
        <f t="shared" si="15"/>
        <v>1.7513577156057455E-3</v>
      </c>
      <c r="L112" s="1">
        <f t="shared" si="16"/>
        <v>0.13372307561482172</v>
      </c>
      <c r="M112" s="1">
        <f t="shared" si="17"/>
        <v>0.14307623012875115</v>
      </c>
      <c r="N112" s="2">
        <f t="shared" si="21"/>
        <v>-0.13903035800906838</v>
      </c>
      <c r="O112" s="1">
        <f>'Single Position Backtest'!R112/'Single Position Backtest'!R111-1</f>
        <v>-1.7498249835996571E-3</v>
      </c>
      <c r="P112" s="1">
        <f>LN('Single Position Backtest'!R112/'Single Position Backtest'!R111)</f>
        <v>-1.7513577156057455E-3</v>
      </c>
      <c r="Q112">
        <f>IF('Single Position Backtest'!ADX111&gt;'Single Position Backtest'!AF111, 1, -1)</f>
        <v>-1</v>
      </c>
      <c r="R112" s="1">
        <f t="shared" si="22"/>
        <v>1.7513577156057455E-3</v>
      </c>
      <c r="S112" s="1">
        <f t="shared" si="18"/>
        <v>0.13372307561482172</v>
      </c>
      <c r="T112" s="1">
        <f t="shared" si="19"/>
        <v>0.14307623012875115</v>
      </c>
      <c r="U112" s="2">
        <f t="shared" si="23"/>
        <v>-0.13903035800906838</v>
      </c>
    </row>
    <row r="113" spans="1:21" x14ac:dyDescent="0.25">
      <c r="A113" s="1">
        <f>'Single Position Backtest'!R113/'Single Position Backtest'!R112-1</f>
        <v>4.1630807222410304E-3</v>
      </c>
      <c r="B113" s="1">
        <f>LN('Single Position Backtest'!R113/'Single Position Backtest'!R112)</f>
        <v>4.1544390772992384E-3</v>
      </c>
      <c r="C113">
        <f>IF('Single Position Backtest'!U112&gt;'Single Position Backtest'!V112, 1, -1)</f>
        <v>-1</v>
      </c>
      <c r="D113" s="1">
        <f t="shared" si="12"/>
        <v>-4.1544390772992384E-3</v>
      </c>
      <c r="E113" s="1">
        <f t="shared" si="13"/>
        <v>-1.2004054175630354E-2</v>
      </c>
      <c r="F113" s="1">
        <f t="shared" si="14"/>
        <v>-1.1932292946208678E-2</v>
      </c>
      <c r="G113" s="2">
        <f t="shared" si="20"/>
        <v>-0.13544607189006119</v>
      </c>
      <c r="H113" s="1">
        <f>'Single Position Backtest'!R113/'Single Position Backtest'!R112-1</f>
        <v>4.1630807222410304E-3</v>
      </c>
      <c r="I113" s="1">
        <f>LN('Single Position Backtest'!R113/'Single Position Backtest'!R112)</f>
        <v>4.1544390772992384E-3</v>
      </c>
      <c r="J113">
        <f>IF('Single Position Backtest'!ZQ112&gt;'Single Position Backtest'!AA112, 1, -1)</f>
        <v>-1</v>
      </c>
      <c r="K113" s="1">
        <f t="shared" si="15"/>
        <v>-4.1544390772992384E-3</v>
      </c>
      <c r="L113" s="1">
        <f t="shared" si="16"/>
        <v>0.12956863653752249</v>
      </c>
      <c r="M113" s="1">
        <f t="shared" si="17"/>
        <v>0.13833724030821504</v>
      </c>
      <c r="N113" s="2">
        <f t="shared" si="21"/>
        <v>-0.13544607189006119</v>
      </c>
      <c r="O113" s="1">
        <f>'Single Position Backtest'!R113/'Single Position Backtest'!R112-1</f>
        <v>4.1630807222410304E-3</v>
      </c>
      <c r="P113" s="1">
        <f>LN('Single Position Backtest'!R113/'Single Position Backtest'!R112)</f>
        <v>4.1544390772992384E-3</v>
      </c>
      <c r="Q113">
        <f>IF('Single Position Backtest'!ADX112&gt;'Single Position Backtest'!AF112, 1, -1)</f>
        <v>-1</v>
      </c>
      <c r="R113" s="1">
        <f t="shared" si="22"/>
        <v>-4.1544390772992384E-3</v>
      </c>
      <c r="S113" s="1">
        <f t="shared" si="18"/>
        <v>0.12956863653752249</v>
      </c>
      <c r="T113" s="1">
        <f t="shared" si="19"/>
        <v>0.13833724030821504</v>
      </c>
      <c r="U113" s="2">
        <f t="shared" si="23"/>
        <v>-0.13544607189006119</v>
      </c>
    </row>
    <row r="114" spans="1:21" x14ac:dyDescent="0.25">
      <c r="A114" s="1">
        <f>'Single Position Backtest'!R114/'Single Position Backtest'!R113-1</f>
        <v>5.4549419395617527E-3</v>
      </c>
      <c r="B114" s="1">
        <f>LN('Single Position Backtest'!R114/'Single Position Backtest'!R113)</f>
        <v>5.4401176298434556E-3</v>
      </c>
      <c r="C114">
        <f>IF('Single Position Backtest'!U113&gt;'Single Position Backtest'!V113, 1, -1)</f>
        <v>-1</v>
      </c>
      <c r="D114" s="1">
        <f t="shared" si="12"/>
        <v>-5.4401176298434556E-3</v>
      </c>
      <c r="E114" s="1">
        <f t="shared" si="13"/>
        <v>-1.7444171805473811E-2</v>
      </c>
      <c r="F114" s="1">
        <f t="shared" si="14"/>
        <v>-1.7292903103375057E-2</v>
      </c>
      <c r="G114" s="2">
        <f t="shared" si="20"/>
        <v>-0.1307299804086014</v>
      </c>
      <c r="H114" s="1">
        <f>'Single Position Backtest'!R114/'Single Position Backtest'!R113-1</f>
        <v>5.4549419395617527E-3</v>
      </c>
      <c r="I114" s="1">
        <f>LN('Single Position Backtest'!R114/'Single Position Backtest'!R113)</f>
        <v>5.4401176298434556E-3</v>
      </c>
      <c r="J114">
        <f>IF('Single Position Backtest'!ZQ113&gt;'Single Position Backtest'!AA113, 1, -1)</f>
        <v>-1</v>
      </c>
      <c r="K114" s="1">
        <f t="shared" si="15"/>
        <v>-5.4401176298434556E-3</v>
      </c>
      <c r="L114" s="1">
        <f t="shared" si="16"/>
        <v>0.12412851890767904</v>
      </c>
      <c r="M114" s="1">
        <f t="shared" si="17"/>
        <v>0.13216136579160698</v>
      </c>
      <c r="N114" s="2">
        <f t="shared" si="21"/>
        <v>-0.1307299804086014</v>
      </c>
      <c r="O114" s="1">
        <f>'Single Position Backtest'!R114/'Single Position Backtest'!R113-1</f>
        <v>5.4549419395617527E-3</v>
      </c>
      <c r="P114" s="1">
        <f>LN('Single Position Backtest'!R114/'Single Position Backtest'!R113)</f>
        <v>5.4401176298434556E-3</v>
      </c>
      <c r="Q114">
        <f>IF('Single Position Backtest'!ADX113&gt;'Single Position Backtest'!AF113, 1, -1)</f>
        <v>-1</v>
      </c>
      <c r="R114" s="1">
        <f t="shared" si="22"/>
        <v>-5.4401176298434556E-3</v>
      </c>
      <c r="S114" s="1">
        <f t="shared" si="18"/>
        <v>0.12412851890767904</v>
      </c>
      <c r="T114" s="1">
        <f t="shared" si="19"/>
        <v>0.13216136579160698</v>
      </c>
      <c r="U114" s="2">
        <f t="shared" si="23"/>
        <v>-0.1307299804086014</v>
      </c>
    </row>
    <row r="115" spans="1:21" x14ac:dyDescent="0.25">
      <c r="A115" s="1">
        <f>'Single Position Backtest'!R115/'Single Position Backtest'!R114-1</f>
        <v>8.246462315691705E-3</v>
      </c>
      <c r="B115" s="1">
        <f>LN('Single Position Backtest'!R115/'Single Position Backtest'!R114)</f>
        <v>8.212646027958662E-3</v>
      </c>
      <c r="C115">
        <f>IF('Single Position Backtest'!U114&gt;'Single Position Backtest'!V114, 1, -1)</f>
        <v>-1</v>
      </c>
      <c r="D115" s="1">
        <f t="shared" si="12"/>
        <v>-8.212646027958662E-3</v>
      </c>
      <c r="E115" s="1">
        <f t="shared" si="13"/>
        <v>-2.5656817833432474E-2</v>
      </c>
      <c r="F115" s="1">
        <f t="shared" si="14"/>
        <v>-2.533047858200177E-2</v>
      </c>
      <c r="G115" s="2">
        <f t="shared" si="20"/>
        <v>-0.12356157794988032</v>
      </c>
      <c r="H115" s="1">
        <f>'Single Position Backtest'!R115/'Single Position Backtest'!R114-1</f>
        <v>8.246462315691705E-3</v>
      </c>
      <c r="I115" s="1">
        <f>LN('Single Position Backtest'!R115/'Single Position Backtest'!R114)</f>
        <v>8.212646027958662E-3</v>
      </c>
      <c r="J115">
        <f>IF('Single Position Backtest'!ZQ114&gt;'Single Position Backtest'!AA114, 1, -1)</f>
        <v>-1</v>
      </c>
      <c r="K115" s="1">
        <f t="shared" si="15"/>
        <v>-8.212646027958662E-3</v>
      </c>
      <c r="L115" s="1">
        <f t="shared" si="16"/>
        <v>0.11591587287972037</v>
      </c>
      <c r="M115" s="1">
        <f t="shared" si="17"/>
        <v>0.1229014016982648</v>
      </c>
      <c r="N115" s="2">
        <f t="shared" si="21"/>
        <v>-0.12356157794988032</v>
      </c>
      <c r="O115" s="1">
        <f>'Single Position Backtest'!R115/'Single Position Backtest'!R114-1</f>
        <v>8.246462315691705E-3</v>
      </c>
      <c r="P115" s="1">
        <f>LN('Single Position Backtest'!R115/'Single Position Backtest'!R114)</f>
        <v>8.212646027958662E-3</v>
      </c>
      <c r="Q115">
        <f>IF('Single Position Backtest'!ADX114&gt;'Single Position Backtest'!AF114, 1, -1)</f>
        <v>-1</v>
      </c>
      <c r="R115" s="1">
        <f t="shared" si="22"/>
        <v>-8.212646027958662E-3</v>
      </c>
      <c r="S115" s="1">
        <f t="shared" si="18"/>
        <v>0.11591587287972037</v>
      </c>
      <c r="T115" s="1">
        <f t="shared" si="19"/>
        <v>0.1229014016982648</v>
      </c>
      <c r="U115" s="2">
        <f t="shared" si="23"/>
        <v>-0.12356157794988032</v>
      </c>
    </row>
    <row r="116" spans="1:21" x14ac:dyDescent="0.25">
      <c r="A116" s="1">
        <f>'Single Position Backtest'!R116/'Single Position Backtest'!R115-1</f>
        <v>-3.7236311606464012E-2</v>
      </c>
      <c r="B116" s="1">
        <f>LN('Single Position Backtest'!R116/'Single Position Backtest'!R115)</f>
        <v>-3.7947288373614732E-2</v>
      </c>
      <c r="C116">
        <f>IF('Single Position Backtest'!U115&gt;'Single Position Backtest'!V115, 1, -1)</f>
        <v>-1</v>
      </c>
      <c r="D116" s="1">
        <f t="shared" si="12"/>
        <v>3.7947288373614732E-2</v>
      </c>
      <c r="E116" s="1">
        <f t="shared" si="13"/>
        <v>1.2290470540182258E-2</v>
      </c>
      <c r="F116" s="1">
        <f t="shared" si="14"/>
        <v>1.236630875051814E-2</v>
      </c>
      <c r="G116" s="2">
        <f t="shared" si="20"/>
        <v>-0.1561969121372162</v>
      </c>
      <c r="H116" s="1">
        <f>'Single Position Backtest'!R116/'Single Position Backtest'!R115-1</f>
        <v>-3.7236311606464012E-2</v>
      </c>
      <c r="I116" s="1">
        <f>LN('Single Position Backtest'!R116/'Single Position Backtest'!R115)</f>
        <v>-3.7947288373614732E-2</v>
      </c>
      <c r="J116">
        <f>IF('Single Position Backtest'!ZQ115&gt;'Single Position Backtest'!AA115, 1, -1)</f>
        <v>-1</v>
      </c>
      <c r="K116" s="1">
        <f t="shared" si="15"/>
        <v>3.7947288373614732E-2</v>
      </c>
      <c r="L116" s="1">
        <f t="shared" si="16"/>
        <v>0.1538631612533351</v>
      </c>
      <c r="M116" s="1">
        <f t="shared" si="17"/>
        <v>0.1663312765481777</v>
      </c>
      <c r="N116" s="2">
        <f t="shared" si="21"/>
        <v>-0.1561969121372162</v>
      </c>
      <c r="O116" s="1">
        <f>'Single Position Backtest'!R116/'Single Position Backtest'!R115-1</f>
        <v>-3.7236311606464012E-2</v>
      </c>
      <c r="P116" s="1">
        <f>LN('Single Position Backtest'!R116/'Single Position Backtest'!R115)</f>
        <v>-3.7947288373614732E-2</v>
      </c>
      <c r="Q116">
        <f>IF('Single Position Backtest'!ADX115&gt;'Single Position Backtest'!AF115, 1, -1)</f>
        <v>-1</v>
      </c>
      <c r="R116" s="1">
        <f t="shared" si="22"/>
        <v>3.7947288373614732E-2</v>
      </c>
      <c r="S116" s="1">
        <f t="shared" si="18"/>
        <v>0.1538631612533351</v>
      </c>
      <c r="T116" s="1">
        <f t="shared" si="19"/>
        <v>0.1663312765481777</v>
      </c>
      <c r="U116" s="2">
        <f t="shared" si="23"/>
        <v>-0.1561969121372162</v>
      </c>
    </row>
    <row r="117" spans="1:21" x14ac:dyDescent="0.25">
      <c r="A117" s="1">
        <f>'Single Position Backtest'!R117/'Single Position Backtest'!R116-1</f>
        <v>-6.0362396601831847E-3</v>
      </c>
      <c r="B117" s="1">
        <f>LN('Single Position Backtest'!R117/'Single Position Backtest'!R116)</f>
        <v>-6.0545314008340909E-3</v>
      </c>
      <c r="C117">
        <f>IF('Single Position Backtest'!U116&gt;'Single Position Backtest'!V116, 1, -1)</f>
        <v>-1</v>
      </c>
      <c r="D117" s="1">
        <f t="shared" si="12"/>
        <v>6.0545314008340909E-3</v>
      </c>
      <c r="E117" s="1">
        <f t="shared" si="13"/>
        <v>1.8345001941016348E-2</v>
      </c>
      <c r="F117" s="1">
        <f t="shared" si="14"/>
        <v>1.8514305193994218E-2</v>
      </c>
      <c r="G117" s="2">
        <f t="shared" si="20"/>
        <v>-0.16129030980155856</v>
      </c>
      <c r="H117" s="1">
        <f>'Single Position Backtest'!R117/'Single Position Backtest'!R116-1</f>
        <v>-6.0362396601831847E-3</v>
      </c>
      <c r="I117" s="1">
        <f>LN('Single Position Backtest'!R117/'Single Position Backtest'!R116)</f>
        <v>-6.0545314008340909E-3</v>
      </c>
      <c r="J117">
        <f>IF('Single Position Backtest'!ZQ116&gt;'Single Position Backtest'!AA116, 1, -1)</f>
        <v>-1</v>
      </c>
      <c r="K117" s="1">
        <f t="shared" si="15"/>
        <v>6.0545314008340909E-3</v>
      </c>
      <c r="L117" s="1">
        <f t="shared" si="16"/>
        <v>0.15991769265416919</v>
      </c>
      <c r="M117" s="1">
        <f t="shared" si="17"/>
        <v>0.17341428640158041</v>
      </c>
      <c r="N117" s="2">
        <f t="shared" si="21"/>
        <v>-0.16129030980155856</v>
      </c>
      <c r="O117" s="1">
        <f>'Single Position Backtest'!R117/'Single Position Backtest'!R116-1</f>
        <v>-6.0362396601831847E-3</v>
      </c>
      <c r="P117" s="1">
        <f>LN('Single Position Backtest'!R117/'Single Position Backtest'!R116)</f>
        <v>-6.0545314008340909E-3</v>
      </c>
      <c r="Q117">
        <f>IF('Single Position Backtest'!ADX116&gt;'Single Position Backtest'!AF116, 1, -1)</f>
        <v>-1</v>
      </c>
      <c r="R117" s="1">
        <f t="shared" si="22"/>
        <v>6.0545314008340909E-3</v>
      </c>
      <c r="S117" s="1">
        <f t="shared" si="18"/>
        <v>0.15991769265416919</v>
      </c>
      <c r="T117" s="1">
        <f t="shared" si="19"/>
        <v>0.17341428640158041</v>
      </c>
      <c r="U117" s="2">
        <f t="shared" si="23"/>
        <v>-0.16129030980155856</v>
      </c>
    </row>
    <row r="118" spans="1:21" x14ac:dyDescent="0.25">
      <c r="A118" s="1">
        <f>'Single Position Backtest'!R118/'Single Position Backtest'!R117-1</f>
        <v>6.2978633895154346E-3</v>
      </c>
      <c r="B118" s="1">
        <f>LN('Single Position Backtest'!R118/'Single Position Backtest'!R117)</f>
        <v>6.2781147207867441E-3</v>
      </c>
      <c r="C118">
        <f>IF('Single Position Backtest'!U117&gt;'Single Position Backtest'!V117, 1, -1)</f>
        <v>-1</v>
      </c>
      <c r="D118" s="1">
        <f t="shared" si="12"/>
        <v>-6.2781147207867441E-3</v>
      </c>
      <c r="E118" s="1">
        <f t="shared" si="13"/>
        <v>1.2066887220229604E-2</v>
      </c>
      <c r="F118" s="1">
        <f t="shared" si="14"/>
        <v>1.2139985832157141E-2</v>
      </c>
      <c r="G118" s="2">
        <f t="shared" si="20"/>
        <v>-0.15600823074922598</v>
      </c>
      <c r="H118" s="1">
        <f>'Single Position Backtest'!R118/'Single Position Backtest'!R117-1</f>
        <v>6.2978633895154346E-3</v>
      </c>
      <c r="I118" s="1">
        <f>LN('Single Position Backtest'!R118/'Single Position Backtest'!R117)</f>
        <v>6.2781147207867441E-3</v>
      </c>
      <c r="J118">
        <f>IF('Single Position Backtest'!ZQ117&gt;'Single Position Backtest'!AA117, 1, -1)</f>
        <v>-1</v>
      </c>
      <c r="K118" s="1">
        <f t="shared" si="15"/>
        <v>-6.2781147207867441E-3</v>
      </c>
      <c r="L118" s="1">
        <f t="shared" si="16"/>
        <v>0.15363957793338245</v>
      </c>
      <c r="M118" s="1">
        <f t="shared" si="17"/>
        <v>0.16607053347918921</v>
      </c>
      <c r="N118" s="2">
        <f t="shared" si="21"/>
        <v>-0.15600823074922598</v>
      </c>
      <c r="O118" s="1">
        <f>'Single Position Backtest'!R118/'Single Position Backtest'!R117-1</f>
        <v>6.2978633895154346E-3</v>
      </c>
      <c r="P118" s="1">
        <f>LN('Single Position Backtest'!R118/'Single Position Backtest'!R117)</f>
        <v>6.2781147207867441E-3</v>
      </c>
      <c r="Q118">
        <f>IF('Single Position Backtest'!ADX117&gt;'Single Position Backtest'!AF117, 1, -1)</f>
        <v>-1</v>
      </c>
      <c r="R118" s="1">
        <f t="shared" si="22"/>
        <v>-6.2781147207867441E-3</v>
      </c>
      <c r="S118" s="1">
        <f t="shared" si="18"/>
        <v>0.15363957793338245</v>
      </c>
      <c r="T118" s="1">
        <f t="shared" si="19"/>
        <v>0.16607053347918921</v>
      </c>
      <c r="U118" s="2">
        <f t="shared" si="23"/>
        <v>-0.15600823074922598</v>
      </c>
    </row>
    <row r="119" spans="1:21" x14ac:dyDescent="0.25">
      <c r="A119" s="1">
        <f>'Single Position Backtest'!R119/'Single Position Backtest'!R118-1</f>
        <v>-1.2069758065723746E-2</v>
      </c>
      <c r="B119" s="1">
        <f>LN('Single Position Backtest'!R119/'Single Position Backtest'!R118)</f>
        <v>-1.2143189056622762E-2</v>
      </c>
      <c r="C119">
        <f>IF('Single Position Backtest'!U118&gt;'Single Position Backtest'!V118, 1, -1)</f>
        <v>-1</v>
      </c>
      <c r="D119" s="1">
        <f t="shared" si="12"/>
        <v>1.2143189056622762E-2</v>
      </c>
      <c r="E119" s="1">
        <f t="shared" si="13"/>
        <v>2.4210076276852364E-2</v>
      </c>
      <c r="F119" s="1">
        <f t="shared" si="14"/>
        <v>2.4505519590614533E-2</v>
      </c>
      <c r="G119" s="2">
        <f t="shared" si="20"/>
        <v>-0.16619500721354497</v>
      </c>
      <c r="H119" s="1">
        <f>'Single Position Backtest'!R119/'Single Position Backtest'!R118-1</f>
        <v>-1.2069758065723746E-2</v>
      </c>
      <c r="I119" s="1">
        <f>LN('Single Position Backtest'!R119/'Single Position Backtest'!R118)</f>
        <v>-1.2143189056622762E-2</v>
      </c>
      <c r="J119">
        <f>IF('Single Position Backtest'!ZQ118&gt;'Single Position Backtest'!AA118, 1, -1)</f>
        <v>-1</v>
      </c>
      <c r="K119" s="1">
        <f t="shared" si="15"/>
        <v>1.2143189056622762E-2</v>
      </c>
      <c r="L119" s="1">
        <f t="shared" si="16"/>
        <v>0.16578276699000521</v>
      </c>
      <c r="M119" s="1">
        <f t="shared" si="17"/>
        <v>0.18031667012858188</v>
      </c>
      <c r="N119" s="2">
        <f t="shared" si="21"/>
        <v>-0.16619500721354497</v>
      </c>
      <c r="O119" s="1">
        <f>'Single Position Backtest'!R119/'Single Position Backtest'!R118-1</f>
        <v>-1.2069758065723746E-2</v>
      </c>
      <c r="P119" s="1">
        <f>LN('Single Position Backtest'!R119/'Single Position Backtest'!R118)</f>
        <v>-1.2143189056622762E-2</v>
      </c>
      <c r="Q119">
        <f>IF('Single Position Backtest'!ADX118&gt;'Single Position Backtest'!AF118, 1, -1)</f>
        <v>-1</v>
      </c>
      <c r="R119" s="1">
        <f t="shared" si="22"/>
        <v>1.2143189056622762E-2</v>
      </c>
      <c r="S119" s="1">
        <f t="shared" si="18"/>
        <v>0.16578276699000521</v>
      </c>
      <c r="T119" s="1">
        <f t="shared" si="19"/>
        <v>0.18031667012858188</v>
      </c>
      <c r="U119" s="2">
        <f t="shared" si="23"/>
        <v>-0.16619500721354497</v>
      </c>
    </row>
    <row r="120" spans="1:21" x14ac:dyDescent="0.25">
      <c r="A120" s="1">
        <f>'Single Position Backtest'!R120/'Single Position Backtest'!R119-1</f>
        <v>-2.1945723485390922E-2</v>
      </c>
      <c r="B120" s="1">
        <f>LN('Single Position Backtest'!R120/'Single Position Backtest'!R119)</f>
        <v>-2.2190113028546215E-2</v>
      </c>
      <c r="C120">
        <f>IF('Single Position Backtest'!U119&gt;'Single Position Backtest'!V119, 1, -1)</f>
        <v>-1</v>
      </c>
      <c r="D120" s="1">
        <f t="shared" si="12"/>
        <v>2.2190113028546215E-2</v>
      </c>
      <c r="E120" s="1">
        <f t="shared" si="13"/>
        <v>4.6400189305398576E-2</v>
      </c>
      <c r="F120" s="1">
        <f t="shared" si="14"/>
        <v>4.7493522794602727E-2</v>
      </c>
      <c r="G120" s="2">
        <f t="shared" si="20"/>
        <v>-0.18449346102597486</v>
      </c>
      <c r="H120" s="1">
        <f>'Single Position Backtest'!R120/'Single Position Backtest'!R119-1</f>
        <v>-2.1945723485390922E-2</v>
      </c>
      <c r="I120" s="1">
        <f>LN('Single Position Backtest'!R120/'Single Position Backtest'!R119)</f>
        <v>-2.2190113028546215E-2</v>
      </c>
      <c r="J120">
        <f>IF('Single Position Backtest'!ZQ119&gt;'Single Position Backtest'!AA119, 1, -1)</f>
        <v>-1</v>
      </c>
      <c r="K120" s="1">
        <f t="shared" si="15"/>
        <v>2.2190113028546215E-2</v>
      </c>
      <c r="L120" s="1">
        <f t="shared" si="16"/>
        <v>0.18797288001855142</v>
      </c>
      <c r="M120" s="1">
        <f t="shared" si="17"/>
        <v>0.20680078649086253</v>
      </c>
      <c r="N120" s="2">
        <f t="shared" si="21"/>
        <v>-0.18449346102597486</v>
      </c>
      <c r="O120" s="1">
        <f>'Single Position Backtest'!R120/'Single Position Backtest'!R119-1</f>
        <v>-2.1945723485390922E-2</v>
      </c>
      <c r="P120" s="1">
        <f>LN('Single Position Backtest'!R120/'Single Position Backtest'!R119)</f>
        <v>-2.2190113028546215E-2</v>
      </c>
      <c r="Q120">
        <f>IF('Single Position Backtest'!ADX119&gt;'Single Position Backtest'!AF119, 1, -1)</f>
        <v>-1</v>
      </c>
      <c r="R120" s="1">
        <f t="shared" si="22"/>
        <v>2.2190113028546215E-2</v>
      </c>
      <c r="S120" s="1">
        <f t="shared" si="18"/>
        <v>0.18797288001855142</v>
      </c>
      <c r="T120" s="1">
        <f t="shared" si="19"/>
        <v>0.20680078649086253</v>
      </c>
      <c r="U120" s="2">
        <f t="shared" si="23"/>
        <v>-0.18449346102597486</v>
      </c>
    </row>
    <row r="121" spans="1:21" x14ac:dyDescent="0.25">
      <c r="A121" s="1">
        <f>'Single Position Backtest'!R121/'Single Position Backtest'!R120-1</f>
        <v>-1.6192482072634795E-2</v>
      </c>
      <c r="B121" s="1">
        <f>LN('Single Position Backtest'!R121/'Single Position Backtest'!R120)</f>
        <v>-1.6325012926813057E-2</v>
      </c>
      <c r="C121">
        <f>IF('Single Position Backtest'!U120&gt;'Single Position Backtest'!V120, 1, -1)</f>
        <v>-1</v>
      </c>
      <c r="D121" s="1">
        <f t="shared" si="12"/>
        <v>1.6325012926813057E-2</v>
      </c>
      <c r="E121" s="1">
        <f t="shared" si="13"/>
        <v>6.2725202232211633E-2</v>
      </c>
      <c r="F121" s="1">
        <f t="shared" si="14"/>
        <v>6.4734212441685646E-2</v>
      </c>
      <c r="G121" s="2">
        <f t="shared" si="20"/>
        <v>-0.19769853603842824</v>
      </c>
      <c r="H121" s="1">
        <f>'Single Position Backtest'!R121/'Single Position Backtest'!R120-1</f>
        <v>-1.6192482072634795E-2</v>
      </c>
      <c r="I121" s="1">
        <f>LN('Single Position Backtest'!R121/'Single Position Backtest'!R120)</f>
        <v>-1.6325012926813057E-2</v>
      </c>
      <c r="J121">
        <f>IF('Single Position Backtest'!ZQ120&gt;'Single Position Backtest'!AA120, 1, -1)</f>
        <v>-1</v>
      </c>
      <c r="K121" s="1">
        <f t="shared" si="15"/>
        <v>1.6325012926813057E-2</v>
      </c>
      <c r="L121" s="1">
        <f t="shared" si="16"/>
        <v>0.20429789294536449</v>
      </c>
      <c r="M121" s="1">
        <f t="shared" si="17"/>
        <v>0.22666351344141789</v>
      </c>
      <c r="N121" s="2">
        <f t="shared" si="21"/>
        <v>-0.19769853603842824</v>
      </c>
      <c r="O121" s="1">
        <f>'Single Position Backtest'!R121/'Single Position Backtest'!R120-1</f>
        <v>-1.6192482072634795E-2</v>
      </c>
      <c r="P121" s="1">
        <f>LN('Single Position Backtest'!R121/'Single Position Backtest'!R120)</f>
        <v>-1.6325012926813057E-2</v>
      </c>
      <c r="Q121">
        <f>IF('Single Position Backtest'!ADX120&gt;'Single Position Backtest'!AF120, 1, -1)</f>
        <v>-1</v>
      </c>
      <c r="R121" s="1">
        <f t="shared" si="22"/>
        <v>1.6325012926813057E-2</v>
      </c>
      <c r="S121" s="1">
        <f t="shared" si="18"/>
        <v>0.20429789294536449</v>
      </c>
      <c r="T121" s="1">
        <f t="shared" si="19"/>
        <v>0.22666351344141789</v>
      </c>
      <c r="U121" s="2">
        <f t="shared" si="23"/>
        <v>-0.19769853603842824</v>
      </c>
    </row>
    <row r="122" spans="1:21" x14ac:dyDescent="0.25">
      <c r="A122" s="1">
        <f>'Single Position Backtest'!R122/'Single Position Backtest'!R121-1</f>
        <v>4.9377616961618909E-3</v>
      </c>
      <c r="B122" s="1">
        <f>LN('Single Position Backtest'!R122/'Single Position Backtest'!R121)</f>
        <v>4.9256109328449709E-3</v>
      </c>
      <c r="C122">
        <f>IF('Single Position Backtest'!U121&gt;'Single Position Backtest'!V121, 1, -1)</f>
        <v>-1</v>
      </c>
      <c r="D122" s="1">
        <f t="shared" si="12"/>
        <v>-4.9256109328449709E-3</v>
      </c>
      <c r="E122" s="1">
        <f t="shared" si="13"/>
        <v>5.7799591299366661E-2</v>
      </c>
      <c r="F122" s="1">
        <f t="shared" si="14"/>
        <v>5.9502640884543601E-2</v>
      </c>
      <c r="G122" s="2">
        <f t="shared" si="20"/>
        <v>-0.19373696260090423</v>
      </c>
      <c r="H122" s="1">
        <f>'Single Position Backtest'!R122/'Single Position Backtest'!R121-1</f>
        <v>4.9377616961618909E-3</v>
      </c>
      <c r="I122" s="1">
        <f>LN('Single Position Backtest'!R122/'Single Position Backtest'!R121)</f>
        <v>4.9256109328449709E-3</v>
      </c>
      <c r="J122">
        <f>IF('Single Position Backtest'!ZQ121&gt;'Single Position Backtest'!AA121, 1, -1)</f>
        <v>-1</v>
      </c>
      <c r="K122" s="1">
        <f t="shared" si="15"/>
        <v>-4.9256109328449709E-3</v>
      </c>
      <c r="L122" s="1">
        <f t="shared" si="16"/>
        <v>0.19937228201251952</v>
      </c>
      <c r="M122" s="1">
        <f t="shared" si="17"/>
        <v>0.22063630226315811</v>
      </c>
      <c r="N122" s="2">
        <f t="shared" si="21"/>
        <v>-0.19373696260090423</v>
      </c>
      <c r="O122" s="1">
        <f>'Single Position Backtest'!R122/'Single Position Backtest'!R121-1</f>
        <v>4.9377616961618909E-3</v>
      </c>
      <c r="P122" s="1">
        <f>LN('Single Position Backtest'!R122/'Single Position Backtest'!R121)</f>
        <v>4.9256109328449709E-3</v>
      </c>
      <c r="Q122">
        <f>IF('Single Position Backtest'!ADX121&gt;'Single Position Backtest'!AF121, 1, -1)</f>
        <v>-1</v>
      </c>
      <c r="R122" s="1">
        <f t="shared" si="22"/>
        <v>-4.9256109328449709E-3</v>
      </c>
      <c r="S122" s="1">
        <f t="shared" si="18"/>
        <v>0.19937228201251952</v>
      </c>
      <c r="T122" s="1">
        <f t="shared" si="19"/>
        <v>0.22063630226315811</v>
      </c>
      <c r="U122" s="2">
        <f t="shared" si="23"/>
        <v>-0.19373696260090423</v>
      </c>
    </row>
    <row r="123" spans="1:21" x14ac:dyDescent="0.25">
      <c r="A123" s="1">
        <f>'Single Position Backtest'!R123/'Single Position Backtest'!R122-1</f>
        <v>6.3171733122522333E-3</v>
      </c>
      <c r="B123" s="1">
        <f>LN('Single Position Backtest'!R123/'Single Position Backtest'!R122)</f>
        <v>6.2973036092579702E-3</v>
      </c>
      <c r="C123">
        <f>IF('Single Position Backtest'!U122&gt;'Single Position Backtest'!V122, 1, -1)</f>
        <v>-1</v>
      </c>
      <c r="D123" s="1">
        <f t="shared" si="12"/>
        <v>-6.2973036092579702E-3</v>
      </c>
      <c r="E123" s="1">
        <f t="shared" si="13"/>
        <v>5.1502287690108693E-2</v>
      </c>
      <c r="F123" s="1">
        <f t="shared" si="14"/>
        <v>5.2851594887557862E-2</v>
      </c>
      <c r="G123" s="2">
        <f t="shared" si="20"/>
        <v>-0.18864365925839122</v>
      </c>
      <c r="H123" s="1">
        <f>'Single Position Backtest'!R123/'Single Position Backtest'!R122-1</f>
        <v>6.3171733122522333E-3</v>
      </c>
      <c r="I123" s="1">
        <f>LN('Single Position Backtest'!R123/'Single Position Backtest'!R122)</f>
        <v>6.2973036092579702E-3</v>
      </c>
      <c r="J123">
        <f>IF('Single Position Backtest'!ZQ122&gt;'Single Position Backtest'!AA122, 1, -1)</f>
        <v>-1</v>
      </c>
      <c r="K123" s="1">
        <f t="shared" si="15"/>
        <v>-6.2973036092579702E-3</v>
      </c>
      <c r="L123" s="1">
        <f t="shared" si="16"/>
        <v>0.19307497840326154</v>
      </c>
      <c r="M123" s="1">
        <f t="shared" si="17"/>
        <v>0.21297373694367483</v>
      </c>
      <c r="N123" s="2">
        <f t="shared" si="21"/>
        <v>-0.18864365925839122</v>
      </c>
      <c r="O123" s="1">
        <f>'Single Position Backtest'!R123/'Single Position Backtest'!R122-1</f>
        <v>6.3171733122522333E-3</v>
      </c>
      <c r="P123" s="1">
        <f>LN('Single Position Backtest'!R123/'Single Position Backtest'!R122)</f>
        <v>6.2973036092579702E-3</v>
      </c>
      <c r="Q123">
        <f>IF('Single Position Backtest'!ADX122&gt;'Single Position Backtest'!AF122, 1, -1)</f>
        <v>-1</v>
      </c>
      <c r="R123" s="1">
        <f t="shared" si="22"/>
        <v>-6.2973036092579702E-3</v>
      </c>
      <c r="S123" s="1">
        <f t="shared" si="18"/>
        <v>0.19307497840326154</v>
      </c>
      <c r="T123" s="1">
        <f t="shared" si="19"/>
        <v>0.21297373694367483</v>
      </c>
      <c r="U123" s="2">
        <f t="shared" si="23"/>
        <v>-0.18864365925839122</v>
      </c>
    </row>
    <row r="124" spans="1:21" x14ac:dyDescent="0.25">
      <c r="A124" s="1">
        <f>'Single Position Backtest'!R124/'Single Position Backtest'!R123-1</f>
        <v>8.6027206976386772E-3</v>
      </c>
      <c r="B124" s="1">
        <f>LN('Single Position Backtest'!R124/'Single Position Backtest'!R123)</f>
        <v>8.5659281559956491E-3</v>
      </c>
      <c r="C124">
        <f>IF('Single Position Backtest'!U123&gt;'Single Position Backtest'!V123, 1, -1)</f>
        <v>-1</v>
      </c>
      <c r="D124" s="1">
        <f t="shared" si="12"/>
        <v>-8.5659281559956491E-3</v>
      </c>
      <c r="E124" s="1">
        <f t="shared" si="13"/>
        <v>4.2936359534113046E-2</v>
      </c>
      <c r="F124" s="1">
        <f t="shared" si="14"/>
        <v>4.3871460270613394E-2</v>
      </c>
      <c r="G124" s="2">
        <f t="shared" si="20"/>
        <v>-0.18166378727273302</v>
      </c>
      <c r="H124" s="1">
        <f>'Single Position Backtest'!R124/'Single Position Backtest'!R123-1</f>
        <v>8.6027206976386772E-3</v>
      </c>
      <c r="I124" s="1">
        <f>LN('Single Position Backtest'!R124/'Single Position Backtest'!R123)</f>
        <v>8.5659281559956491E-3</v>
      </c>
      <c r="J124">
        <f>IF('Single Position Backtest'!ZQ123&gt;'Single Position Backtest'!AA123, 1, -1)</f>
        <v>-1</v>
      </c>
      <c r="K124" s="1">
        <f t="shared" si="15"/>
        <v>-8.5659281559956491E-3</v>
      </c>
      <c r="L124" s="1">
        <f t="shared" si="16"/>
        <v>0.18450905024726588</v>
      </c>
      <c r="M124" s="1">
        <f t="shared" si="17"/>
        <v>0.20262786531517096</v>
      </c>
      <c r="N124" s="2">
        <f t="shared" si="21"/>
        <v>-0.18166378727273302</v>
      </c>
      <c r="O124" s="1">
        <f>'Single Position Backtest'!R124/'Single Position Backtest'!R123-1</f>
        <v>8.6027206976386772E-3</v>
      </c>
      <c r="P124" s="1">
        <f>LN('Single Position Backtest'!R124/'Single Position Backtest'!R123)</f>
        <v>8.5659281559956491E-3</v>
      </c>
      <c r="Q124">
        <f>IF('Single Position Backtest'!ADX123&gt;'Single Position Backtest'!AF123, 1, -1)</f>
        <v>-1</v>
      </c>
      <c r="R124" s="1">
        <f t="shared" si="22"/>
        <v>-8.5659281559956491E-3</v>
      </c>
      <c r="S124" s="1">
        <f t="shared" si="18"/>
        <v>0.18450905024726588</v>
      </c>
      <c r="T124" s="1">
        <f t="shared" si="19"/>
        <v>0.20262786531517096</v>
      </c>
      <c r="U124" s="2">
        <f t="shared" si="23"/>
        <v>-0.18166378727273302</v>
      </c>
    </row>
    <row r="125" spans="1:21" x14ac:dyDescent="0.25">
      <c r="A125" s="1">
        <f>'Single Position Backtest'!R125/'Single Position Backtest'!R124-1</f>
        <v>1.9824826652262928E-2</v>
      </c>
      <c r="B125" s="1">
        <f>LN('Single Position Backtest'!R125/'Single Position Backtest'!R124)</f>
        <v>1.9630873971208974E-2</v>
      </c>
      <c r="C125">
        <f>IF('Single Position Backtest'!U124&gt;'Single Position Backtest'!V124, 1, -1)</f>
        <v>-1</v>
      </c>
      <c r="D125" s="1">
        <f t="shared" si="12"/>
        <v>-1.9630873971208974E-2</v>
      </c>
      <c r="E125" s="1">
        <f t="shared" si="13"/>
        <v>2.3305485562904071E-2</v>
      </c>
      <c r="F125" s="1">
        <f t="shared" si="14"/>
        <v>2.3579180453262127E-2</v>
      </c>
      <c r="G125" s="2">
        <f t="shared" si="20"/>
        <v>-0.16544041371214557</v>
      </c>
      <c r="H125" s="1">
        <f>'Single Position Backtest'!R125/'Single Position Backtest'!R124-1</f>
        <v>1.9824826652262928E-2</v>
      </c>
      <c r="I125" s="1">
        <f>LN('Single Position Backtest'!R125/'Single Position Backtest'!R124)</f>
        <v>1.9630873971208974E-2</v>
      </c>
      <c r="J125">
        <f>IF('Single Position Backtest'!ZQ124&gt;'Single Position Backtest'!AA124, 1, -1)</f>
        <v>-1</v>
      </c>
      <c r="K125" s="1">
        <f t="shared" si="15"/>
        <v>-1.9630873971208974E-2</v>
      </c>
      <c r="L125" s="1">
        <f t="shared" si="16"/>
        <v>0.16487817627605691</v>
      </c>
      <c r="M125" s="1">
        <f t="shared" si="17"/>
        <v>0.17924944940101928</v>
      </c>
      <c r="N125" s="2">
        <f t="shared" si="21"/>
        <v>-0.16544041371214557</v>
      </c>
      <c r="O125" s="1">
        <f>'Single Position Backtest'!R125/'Single Position Backtest'!R124-1</f>
        <v>1.9824826652262928E-2</v>
      </c>
      <c r="P125" s="1">
        <f>LN('Single Position Backtest'!R125/'Single Position Backtest'!R124)</f>
        <v>1.9630873971208974E-2</v>
      </c>
      <c r="Q125">
        <f>IF('Single Position Backtest'!ADX124&gt;'Single Position Backtest'!AF124, 1, -1)</f>
        <v>-1</v>
      </c>
      <c r="R125" s="1">
        <f t="shared" si="22"/>
        <v>-1.9630873971208974E-2</v>
      </c>
      <c r="S125" s="1">
        <f t="shared" si="18"/>
        <v>0.16487817627605691</v>
      </c>
      <c r="T125" s="1">
        <f t="shared" si="19"/>
        <v>0.17924944940101928</v>
      </c>
      <c r="U125" s="2">
        <f t="shared" si="23"/>
        <v>-0.16544041371214557</v>
      </c>
    </row>
    <row r="126" spans="1:21" x14ac:dyDescent="0.25">
      <c r="A126" s="1">
        <f>'Single Position Backtest'!R126/'Single Position Backtest'!R125-1</f>
        <v>1.1301988639150551E-2</v>
      </c>
      <c r="B126" s="1">
        <f>LN('Single Position Backtest'!R126/'Single Position Backtest'!R125)</f>
        <v>1.1238598342674426E-2</v>
      </c>
      <c r="C126">
        <f>IF('Single Position Backtest'!U125&gt;'Single Position Backtest'!V125, 1, -1)</f>
        <v>-1</v>
      </c>
      <c r="D126" s="1">
        <f t="shared" si="12"/>
        <v>-1.1238598342674426E-2</v>
      </c>
      <c r="E126" s="1">
        <f t="shared" si="13"/>
        <v>1.2066887220229645E-2</v>
      </c>
      <c r="F126" s="1">
        <f t="shared" si="14"/>
        <v>1.2139985832157141E-2</v>
      </c>
      <c r="G126" s="2">
        <f t="shared" si="20"/>
        <v>-0.1560082307492261</v>
      </c>
      <c r="H126" s="1">
        <f>'Single Position Backtest'!R126/'Single Position Backtest'!R125-1</f>
        <v>1.1301988639150551E-2</v>
      </c>
      <c r="I126" s="1">
        <f>LN('Single Position Backtest'!R126/'Single Position Backtest'!R125)</f>
        <v>1.1238598342674426E-2</v>
      </c>
      <c r="J126">
        <f>IF('Single Position Backtest'!ZQ125&gt;'Single Position Backtest'!AA125, 1, -1)</f>
        <v>-1</v>
      </c>
      <c r="K126" s="1">
        <f t="shared" si="15"/>
        <v>-1.1238598342674426E-2</v>
      </c>
      <c r="L126" s="1">
        <f t="shared" si="16"/>
        <v>0.15363957793338248</v>
      </c>
      <c r="M126" s="1">
        <f t="shared" si="17"/>
        <v>0.16607053347918921</v>
      </c>
      <c r="N126" s="2">
        <f t="shared" si="21"/>
        <v>-0.1560082307492261</v>
      </c>
      <c r="O126" s="1">
        <f>'Single Position Backtest'!R126/'Single Position Backtest'!R125-1</f>
        <v>1.1301988639150551E-2</v>
      </c>
      <c r="P126" s="1">
        <f>LN('Single Position Backtest'!R126/'Single Position Backtest'!R125)</f>
        <v>1.1238598342674426E-2</v>
      </c>
      <c r="Q126">
        <f>IF('Single Position Backtest'!ADX125&gt;'Single Position Backtest'!AF125, 1, -1)</f>
        <v>-1</v>
      </c>
      <c r="R126" s="1">
        <f t="shared" si="22"/>
        <v>-1.1238598342674426E-2</v>
      </c>
      <c r="S126" s="1">
        <f t="shared" si="18"/>
        <v>0.15363957793338248</v>
      </c>
      <c r="T126" s="1">
        <f t="shared" si="19"/>
        <v>0.16607053347918921</v>
      </c>
      <c r="U126" s="2">
        <f t="shared" si="23"/>
        <v>-0.1560082307492261</v>
      </c>
    </row>
    <row r="127" spans="1:21" x14ac:dyDescent="0.25">
      <c r="A127" s="1">
        <f>'Single Position Backtest'!R127/'Single Position Backtest'!R126-1</f>
        <v>4.2467141597357649E-3</v>
      </c>
      <c r="B127" s="1">
        <f>LN('Single Position Backtest'!R127/'Single Position Backtest'!R126)</f>
        <v>4.2377223173593083E-3</v>
      </c>
      <c r="C127">
        <f>IF('Single Position Backtest'!U126&gt;'Single Position Backtest'!V126, 1, -1)</f>
        <v>-1</v>
      </c>
      <c r="D127" s="1">
        <f t="shared" si="12"/>
        <v>-4.2377223173593083E-3</v>
      </c>
      <c r="E127" s="1">
        <f t="shared" si="13"/>
        <v>7.8291649028703371E-3</v>
      </c>
      <c r="F127" s="1">
        <f t="shared" si="14"/>
        <v>7.859892953720804E-3</v>
      </c>
      <c r="G127" s="2">
        <f t="shared" si="20"/>
        <v>-0.15242403895204837</v>
      </c>
      <c r="H127" s="1">
        <f>'Single Position Backtest'!R127/'Single Position Backtest'!R126-1</f>
        <v>4.2467141597357649E-3</v>
      </c>
      <c r="I127" s="1">
        <f>LN('Single Position Backtest'!R127/'Single Position Backtest'!R126)</f>
        <v>4.2377223173593083E-3</v>
      </c>
      <c r="J127">
        <f>IF('Single Position Backtest'!ZQ126&gt;'Single Position Backtest'!AA126, 1, -1)</f>
        <v>-1</v>
      </c>
      <c r="K127" s="1">
        <f t="shared" si="15"/>
        <v>-4.2377223173593083E-3</v>
      </c>
      <c r="L127" s="1">
        <f t="shared" si="16"/>
        <v>0.14940185561602318</v>
      </c>
      <c r="M127" s="1">
        <f t="shared" si="17"/>
        <v>0.16113950589806336</v>
      </c>
      <c r="N127" s="2">
        <f t="shared" si="21"/>
        <v>-0.15242403895204837</v>
      </c>
      <c r="O127" s="1">
        <f>'Single Position Backtest'!R127/'Single Position Backtest'!R126-1</f>
        <v>4.2467141597357649E-3</v>
      </c>
      <c r="P127" s="1">
        <f>LN('Single Position Backtest'!R127/'Single Position Backtest'!R126)</f>
        <v>4.2377223173593083E-3</v>
      </c>
      <c r="Q127">
        <f>IF('Single Position Backtest'!ADX126&gt;'Single Position Backtest'!AF126, 1, -1)</f>
        <v>-1</v>
      </c>
      <c r="R127" s="1">
        <f t="shared" si="22"/>
        <v>-4.2377223173593083E-3</v>
      </c>
      <c r="S127" s="1">
        <f t="shared" si="18"/>
        <v>0.14940185561602318</v>
      </c>
      <c r="T127" s="1">
        <f t="shared" si="19"/>
        <v>0.16113950589806336</v>
      </c>
      <c r="U127" s="2">
        <f t="shared" si="23"/>
        <v>-0.15242403895204837</v>
      </c>
    </row>
    <row r="128" spans="1:21" x14ac:dyDescent="0.25">
      <c r="A128" s="1">
        <f>'Single Position Backtest'!R128/'Single Position Backtest'!R127-1</f>
        <v>2.4705119074115212E-2</v>
      </c>
      <c r="B128" s="1">
        <f>LN('Single Position Backtest'!R128/'Single Position Backtest'!R127)</f>
        <v>2.4404882491856267E-2</v>
      </c>
      <c r="C128">
        <f>IF('Single Position Backtest'!U127&gt;'Single Position Backtest'!V127, 1, -1)</f>
        <v>-1</v>
      </c>
      <c r="D128" s="1">
        <f t="shared" si="12"/>
        <v>-2.4404882491856267E-2</v>
      </c>
      <c r="E128" s="1">
        <f t="shared" si="13"/>
        <v>-1.657571758898593E-2</v>
      </c>
      <c r="F128" s="1">
        <f t="shared" si="14"/>
        <v>-1.643909628910134E-2</v>
      </c>
      <c r="G128" s="2">
        <f t="shared" si="20"/>
        <v>-0.13148457391000112</v>
      </c>
      <c r="H128" s="1">
        <f>'Single Position Backtest'!R128/'Single Position Backtest'!R127-1</f>
        <v>2.4705119074115212E-2</v>
      </c>
      <c r="I128" s="1">
        <f>LN('Single Position Backtest'!R128/'Single Position Backtest'!R127)</f>
        <v>2.4404882491856267E-2</v>
      </c>
      <c r="J128">
        <f>IF('Single Position Backtest'!ZQ127&gt;'Single Position Backtest'!AA127, 1, -1)</f>
        <v>-1</v>
      </c>
      <c r="K128" s="1">
        <f t="shared" si="15"/>
        <v>-2.4404882491856267E-2</v>
      </c>
      <c r="L128" s="1">
        <f t="shared" si="16"/>
        <v>0.12499697312416691</v>
      </c>
      <c r="M128" s="1">
        <f t="shared" si="17"/>
        <v>0.13314502317234944</v>
      </c>
      <c r="N128" s="2">
        <f t="shared" si="21"/>
        <v>-0.13148457391000112</v>
      </c>
      <c r="O128" s="1">
        <f>'Single Position Backtest'!R128/'Single Position Backtest'!R127-1</f>
        <v>2.4705119074115212E-2</v>
      </c>
      <c r="P128" s="1">
        <f>LN('Single Position Backtest'!R128/'Single Position Backtest'!R127)</f>
        <v>2.4404882491856267E-2</v>
      </c>
      <c r="Q128">
        <f>IF('Single Position Backtest'!ADX127&gt;'Single Position Backtest'!AF127, 1, -1)</f>
        <v>-1</v>
      </c>
      <c r="R128" s="1">
        <f t="shared" si="22"/>
        <v>-2.4404882491856267E-2</v>
      </c>
      <c r="S128" s="1">
        <f t="shared" si="18"/>
        <v>0.12499697312416691</v>
      </c>
      <c r="T128" s="1">
        <f t="shared" si="19"/>
        <v>0.13314502317234944</v>
      </c>
      <c r="U128" s="2">
        <f t="shared" si="23"/>
        <v>-0.13148457391000112</v>
      </c>
    </row>
    <row r="129" spans="1:21" x14ac:dyDescent="0.25">
      <c r="A129" s="1">
        <f>'Single Position Backtest'!R129/'Single Position Backtest'!R128-1</f>
        <v>-1.9765420943409495E-2</v>
      </c>
      <c r="B129" s="1">
        <f>LN('Single Position Backtest'!R129/'Single Position Backtest'!R128)</f>
        <v>-1.9963369576805605E-2</v>
      </c>
      <c r="C129">
        <f>IF('Single Position Backtest'!U128&gt;'Single Position Backtest'!V128, 1, -1)</f>
        <v>-1</v>
      </c>
      <c r="D129" s="1">
        <f t="shared" si="12"/>
        <v>1.9963369576805605E-2</v>
      </c>
      <c r="E129" s="1">
        <f t="shared" si="13"/>
        <v>3.3876519878196752E-3</v>
      </c>
      <c r="F129" s="1">
        <f t="shared" si="14"/>
        <v>3.3933965658603515E-3</v>
      </c>
      <c r="G129" s="2">
        <f t="shared" si="20"/>
        <v>-0.14865114690251457</v>
      </c>
      <c r="H129" s="1">
        <f>'Single Position Backtest'!R129/'Single Position Backtest'!R128-1</f>
        <v>-1.9765420943409495E-2</v>
      </c>
      <c r="I129" s="1">
        <f>LN('Single Position Backtest'!R129/'Single Position Backtest'!R128)</f>
        <v>-1.9963369576805605E-2</v>
      </c>
      <c r="J129">
        <f>IF('Single Position Backtest'!ZQ128&gt;'Single Position Backtest'!AA128, 1, -1)</f>
        <v>-1</v>
      </c>
      <c r="K129" s="1">
        <f t="shared" si="15"/>
        <v>1.9963369576805605E-2</v>
      </c>
      <c r="L129" s="1">
        <f t="shared" si="16"/>
        <v>0.14496034270097252</v>
      </c>
      <c r="M129" s="1">
        <f t="shared" si="17"/>
        <v>0.15599372577013648</v>
      </c>
      <c r="N129" s="2">
        <f t="shared" si="21"/>
        <v>-0.14865114690251457</v>
      </c>
      <c r="O129" s="1">
        <f>'Single Position Backtest'!R129/'Single Position Backtest'!R128-1</f>
        <v>-1.9765420943409495E-2</v>
      </c>
      <c r="P129" s="1">
        <f>LN('Single Position Backtest'!R129/'Single Position Backtest'!R128)</f>
        <v>-1.9963369576805605E-2</v>
      </c>
      <c r="Q129">
        <f>IF('Single Position Backtest'!ADX128&gt;'Single Position Backtest'!AF128, 1, -1)</f>
        <v>-1</v>
      </c>
      <c r="R129" s="1">
        <f t="shared" si="22"/>
        <v>1.9963369576805605E-2</v>
      </c>
      <c r="S129" s="1">
        <f t="shared" si="18"/>
        <v>0.14496034270097252</v>
      </c>
      <c r="T129" s="1">
        <f t="shared" si="19"/>
        <v>0.15599372577013648</v>
      </c>
      <c r="U129" s="2">
        <f t="shared" si="23"/>
        <v>-0.14865114690251457</v>
      </c>
    </row>
    <row r="130" spans="1:21" x14ac:dyDescent="0.25">
      <c r="A130" s="1">
        <f>'Single Position Backtest'!R130/'Single Position Backtest'!R129-1</f>
        <v>8.641679400804847E-3</v>
      </c>
      <c r="B130" s="1">
        <f>LN('Single Position Backtest'!R130/'Single Position Backtest'!R129)</f>
        <v>8.6045538209563385E-3</v>
      </c>
      <c r="C130">
        <f>IF('Single Position Backtest'!U129&gt;'Single Position Backtest'!V129, 1, -1)</f>
        <v>-1</v>
      </c>
      <c r="D130" s="1">
        <f t="shared" si="12"/>
        <v>-8.6045538209563385E-3</v>
      </c>
      <c r="E130" s="1">
        <f t="shared" si="13"/>
        <v>-5.2169018331366633E-3</v>
      </c>
      <c r="F130" s="1">
        <f t="shared" si="14"/>
        <v>-5.2033174338604882E-3</v>
      </c>
      <c r="G130" s="2">
        <f t="shared" si="20"/>
        <v>-0.14129406305580317</v>
      </c>
      <c r="H130" s="1">
        <f>'Single Position Backtest'!R130/'Single Position Backtest'!R129-1</f>
        <v>8.641679400804847E-3</v>
      </c>
      <c r="I130" s="1">
        <f>LN('Single Position Backtest'!R130/'Single Position Backtest'!R129)</f>
        <v>8.6045538209563385E-3</v>
      </c>
      <c r="J130">
        <f>IF('Single Position Backtest'!ZQ129&gt;'Single Position Backtest'!AA129, 1, -1)</f>
        <v>-1</v>
      </c>
      <c r="K130" s="1">
        <f t="shared" si="15"/>
        <v>-8.6045538209563385E-3</v>
      </c>
      <c r="L130" s="1">
        <f t="shared" si="16"/>
        <v>0.13635578888001618</v>
      </c>
      <c r="M130" s="1">
        <f t="shared" si="17"/>
        <v>0.14608958699472718</v>
      </c>
      <c r="N130" s="2">
        <f t="shared" si="21"/>
        <v>-0.14129406305580317</v>
      </c>
      <c r="O130" s="1">
        <f>'Single Position Backtest'!R130/'Single Position Backtest'!R129-1</f>
        <v>8.641679400804847E-3</v>
      </c>
      <c r="P130" s="1">
        <f>LN('Single Position Backtest'!R130/'Single Position Backtest'!R129)</f>
        <v>8.6045538209563385E-3</v>
      </c>
      <c r="Q130">
        <f>IF('Single Position Backtest'!ADX129&gt;'Single Position Backtest'!AF129, 1, -1)</f>
        <v>-1</v>
      </c>
      <c r="R130" s="1">
        <f t="shared" si="22"/>
        <v>-8.6045538209563385E-3</v>
      </c>
      <c r="S130" s="1">
        <f t="shared" si="18"/>
        <v>0.13635578888001618</v>
      </c>
      <c r="T130" s="1">
        <f t="shared" si="19"/>
        <v>0.14608958699472718</v>
      </c>
      <c r="U130" s="2">
        <f t="shared" si="23"/>
        <v>-0.14129406305580317</v>
      </c>
    </row>
    <row r="131" spans="1:21" x14ac:dyDescent="0.25">
      <c r="A131" s="1">
        <f>'Single Position Backtest'!R131/'Single Position Backtest'!R130-1</f>
        <v>-2.833919156414777E-2</v>
      </c>
      <c r="B131" s="1">
        <f>LN('Single Position Backtest'!R131/'Single Position Backtest'!R130)</f>
        <v>-2.8748497937840237E-2</v>
      </c>
      <c r="C131">
        <f>IF('Single Position Backtest'!U130&gt;'Single Position Backtest'!V130, 1, -1)</f>
        <v>-1</v>
      </c>
      <c r="D131" s="1">
        <f t="shared" si="12"/>
        <v>2.8748497937840237E-2</v>
      </c>
      <c r="E131" s="1">
        <f t="shared" si="13"/>
        <v>2.3531596104703574E-2</v>
      </c>
      <c r="F131" s="1">
        <f t="shared" si="14"/>
        <v>2.3810648664044365E-2</v>
      </c>
      <c r="G131" s="2">
        <f t="shared" si="20"/>
        <v>-0.16562909510013579</v>
      </c>
      <c r="H131" s="1">
        <f>'Single Position Backtest'!R131/'Single Position Backtest'!R130-1</f>
        <v>-2.833919156414777E-2</v>
      </c>
      <c r="I131" s="1">
        <f>LN('Single Position Backtest'!R131/'Single Position Backtest'!R130)</f>
        <v>-2.8748497937840237E-2</v>
      </c>
      <c r="J131">
        <f>IF('Single Position Backtest'!ZQ130&gt;'Single Position Backtest'!AA130, 1, -1)</f>
        <v>-1</v>
      </c>
      <c r="K131" s="1">
        <f t="shared" si="15"/>
        <v>2.8748497937840237E-2</v>
      </c>
      <c r="L131" s="1">
        <f t="shared" si="16"/>
        <v>0.16510428681785641</v>
      </c>
      <c r="M131" s="1">
        <f t="shared" si="17"/>
        <v>0.17951612028035235</v>
      </c>
      <c r="N131" s="2">
        <f t="shared" si="21"/>
        <v>-0.16562909510013579</v>
      </c>
      <c r="O131" s="1">
        <f>'Single Position Backtest'!R131/'Single Position Backtest'!R130-1</f>
        <v>-2.833919156414777E-2</v>
      </c>
      <c r="P131" s="1">
        <f>LN('Single Position Backtest'!R131/'Single Position Backtest'!R130)</f>
        <v>-2.8748497937840237E-2</v>
      </c>
      <c r="Q131">
        <f>IF('Single Position Backtest'!ADX130&gt;'Single Position Backtest'!AF130, 1, -1)</f>
        <v>-1</v>
      </c>
      <c r="R131" s="1">
        <f t="shared" si="22"/>
        <v>2.8748497937840237E-2</v>
      </c>
      <c r="S131" s="1">
        <f t="shared" si="18"/>
        <v>0.16510428681785641</v>
      </c>
      <c r="T131" s="1">
        <f t="shared" si="19"/>
        <v>0.17951612028035235</v>
      </c>
      <c r="U131" s="2">
        <f t="shared" si="23"/>
        <v>-0.16562909510013579</v>
      </c>
    </row>
    <row r="132" spans="1:21" x14ac:dyDescent="0.25">
      <c r="A132" s="1">
        <f>'Single Position Backtest'!R132/'Single Position Backtest'!R131-1</f>
        <v>3.8435903233100532E-3</v>
      </c>
      <c r="B132" s="1">
        <f>LN('Single Position Backtest'!R132/'Single Position Backtest'!R131)</f>
        <v>3.8362226029877923E-3</v>
      </c>
      <c r="C132">
        <f>IF('Single Position Backtest'!U131&gt;'Single Position Backtest'!V131, 1, -1)</f>
        <v>1</v>
      </c>
      <c r="D132" s="1">
        <f t="shared" si="12"/>
        <v>3.8362226029877923E-3</v>
      </c>
      <c r="E132" s="1">
        <f t="shared" si="13"/>
        <v>2.7367818707691366E-2</v>
      </c>
      <c r="F132" s="1">
        <f t="shared" si="14"/>
        <v>2.7745757366151258E-2</v>
      </c>
      <c r="G132" s="2">
        <f t="shared" si="20"/>
        <v>-0.16242211516401117</v>
      </c>
      <c r="H132" s="1">
        <f>'Single Position Backtest'!R132/'Single Position Backtest'!R131-1</f>
        <v>3.8435903233100532E-3</v>
      </c>
      <c r="I132" s="1">
        <f>LN('Single Position Backtest'!R132/'Single Position Backtest'!R131)</f>
        <v>3.8362226029877923E-3</v>
      </c>
      <c r="J132">
        <f>IF('Single Position Backtest'!ZQ131&gt;'Single Position Backtest'!AA131, 1, -1)</f>
        <v>-1</v>
      </c>
      <c r="K132" s="1">
        <f t="shared" si="15"/>
        <v>-3.8362226029877923E-3</v>
      </c>
      <c r="L132" s="1">
        <f t="shared" si="16"/>
        <v>0.16126806421486861</v>
      </c>
      <c r="M132" s="1">
        <f t="shared" si="17"/>
        <v>0.17499990202703097</v>
      </c>
      <c r="N132" s="2">
        <f t="shared" si="21"/>
        <v>-0.16242211516401117</v>
      </c>
      <c r="O132" s="1">
        <f>'Single Position Backtest'!R132/'Single Position Backtest'!R131-1</f>
        <v>3.8435903233100532E-3</v>
      </c>
      <c r="P132" s="1">
        <f>LN('Single Position Backtest'!R132/'Single Position Backtest'!R131)</f>
        <v>3.8362226029877923E-3</v>
      </c>
      <c r="Q132">
        <f>IF('Single Position Backtest'!ADX131&gt;'Single Position Backtest'!AF131, 1, -1)</f>
        <v>-1</v>
      </c>
      <c r="R132" s="1">
        <f t="shared" si="22"/>
        <v>-3.8362226029877923E-3</v>
      </c>
      <c r="S132" s="1">
        <f t="shared" si="18"/>
        <v>0.16126806421486861</v>
      </c>
      <c r="T132" s="1">
        <f t="shared" si="19"/>
        <v>0.17499990202703097</v>
      </c>
      <c r="U132" s="2">
        <f t="shared" si="23"/>
        <v>-0.16242211516401117</v>
      </c>
    </row>
    <row r="133" spans="1:21" x14ac:dyDescent="0.25">
      <c r="A133" s="1">
        <f>'Single Position Backtest'!R133/'Single Position Backtest'!R132-1</f>
        <v>1.4414391242594915E-2</v>
      </c>
      <c r="B133" s="1">
        <f>LN('Single Position Backtest'!R133/'Single Position Backtest'!R132)</f>
        <v>1.43114915506982E-2</v>
      </c>
      <c r="C133">
        <f>IF('Single Position Backtest'!U132&gt;'Single Position Backtest'!V132, 1, -1)</f>
        <v>1</v>
      </c>
      <c r="D133" s="1">
        <f t="shared" si="12"/>
        <v>1.43114915506982E-2</v>
      </c>
      <c r="E133" s="1">
        <f t="shared" si="13"/>
        <v>4.1679310258389564E-2</v>
      </c>
      <c r="F133" s="1">
        <f t="shared" si="14"/>
        <v>4.2560086810743858E-2</v>
      </c>
      <c r="G133" s="2">
        <f t="shared" si="20"/>
        <v>-0.15034893983584008</v>
      </c>
      <c r="H133" s="1">
        <f>'Single Position Backtest'!R133/'Single Position Backtest'!R132-1</f>
        <v>1.4414391242594915E-2</v>
      </c>
      <c r="I133" s="1">
        <f>LN('Single Position Backtest'!R133/'Single Position Backtest'!R132)</f>
        <v>1.43114915506982E-2</v>
      </c>
      <c r="J133">
        <f>IF('Single Position Backtest'!ZQ132&gt;'Single Position Backtest'!AA132, 1, -1)</f>
        <v>-1</v>
      </c>
      <c r="K133" s="1">
        <f t="shared" si="15"/>
        <v>-1.43114915506982E-2</v>
      </c>
      <c r="L133" s="1">
        <f t="shared" si="16"/>
        <v>0.14695657266417042</v>
      </c>
      <c r="M133" s="1">
        <f t="shared" si="17"/>
        <v>0.15830365989556672</v>
      </c>
      <c r="N133" s="2">
        <f t="shared" si="21"/>
        <v>-0.15034893983584008</v>
      </c>
      <c r="O133" s="1">
        <f>'Single Position Backtest'!R133/'Single Position Backtest'!R132-1</f>
        <v>1.4414391242594915E-2</v>
      </c>
      <c r="P133" s="1">
        <f>LN('Single Position Backtest'!R133/'Single Position Backtest'!R132)</f>
        <v>1.43114915506982E-2</v>
      </c>
      <c r="Q133">
        <f>IF('Single Position Backtest'!ADX132&gt;'Single Position Backtest'!AF132, 1, -1)</f>
        <v>-1</v>
      </c>
      <c r="R133" s="1">
        <f t="shared" si="22"/>
        <v>-1.43114915506982E-2</v>
      </c>
      <c r="S133" s="1">
        <f t="shared" si="18"/>
        <v>0.14695657266417042</v>
      </c>
      <c r="T133" s="1">
        <f t="shared" si="19"/>
        <v>0.15830365989556672</v>
      </c>
      <c r="U133" s="2">
        <f t="shared" si="23"/>
        <v>-0.15034893983584008</v>
      </c>
    </row>
    <row r="134" spans="1:21" x14ac:dyDescent="0.25">
      <c r="A134" s="1">
        <f>'Single Position Backtest'!R134/'Single Position Backtest'!R133-1</f>
        <v>9.9911409859871902E-3</v>
      </c>
      <c r="B134" s="1">
        <f>LN('Single Position Backtest'!R134/'Single Position Backtest'!R133)</f>
        <v>9.9415595136972158E-3</v>
      </c>
      <c r="C134">
        <f>IF('Single Position Backtest'!U133&gt;'Single Position Backtest'!V133, 1, -1)</f>
        <v>-1</v>
      </c>
      <c r="D134" s="1">
        <f t="shared" si="12"/>
        <v>-9.9415595136972158E-3</v>
      </c>
      <c r="E134" s="1">
        <f t="shared" si="13"/>
        <v>3.1737750744692345E-2</v>
      </c>
      <c r="F134" s="1">
        <f t="shared" si="14"/>
        <v>3.2246763860682703E-2</v>
      </c>
      <c r="G134" s="2">
        <f t="shared" si="20"/>
        <v>-0.14185995630484649</v>
      </c>
      <c r="H134" s="1">
        <f>'Single Position Backtest'!R134/'Single Position Backtest'!R133-1</f>
        <v>9.9911409859871902E-3</v>
      </c>
      <c r="I134" s="1">
        <f>LN('Single Position Backtest'!R134/'Single Position Backtest'!R133)</f>
        <v>9.9415595136972158E-3</v>
      </c>
      <c r="J134">
        <f>IF('Single Position Backtest'!ZQ133&gt;'Single Position Backtest'!AA133, 1, -1)</f>
        <v>-1</v>
      </c>
      <c r="K134" s="1">
        <f t="shared" si="15"/>
        <v>-9.9415595136972158E-3</v>
      </c>
      <c r="L134" s="1">
        <f t="shared" si="16"/>
        <v>0.13701501315047321</v>
      </c>
      <c r="M134" s="1">
        <f t="shared" si="17"/>
        <v>0.14684536615320387</v>
      </c>
      <c r="N134" s="2">
        <f t="shared" si="21"/>
        <v>-0.14185995630484649</v>
      </c>
      <c r="O134" s="1">
        <f>'Single Position Backtest'!R134/'Single Position Backtest'!R133-1</f>
        <v>9.9911409859871902E-3</v>
      </c>
      <c r="P134" s="1">
        <f>LN('Single Position Backtest'!R134/'Single Position Backtest'!R133)</f>
        <v>9.9415595136972158E-3</v>
      </c>
      <c r="Q134">
        <f>IF('Single Position Backtest'!ADX133&gt;'Single Position Backtest'!AF133, 1, -1)</f>
        <v>-1</v>
      </c>
      <c r="R134" s="1">
        <f t="shared" si="22"/>
        <v>-9.9415595136972158E-3</v>
      </c>
      <c r="S134" s="1">
        <f t="shared" si="18"/>
        <v>0.13701501315047321</v>
      </c>
      <c r="T134" s="1">
        <f t="shared" si="19"/>
        <v>0.14684536615320387</v>
      </c>
      <c r="U134" s="2">
        <f t="shared" si="23"/>
        <v>-0.14185995630484649</v>
      </c>
    </row>
    <row r="135" spans="1:21" x14ac:dyDescent="0.25">
      <c r="A135" s="1">
        <f>'Single Position Backtest'!R135/'Single Position Backtest'!R134-1</f>
        <v>1.2969882920647047E-2</v>
      </c>
      <c r="B135" s="1">
        <f>LN('Single Position Backtest'!R135/'Single Position Backtest'!R134)</f>
        <v>1.2886494242794134E-2</v>
      </c>
      <c r="C135">
        <f>IF('Single Position Backtest'!U134&gt;'Single Position Backtest'!V134, 1, -1)</f>
        <v>1</v>
      </c>
      <c r="D135" s="1">
        <f t="shared" si="12"/>
        <v>1.2886494242794134E-2</v>
      </c>
      <c r="E135" s="1">
        <f t="shared" si="13"/>
        <v>4.4624244987486475E-2</v>
      </c>
      <c r="F135" s="1">
        <f t="shared" si="14"/>
        <v>4.5634883533172577E-2</v>
      </c>
      <c r="G135" s="2">
        <f t="shared" si="20"/>
        <v>-0.1307299804086014</v>
      </c>
      <c r="H135" s="1">
        <f>'Single Position Backtest'!R135/'Single Position Backtest'!R134-1</f>
        <v>1.2969882920647047E-2</v>
      </c>
      <c r="I135" s="1">
        <f>LN('Single Position Backtest'!R135/'Single Position Backtest'!R134)</f>
        <v>1.2886494242794134E-2</v>
      </c>
      <c r="J135">
        <f>IF('Single Position Backtest'!ZQ134&gt;'Single Position Backtest'!AA134, 1, -1)</f>
        <v>-1</v>
      </c>
      <c r="K135" s="1">
        <f t="shared" si="15"/>
        <v>-1.2886494242794134E-2</v>
      </c>
      <c r="L135" s="1">
        <f t="shared" si="16"/>
        <v>0.12412851890767908</v>
      </c>
      <c r="M135" s="1">
        <f t="shared" si="17"/>
        <v>0.13216136579160698</v>
      </c>
      <c r="N135" s="2">
        <f t="shared" si="21"/>
        <v>-0.1307299804086014</v>
      </c>
      <c r="O135" s="1">
        <f>'Single Position Backtest'!R135/'Single Position Backtest'!R134-1</f>
        <v>1.2969882920647047E-2</v>
      </c>
      <c r="P135" s="1">
        <f>LN('Single Position Backtest'!R135/'Single Position Backtest'!R134)</f>
        <v>1.2886494242794134E-2</v>
      </c>
      <c r="Q135">
        <f>IF('Single Position Backtest'!ADX134&gt;'Single Position Backtest'!AF134, 1, -1)</f>
        <v>-1</v>
      </c>
      <c r="R135" s="1">
        <f t="shared" si="22"/>
        <v>-1.2886494242794134E-2</v>
      </c>
      <c r="S135" s="1">
        <f t="shared" si="18"/>
        <v>0.12412851890767908</v>
      </c>
      <c r="T135" s="1">
        <f t="shared" si="19"/>
        <v>0.13216136579160698</v>
      </c>
      <c r="U135" s="2">
        <f t="shared" si="23"/>
        <v>-0.1307299804086014</v>
      </c>
    </row>
    <row r="136" spans="1:21" x14ac:dyDescent="0.25">
      <c r="A136" s="1">
        <f>'Single Position Backtest'!R136/'Single Position Backtest'!R135-1</f>
        <v>9.9826167542265143E-3</v>
      </c>
      <c r="B136" s="1">
        <f>LN('Single Position Backtest'!R136/'Single Position Backtest'!R135)</f>
        <v>9.9331195706256151E-3</v>
      </c>
      <c r="C136">
        <f>IF('Single Position Backtest'!U135&gt;'Single Position Backtest'!V135, 1, -1)</f>
        <v>1</v>
      </c>
      <c r="D136" s="1">
        <f t="shared" si="12"/>
        <v>9.9331195706256151E-3</v>
      </c>
      <c r="E136" s="1">
        <f t="shared" si="13"/>
        <v>5.4557364558112088E-2</v>
      </c>
      <c r="F136" s="1">
        <f t="shared" si="14"/>
        <v>5.6073055840334618E-2</v>
      </c>
      <c r="G136" s="2">
        <f t="shared" si="20"/>
        <v>-0.12205239094708153</v>
      </c>
      <c r="H136" s="1">
        <f>'Single Position Backtest'!R136/'Single Position Backtest'!R135-1</f>
        <v>9.9826167542265143E-3</v>
      </c>
      <c r="I136" s="1">
        <f>LN('Single Position Backtest'!R136/'Single Position Backtest'!R135)</f>
        <v>9.9331195706256151E-3</v>
      </c>
      <c r="J136">
        <f>IF('Single Position Backtest'!ZQ135&gt;'Single Position Backtest'!AA135, 1, -1)</f>
        <v>-1</v>
      </c>
      <c r="K136" s="1">
        <f t="shared" si="15"/>
        <v>-9.9331195706256151E-3</v>
      </c>
      <c r="L136" s="1">
        <f t="shared" si="16"/>
        <v>0.11419539933705346</v>
      </c>
      <c r="M136" s="1">
        <f t="shared" si="17"/>
        <v>0.12097114050341329</v>
      </c>
      <c r="N136" s="2">
        <f t="shared" si="21"/>
        <v>-0.12205239094708153</v>
      </c>
      <c r="O136" s="1">
        <f>'Single Position Backtest'!R136/'Single Position Backtest'!R135-1</f>
        <v>9.9826167542265143E-3</v>
      </c>
      <c r="P136" s="1">
        <f>LN('Single Position Backtest'!R136/'Single Position Backtest'!R135)</f>
        <v>9.9331195706256151E-3</v>
      </c>
      <c r="Q136">
        <f>IF('Single Position Backtest'!ADX135&gt;'Single Position Backtest'!AF135, 1, -1)</f>
        <v>-1</v>
      </c>
      <c r="R136" s="1">
        <f t="shared" si="22"/>
        <v>-9.9331195706256151E-3</v>
      </c>
      <c r="S136" s="1">
        <f t="shared" si="18"/>
        <v>0.11419539933705346</v>
      </c>
      <c r="T136" s="1">
        <f t="shared" si="19"/>
        <v>0.12097114050341329</v>
      </c>
      <c r="U136" s="2">
        <f t="shared" si="23"/>
        <v>-0.12205239094708153</v>
      </c>
    </row>
    <row r="137" spans="1:21" x14ac:dyDescent="0.25">
      <c r="A137" s="1">
        <f>'Single Position Backtest'!R137/'Single Position Backtest'!R136-1</f>
        <v>-1.1173205604357306E-2</v>
      </c>
      <c r="B137" s="1">
        <f>LN('Single Position Backtest'!R137/'Single Position Backtest'!R136)</f>
        <v>-1.1236094753818501E-2</v>
      </c>
      <c r="C137">
        <f>IF('Single Position Backtest'!U136&gt;'Single Position Backtest'!V136, 1, -1)</f>
        <v>1</v>
      </c>
      <c r="D137" s="1">
        <f t="shared" si="12"/>
        <v>-1.1236094753818501E-2</v>
      </c>
      <c r="E137" s="1">
        <f t="shared" si="13"/>
        <v>4.3321269804293586E-2</v>
      </c>
      <c r="F137" s="1">
        <f t="shared" si="14"/>
        <v>4.4273334454208557E-2</v>
      </c>
      <c r="G137" s="2">
        <f t="shared" si="20"/>
        <v>-0.13186188009288369</v>
      </c>
      <c r="H137" s="1">
        <f>'Single Position Backtest'!R137/'Single Position Backtest'!R136-1</f>
        <v>-1.1173205604357306E-2</v>
      </c>
      <c r="I137" s="1">
        <f>LN('Single Position Backtest'!R137/'Single Position Backtest'!R136)</f>
        <v>-1.1236094753818501E-2</v>
      </c>
      <c r="J137">
        <f>IF('Single Position Backtest'!ZQ136&gt;'Single Position Backtest'!AA136, 1, -1)</f>
        <v>-1</v>
      </c>
      <c r="K137" s="1">
        <f t="shared" si="15"/>
        <v>1.1236094753818501E-2</v>
      </c>
      <c r="L137" s="1">
        <f t="shared" si="16"/>
        <v>0.12543149409087195</v>
      </c>
      <c r="M137" s="1">
        <f t="shared" si="17"/>
        <v>0.13363750543242037</v>
      </c>
      <c r="N137" s="2">
        <f t="shared" si="21"/>
        <v>-0.13186188009288369</v>
      </c>
      <c r="O137" s="1">
        <f>'Single Position Backtest'!R137/'Single Position Backtest'!R136-1</f>
        <v>-1.1173205604357306E-2</v>
      </c>
      <c r="P137" s="1">
        <f>LN('Single Position Backtest'!R137/'Single Position Backtest'!R136)</f>
        <v>-1.1236094753818501E-2</v>
      </c>
      <c r="Q137">
        <f>IF('Single Position Backtest'!ADX136&gt;'Single Position Backtest'!AF136, 1, -1)</f>
        <v>-1</v>
      </c>
      <c r="R137" s="1">
        <f t="shared" si="22"/>
        <v>1.1236094753818501E-2</v>
      </c>
      <c r="S137" s="1">
        <f t="shared" si="18"/>
        <v>0.12543149409087195</v>
      </c>
      <c r="T137" s="1">
        <f t="shared" si="19"/>
        <v>0.13363750543242037</v>
      </c>
      <c r="U137" s="2">
        <f t="shared" si="23"/>
        <v>-0.13186188009288369</v>
      </c>
    </row>
    <row r="138" spans="1:21" x14ac:dyDescent="0.25">
      <c r="A138" s="1">
        <f>'Single Position Backtest'!R138/'Single Position Backtest'!R137-1</f>
        <v>8.2573229030855622E-3</v>
      </c>
      <c r="B138" s="1">
        <f>LN('Single Position Backtest'!R138/'Single Position Backtest'!R137)</f>
        <v>8.2234177284370557E-3</v>
      </c>
      <c r="C138">
        <f>IF('Single Position Backtest'!U137&gt;'Single Position Backtest'!V137, 1, -1)</f>
        <v>1</v>
      </c>
      <c r="D138" s="1">
        <f t="shared" si="12"/>
        <v>8.2234177284370557E-3</v>
      </c>
      <c r="E138" s="1">
        <f t="shared" si="13"/>
        <v>5.1544687532730643E-2</v>
      </c>
      <c r="F138" s="1">
        <f t="shared" si="14"/>
        <v>5.2896236575878941E-2</v>
      </c>
      <c r="G138" s="2">
        <f t="shared" si="20"/>
        <v>-0.12469338331233304</v>
      </c>
      <c r="H138" s="1">
        <f>'Single Position Backtest'!R138/'Single Position Backtest'!R137-1</f>
        <v>8.2573229030855622E-3</v>
      </c>
      <c r="I138" s="1">
        <f>LN('Single Position Backtest'!R138/'Single Position Backtest'!R137)</f>
        <v>8.2234177284370557E-3</v>
      </c>
      <c r="J138">
        <f>IF('Single Position Backtest'!ZQ137&gt;'Single Position Backtest'!AA137, 1, -1)</f>
        <v>-1</v>
      </c>
      <c r="K138" s="1">
        <f t="shared" si="15"/>
        <v>-8.2234177284370557E-3</v>
      </c>
      <c r="L138" s="1">
        <f t="shared" si="16"/>
        <v>0.1172080763624349</v>
      </c>
      <c r="M138" s="1">
        <f t="shared" si="17"/>
        <v>0.12435335670890679</v>
      </c>
      <c r="N138" s="2">
        <f t="shared" si="21"/>
        <v>-0.12469338331233304</v>
      </c>
      <c r="O138" s="1">
        <f>'Single Position Backtest'!R138/'Single Position Backtest'!R137-1</f>
        <v>8.2573229030855622E-3</v>
      </c>
      <c r="P138" s="1">
        <f>LN('Single Position Backtest'!R138/'Single Position Backtest'!R137)</f>
        <v>8.2234177284370557E-3</v>
      </c>
      <c r="Q138">
        <f>IF('Single Position Backtest'!ADX137&gt;'Single Position Backtest'!AF137, 1, -1)</f>
        <v>-1</v>
      </c>
      <c r="R138" s="1">
        <f t="shared" si="22"/>
        <v>-8.2234177284370557E-3</v>
      </c>
      <c r="S138" s="1">
        <f t="shared" si="18"/>
        <v>0.1172080763624349</v>
      </c>
      <c r="T138" s="1">
        <f t="shared" si="19"/>
        <v>0.12435335670890679</v>
      </c>
      <c r="U138" s="2">
        <f t="shared" si="23"/>
        <v>-0.12469338331233304</v>
      </c>
    </row>
    <row r="139" spans="1:21" x14ac:dyDescent="0.25">
      <c r="A139" s="1">
        <f>'Single Position Backtest'!R139/'Single Position Backtest'!R138-1</f>
        <v>1.5517176055294124E-2</v>
      </c>
      <c r="B139" s="1">
        <f>LN('Single Position Backtest'!R139/'Single Position Backtest'!R138)</f>
        <v>1.5398015785263236E-2</v>
      </c>
      <c r="C139">
        <f>IF('Single Position Backtest'!U138&gt;'Single Position Backtest'!V138, 1, -1)</f>
        <v>1</v>
      </c>
      <c r="D139" s="1">
        <f t="shared" si="12"/>
        <v>1.5398015785263236E-2</v>
      </c>
      <c r="E139" s="1">
        <f t="shared" si="13"/>
        <v>6.6942703317993874E-2</v>
      </c>
      <c r="F139" s="1">
        <f t="shared" si="14"/>
        <v>6.9234212846783327E-2</v>
      </c>
      <c r="G139" s="2">
        <f t="shared" si="20"/>
        <v>-0.11111109643882666</v>
      </c>
      <c r="H139" s="1">
        <f>'Single Position Backtest'!R139/'Single Position Backtest'!R138-1</f>
        <v>1.5517176055294124E-2</v>
      </c>
      <c r="I139" s="1">
        <f>LN('Single Position Backtest'!R139/'Single Position Backtest'!R138)</f>
        <v>1.5398015785263236E-2</v>
      </c>
      <c r="J139">
        <f>IF('Single Position Backtest'!ZQ138&gt;'Single Position Backtest'!AA138, 1, -1)</f>
        <v>-1</v>
      </c>
      <c r="K139" s="1">
        <f t="shared" si="15"/>
        <v>-1.5398015785263236E-2</v>
      </c>
      <c r="L139" s="1">
        <f t="shared" si="16"/>
        <v>0.10181006057717167</v>
      </c>
      <c r="M139" s="1">
        <f t="shared" si="17"/>
        <v>0.10717315592472709</v>
      </c>
      <c r="N139" s="2">
        <f t="shared" si="21"/>
        <v>-0.11111109643882666</v>
      </c>
      <c r="O139" s="1">
        <f>'Single Position Backtest'!R139/'Single Position Backtest'!R138-1</f>
        <v>1.5517176055294124E-2</v>
      </c>
      <c r="P139" s="1">
        <f>LN('Single Position Backtest'!R139/'Single Position Backtest'!R138)</f>
        <v>1.5398015785263236E-2</v>
      </c>
      <c r="Q139">
        <f>IF('Single Position Backtest'!ADX138&gt;'Single Position Backtest'!AF138, 1, -1)</f>
        <v>-1</v>
      </c>
      <c r="R139" s="1">
        <f t="shared" si="22"/>
        <v>-1.5398015785263236E-2</v>
      </c>
      <c r="S139" s="1">
        <f t="shared" si="18"/>
        <v>0.10181006057717167</v>
      </c>
      <c r="T139" s="1">
        <f t="shared" si="19"/>
        <v>0.10717315592472709</v>
      </c>
      <c r="U139" s="2">
        <f t="shared" si="23"/>
        <v>-0.11111109643882666</v>
      </c>
    </row>
    <row r="140" spans="1:21" x14ac:dyDescent="0.25">
      <c r="A140" s="1">
        <f>'Single Position Backtest'!R140/'Single Position Backtest'!R139-1</f>
        <v>-7.0033532895449335E-3</v>
      </c>
      <c r="B140" s="1">
        <f>LN('Single Position Backtest'!R140/'Single Position Backtest'!R139)</f>
        <v>-7.0279918707075164E-3</v>
      </c>
      <c r="C140">
        <f>IF('Single Position Backtest'!U139&gt;'Single Position Backtest'!V139, 1, -1)</f>
        <v>1</v>
      </c>
      <c r="D140" s="1">
        <f t="shared" si="12"/>
        <v>-7.0279918707075164E-3</v>
      </c>
      <c r="E140" s="1">
        <f t="shared" si="13"/>
        <v>5.9914711447286356E-2</v>
      </c>
      <c r="F140" s="1">
        <f t="shared" si="14"/>
        <v>6.1745987904948896E-2</v>
      </c>
      <c r="G140" s="2">
        <f t="shared" si="20"/>
        <v>-0.11733629946562174</v>
      </c>
      <c r="H140" s="1">
        <f>'Single Position Backtest'!R140/'Single Position Backtest'!R139-1</f>
        <v>-7.0033532895449335E-3</v>
      </c>
      <c r="I140" s="1">
        <f>LN('Single Position Backtest'!R140/'Single Position Backtest'!R139)</f>
        <v>-7.0279918707075164E-3</v>
      </c>
      <c r="J140">
        <f>IF('Single Position Backtest'!ZQ139&gt;'Single Position Backtest'!AA139, 1, -1)</f>
        <v>-1</v>
      </c>
      <c r="K140" s="1">
        <f t="shared" si="15"/>
        <v>7.0279918707075164E-3</v>
      </c>
      <c r="L140" s="1">
        <f t="shared" si="16"/>
        <v>0.10883805244787918</v>
      </c>
      <c r="M140" s="1">
        <f t="shared" si="17"/>
        <v>0.11498176715149011</v>
      </c>
      <c r="N140" s="2">
        <f t="shared" si="21"/>
        <v>-0.11733629946562174</v>
      </c>
      <c r="O140" s="1">
        <f>'Single Position Backtest'!R140/'Single Position Backtest'!R139-1</f>
        <v>-7.0033532895449335E-3</v>
      </c>
      <c r="P140" s="1">
        <f>LN('Single Position Backtest'!R140/'Single Position Backtest'!R139)</f>
        <v>-7.0279918707075164E-3</v>
      </c>
      <c r="Q140">
        <f>IF('Single Position Backtest'!ADX139&gt;'Single Position Backtest'!AF139, 1, -1)</f>
        <v>-1</v>
      </c>
      <c r="R140" s="1">
        <f t="shared" si="22"/>
        <v>7.0279918707075164E-3</v>
      </c>
      <c r="S140" s="1">
        <f t="shared" si="18"/>
        <v>0.10883805244787918</v>
      </c>
      <c r="T140" s="1">
        <f t="shared" si="19"/>
        <v>0.11498176715149011</v>
      </c>
      <c r="U140" s="2">
        <f t="shared" si="23"/>
        <v>-0.11733629946562174</v>
      </c>
    </row>
    <row r="141" spans="1:21" x14ac:dyDescent="0.25">
      <c r="A141" s="1">
        <f>'Single Position Backtest'!R141/'Single Position Backtest'!R140-1</f>
        <v>-2.1799550720248861E-2</v>
      </c>
      <c r="B141" s="1">
        <f>LN('Single Position Backtest'!R141/'Single Position Backtest'!R140)</f>
        <v>-2.2040671584661914E-2</v>
      </c>
      <c r="C141">
        <f>IF('Single Position Backtest'!U140&gt;'Single Position Backtest'!V140, 1, -1)</f>
        <v>1</v>
      </c>
      <c r="D141" s="1">
        <f t="shared" si="12"/>
        <v>-2.2040671584661914E-2</v>
      </c>
      <c r="E141" s="1">
        <f t="shared" si="13"/>
        <v>3.7874039862624442E-2</v>
      </c>
      <c r="F141" s="1">
        <f t="shared" si="14"/>
        <v>3.8600402389594279E-2</v>
      </c>
      <c r="G141" s="2">
        <f t="shared" si="20"/>
        <v>-0.13657797157434348</v>
      </c>
      <c r="H141" s="1">
        <f>'Single Position Backtest'!R141/'Single Position Backtest'!R140-1</f>
        <v>-2.1799550720248861E-2</v>
      </c>
      <c r="I141" s="1">
        <f>LN('Single Position Backtest'!R141/'Single Position Backtest'!R140)</f>
        <v>-2.2040671584661914E-2</v>
      </c>
      <c r="J141">
        <f>IF('Single Position Backtest'!ZQ140&gt;'Single Position Backtest'!AA140, 1, -1)</f>
        <v>-1</v>
      </c>
      <c r="K141" s="1">
        <f t="shared" si="15"/>
        <v>2.2040671584661914E-2</v>
      </c>
      <c r="L141" s="1">
        <f t="shared" si="16"/>
        <v>0.13087872403254108</v>
      </c>
      <c r="M141" s="1">
        <f t="shared" si="17"/>
        <v>0.13982953899934425</v>
      </c>
      <c r="N141" s="2">
        <f t="shared" si="21"/>
        <v>-0.13657797157434348</v>
      </c>
      <c r="O141" s="1">
        <f>'Single Position Backtest'!R141/'Single Position Backtest'!R140-1</f>
        <v>-2.1799550720248861E-2</v>
      </c>
      <c r="P141" s="1">
        <f>LN('Single Position Backtest'!R141/'Single Position Backtest'!R140)</f>
        <v>-2.2040671584661914E-2</v>
      </c>
      <c r="Q141">
        <f>IF('Single Position Backtest'!ADX140&gt;'Single Position Backtest'!AF140, 1, -1)</f>
        <v>-1</v>
      </c>
      <c r="R141" s="1">
        <f t="shared" si="22"/>
        <v>2.2040671584661914E-2</v>
      </c>
      <c r="S141" s="1">
        <f t="shared" si="18"/>
        <v>0.13087872403254108</v>
      </c>
      <c r="T141" s="1">
        <f t="shared" si="19"/>
        <v>0.13982953899934425</v>
      </c>
      <c r="U141" s="2">
        <f t="shared" si="23"/>
        <v>-0.13657797157434348</v>
      </c>
    </row>
    <row r="142" spans="1:21" x14ac:dyDescent="0.25">
      <c r="A142" s="1">
        <f>'Single Position Backtest'!R142/'Single Position Backtest'!R141-1</f>
        <v>1.2453572208870334E-2</v>
      </c>
      <c r="B142" s="1">
        <f>LN('Single Position Backtest'!R142/'Single Position Backtest'!R141)</f>
        <v>1.2376664338679325E-2</v>
      </c>
      <c r="C142">
        <f>IF('Single Position Backtest'!U141&gt;'Single Position Backtest'!V141, 1, -1)</f>
        <v>1</v>
      </c>
      <c r="D142" s="1">
        <f t="shared" si="12"/>
        <v>1.2376664338679325E-2</v>
      </c>
      <c r="E142" s="1">
        <f t="shared" si="13"/>
        <v>5.0250704201303766E-2</v>
      </c>
      <c r="F142" s="1">
        <f t="shared" si="14"/>
        <v>5.1534687496914922E-2</v>
      </c>
      <c r="G142" s="2">
        <f t="shared" si="20"/>
        <v>-0.12582528299661533</v>
      </c>
      <c r="H142" s="1">
        <f>'Single Position Backtest'!R142/'Single Position Backtest'!R141-1</f>
        <v>1.2453572208870334E-2</v>
      </c>
      <c r="I142" s="1">
        <f>LN('Single Position Backtest'!R142/'Single Position Backtest'!R141)</f>
        <v>1.2376664338679325E-2</v>
      </c>
      <c r="J142">
        <f>IF('Single Position Backtest'!ZQ141&gt;'Single Position Backtest'!AA141, 1, -1)</f>
        <v>-1</v>
      </c>
      <c r="K142" s="1">
        <f t="shared" si="15"/>
        <v>-1.2376664338679325E-2</v>
      </c>
      <c r="L142" s="1">
        <f t="shared" si="16"/>
        <v>0.11850205969386175</v>
      </c>
      <c r="M142" s="1">
        <f t="shared" si="17"/>
        <v>0.12580919292188164</v>
      </c>
      <c r="N142" s="2">
        <f t="shared" si="21"/>
        <v>-0.12582528299661533</v>
      </c>
      <c r="O142" s="1">
        <f>'Single Position Backtest'!R142/'Single Position Backtest'!R141-1</f>
        <v>1.2453572208870334E-2</v>
      </c>
      <c r="P142" s="1">
        <f>LN('Single Position Backtest'!R142/'Single Position Backtest'!R141)</f>
        <v>1.2376664338679325E-2</v>
      </c>
      <c r="Q142">
        <f>IF('Single Position Backtest'!ADX141&gt;'Single Position Backtest'!AF141, 1, -1)</f>
        <v>-1</v>
      </c>
      <c r="R142" s="1">
        <f t="shared" si="22"/>
        <v>-1.2376664338679325E-2</v>
      </c>
      <c r="S142" s="1">
        <f t="shared" si="18"/>
        <v>0.11850205969386175</v>
      </c>
      <c r="T142" s="1">
        <f t="shared" si="19"/>
        <v>0.12580919292188164</v>
      </c>
      <c r="U142" s="2">
        <f t="shared" si="23"/>
        <v>-0.12582528299661533</v>
      </c>
    </row>
    <row r="143" spans="1:21" x14ac:dyDescent="0.25">
      <c r="A143" s="1">
        <f>'Single Position Backtest'!R143/'Single Position Backtest'!R142-1</f>
        <v>3.344840310746644E-2</v>
      </c>
      <c r="B143" s="1">
        <f>LN('Single Position Backtest'!R143/'Single Position Backtest'!R142)</f>
        <v>3.2901174469101471E-2</v>
      </c>
      <c r="C143">
        <f>IF('Single Position Backtest'!U142&gt;'Single Position Backtest'!V142, 1, -1)</f>
        <v>1</v>
      </c>
      <c r="D143" s="1">
        <f t="shared" si="12"/>
        <v>3.2901174469101471E-2</v>
      </c>
      <c r="E143" s="1">
        <f t="shared" si="13"/>
        <v>8.3151878670405244E-2</v>
      </c>
      <c r="F143" s="1">
        <f t="shared" si="14"/>
        <v>8.6706843605795392E-2</v>
      </c>
      <c r="G143" s="2">
        <f t="shared" si="20"/>
        <v>-9.6585534675930673E-2</v>
      </c>
      <c r="H143" s="1">
        <f>'Single Position Backtest'!R143/'Single Position Backtest'!R142-1</f>
        <v>3.344840310746644E-2</v>
      </c>
      <c r="I143" s="1">
        <f>LN('Single Position Backtest'!R143/'Single Position Backtest'!R142)</f>
        <v>3.2901174469101471E-2</v>
      </c>
      <c r="J143">
        <f>IF('Single Position Backtest'!ZQ142&gt;'Single Position Backtest'!AA142, 1, -1)</f>
        <v>-1</v>
      </c>
      <c r="K143" s="1">
        <f t="shared" si="15"/>
        <v>-3.2901174469101471E-2</v>
      </c>
      <c r="L143" s="1">
        <f t="shared" si="16"/>
        <v>8.5600885224760281E-2</v>
      </c>
      <c r="M143" s="1">
        <f t="shared" si="17"/>
        <v>8.9371457284849631E-2</v>
      </c>
      <c r="N143" s="2">
        <f t="shared" si="21"/>
        <v>-9.6585534675930673E-2</v>
      </c>
      <c r="O143" s="1">
        <f>'Single Position Backtest'!R143/'Single Position Backtest'!R142-1</f>
        <v>3.344840310746644E-2</v>
      </c>
      <c r="P143" s="1">
        <f>LN('Single Position Backtest'!R143/'Single Position Backtest'!R142)</f>
        <v>3.2901174469101471E-2</v>
      </c>
      <c r="Q143">
        <f>IF('Single Position Backtest'!ADX142&gt;'Single Position Backtest'!AF142, 1, -1)</f>
        <v>-1</v>
      </c>
      <c r="R143" s="1">
        <f t="shared" si="22"/>
        <v>-3.2901174469101471E-2</v>
      </c>
      <c r="S143" s="1">
        <f t="shared" si="18"/>
        <v>8.5600885224760281E-2</v>
      </c>
      <c r="T143" s="1">
        <f t="shared" si="19"/>
        <v>8.9371457284849631E-2</v>
      </c>
      <c r="U143" s="2">
        <f t="shared" si="23"/>
        <v>-9.6585534675930673E-2</v>
      </c>
    </row>
    <row r="144" spans="1:21" x14ac:dyDescent="0.25">
      <c r="A144" s="1">
        <f>'Single Position Backtest'!R144/'Single Position Backtest'!R143-1</f>
        <v>1.7957841260343166E-2</v>
      </c>
      <c r="B144" s="1">
        <f>LN('Single Position Backtest'!R144/'Single Position Backtest'!R143)</f>
        <v>1.7798503970524314E-2</v>
      </c>
      <c r="C144">
        <f>IF('Single Position Backtest'!U143&gt;'Single Position Backtest'!V143, 1, -1)</f>
        <v>1</v>
      </c>
      <c r="D144" s="1">
        <f t="shared" si="12"/>
        <v>1.7798503970524314E-2</v>
      </c>
      <c r="E144" s="1">
        <f t="shared" si="13"/>
        <v>0.10095038264092956</v>
      </c>
      <c r="F144" s="1">
        <f t="shared" si="14"/>
        <v>0.10622175259979683</v>
      </c>
      <c r="G144" s="2">
        <f t="shared" si="20"/>
        <v>-8.0362161115343222E-2</v>
      </c>
      <c r="H144" s="1">
        <f>'Single Position Backtest'!R144/'Single Position Backtest'!R143-1</f>
        <v>1.7957841260343166E-2</v>
      </c>
      <c r="I144" s="1">
        <f>LN('Single Position Backtest'!R144/'Single Position Backtest'!R143)</f>
        <v>1.7798503970524314E-2</v>
      </c>
      <c r="J144">
        <f>IF('Single Position Backtest'!ZQ143&gt;'Single Position Backtest'!AA143, 1, -1)</f>
        <v>-1</v>
      </c>
      <c r="K144" s="1">
        <f t="shared" si="15"/>
        <v>-1.7798503970524314E-2</v>
      </c>
      <c r="L144" s="1">
        <f t="shared" si="16"/>
        <v>6.7802381254235961E-2</v>
      </c>
      <c r="M144" s="1">
        <f t="shared" si="17"/>
        <v>7.0153805128205127E-2</v>
      </c>
      <c r="N144" s="2">
        <f t="shared" si="21"/>
        <v>-8.0362161115343222E-2</v>
      </c>
      <c r="O144" s="1">
        <f>'Single Position Backtest'!R144/'Single Position Backtest'!R143-1</f>
        <v>1.7957841260343166E-2</v>
      </c>
      <c r="P144" s="1">
        <f>LN('Single Position Backtest'!R144/'Single Position Backtest'!R143)</f>
        <v>1.7798503970524314E-2</v>
      </c>
      <c r="Q144">
        <f>IF('Single Position Backtest'!ADX143&gt;'Single Position Backtest'!AF143, 1, -1)</f>
        <v>-1</v>
      </c>
      <c r="R144" s="1">
        <f t="shared" si="22"/>
        <v>-1.7798503970524314E-2</v>
      </c>
      <c r="S144" s="1">
        <f t="shared" si="18"/>
        <v>6.7802381254235961E-2</v>
      </c>
      <c r="T144" s="1">
        <f t="shared" si="19"/>
        <v>7.0153805128205127E-2</v>
      </c>
      <c r="U144" s="2">
        <f t="shared" si="23"/>
        <v>-8.0362161115343222E-2</v>
      </c>
    </row>
    <row r="145" spans="1:21" x14ac:dyDescent="0.25">
      <c r="A145" s="1">
        <f>'Single Position Backtest'!R145/'Single Position Backtest'!R144-1</f>
        <v>5.9487384615384276E-3</v>
      </c>
      <c r="B145" s="1">
        <f>LN('Single Position Backtest'!R145/'Single Position Backtest'!R144)</f>
        <v>5.9311145756166641E-3</v>
      </c>
      <c r="C145">
        <f>IF('Single Position Backtest'!U144&gt;'Single Position Backtest'!V144, 1, -1)</f>
        <v>1</v>
      </c>
      <c r="D145" s="1">
        <f t="shared" si="12"/>
        <v>5.9311145756166641E-3</v>
      </c>
      <c r="E145" s="1">
        <f t="shared" si="13"/>
        <v>0.10688149721654623</v>
      </c>
      <c r="F145" s="1">
        <f t="shared" si="14"/>
        <v>0.11280237648647762</v>
      </c>
      <c r="G145" s="2">
        <f t="shared" si="20"/>
        <v>-7.4891476132484036E-2</v>
      </c>
      <c r="H145" s="1">
        <f>'Single Position Backtest'!R145/'Single Position Backtest'!R144-1</f>
        <v>5.9487384615384276E-3</v>
      </c>
      <c r="I145" s="1">
        <f>LN('Single Position Backtest'!R145/'Single Position Backtest'!R144)</f>
        <v>5.9311145756166641E-3</v>
      </c>
      <c r="J145">
        <f>IF('Single Position Backtest'!ZQ144&gt;'Single Position Backtest'!AA144, 1, -1)</f>
        <v>-1</v>
      </c>
      <c r="K145" s="1">
        <f t="shared" si="15"/>
        <v>-5.9311145756166641E-3</v>
      </c>
      <c r="L145" s="1">
        <f t="shared" si="16"/>
        <v>6.1871266678619294E-2</v>
      </c>
      <c r="M145" s="1">
        <f t="shared" si="17"/>
        <v>6.3825386137329021E-2</v>
      </c>
      <c r="N145" s="2">
        <f t="shared" si="21"/>
        <v>-7.4891476132484036E-2</v>
      </c>
      <c r="O145" s="1">
        <f>'Single Position Backtest'!R145/'Single Position Backtest'!R144-1</f>
        <v>5.9487384615384276E-3</v>
      </c>
      <c r="P145" s="1">
        <f>LN('Single Position Backtest'!R145/'Single Position Backtest'!R144)</f>
        <v>5.9311145756166641E-3</v>
      </c>
      <c r="Q145">
        <f>IF('Single Position Backtest'!ADX144&gt;'Single Position Backtest'!AF144, 1, -1)</f>
        <v>-1</v>
      </c>
      <c r="R145" s="1">
        <f t="shared" si="22"/>
        <v>-5.9311145756166641E-3</v>
      </c>
      <c r="S145" s="1">
        <f t="shared" si="18"/>
        <v>6.1871266678619294E-2</v>
      </c>
      <c r="T145" s="1">
        <f t="shared" si="19"/>
        <v>6.3825386137329021E-2</v>
      </c>
      <c r="U145" s="2">
        <f t="shared" si="23"/>
        <v>-7.4891476132484036E-2</v>
      </c>
    </row>
    <row r="146" spans="1:21" x14ac:dyDescent="0.25">
      <c r="A146" s="1">
        <f>'Single Position Backtest'!R146/'Single Position Backtest'!R145-1</f>
        <v>1.3662275414717096E-2</v>
      </c>
      <c r="B146" s="1">
        <f>LN('Single Position Backtest'!R146/'Single Position Backtest'!R145)</f>
        <v>1.3569787970431462E-2</v>
      </c>
      <c r="C146">
        <f>IF('Single Position Backtest'!U145&gt;'Single Position Backtest'!V145, 1, -1)</f>
        <v>1</v>
      </c>
      <c r="D146" s="1">
        <f t="shared" si="12"/>
        <v>1.3569787970431462E-2</v>
      </c>
      <c r="E146" s="1">
        <f t="shared" si="13"/>
        <v>0.12045128518697769</v>
      </c>
      <c r="F146" s="1">
        <f t="shared" si="14"/>
        <v>0.12800578903618764</v>
      </c>
      <c r="G146" s="2">
        <f t="shared" si="20"/>
        <v>-6.2252388690903659E-2</v>
      </c>
      <c r="H146" s="1">
        <f>'Single Position Backtest'!R146/'Single Position Backtest'!R145-1</f>
        <v>1.3662275414717096E-2</v>
      </c>
      <c r="I146" s="1">
        <f>LN('Single Position Backtest'!R146/'Single Position Backtest'!R145)</f>
        <v>1.3569787970431462E-2</v>
      </c>
      <c r="J146">
        <f>IF('Single Position Backtest'!ZQ145&gt;'Single Position Backtest'!AA145, 1, -1)</f>
        <v>-1</v>
      </c>
      <c r="K146" s="1">
        <f t="shared" si="15"/>
        <v>-1.3569787970431462E-2</v>
      </c>
      <c r="L146" s="1">
        <f t="shared" si="16"/>
        <v>4.830147870818783E-2</v>
      </c>
      <c r="M146" s="1">
        <f t="shared" si="17"/>
        <v>4.9487005622349756E-2</v>
      </c>
      <c r="N146" s="2">
        <f t="shared" si="21"/>
        <v>-6.2252388690903659E-2</v>
      </c>
      <c r="O146" s="1">
        <f>'Single Position Backtest'!R146/'Single Position Backtest'!R145-1</f>
        <v>1.3662275414717096E-2</v>
      </c>
      <c r="P146" s="1">
        <f>LN('Single Position Backtest'!R146/'Single Position Backtest'!R145)</f>
        <v>1.3569787970431462E-2</v>
      </c>
      <c r="Q146">
        <f>IF('Single Position Backtest'!ADX145&gt;'Single Position Backtest'!AF145, 1, -1)</f>
        <v>-1</v>
      </c>
      <c r="R146" s="1">
        <f t="shared" si="22"/>
        <v>-1.3569787970431462E-2</v>
      </c>
      <c r="S146" s="1">
        <f t="shared" si="18"/>
        <v>4.830147870818783E-2</v>
      </c>
      <c r="T146" s="1">
        <f t="shared" si="19"/>
        <v>4.9487005622349756E-2</v>
      </c>
      <c r="U146" s="2">
        <f t="shared" si="23"/>
        <v>-6.2252388690903659E-2</v>
      </c>
    </row>
    <row r="147" spans="1:21" x14ac:dyDescent="0.25">
      <c r="A147" s="1">
        <f>'Single Position Backtest'!R147/'Single Position Backtest'!R146-1</f>
        <v>9.2536513629781769E-3</v>
      </c>
      <c r="B147" s="1">
        <f>LN('Single Position Backtest'!R147/'Single Position Backtest'!R146)</f>
        <v>9.2110986417955464E-3</v>
      </c>
      <c r="C147">
        <f>IF('Single Position Backtest'!U146&gt;'Single Position Backtest'!V146, 1, -1)</f>
        <v>1</v>
      </c>
      <c r="D147" s="1">
        <f t="shared" si="12"/>
        <v>9.2110986417955464E-3</v>
      </c>
      <c r="E147" s="1">
        <f t="shared" si="13"/>
        <v>0.12966238382877324</v>
      </c>
      <c r="F147" s="1">
        <f t="shared" si="14"/>
        <v>0.13844396134334969</v>
      </c>
      <c r="G147" s="2">
        <f t="shared" si="20"/>
        <v>-5.3574799229383685E-2</v>
      </c>
      <c r="H147" s="1">
        <f>'Single Position Backtest'!R147/'Single Position Backtest'!R146-1</f>
        <v>9.2536513629781769E-3</v>
      </c>
      <c r="I147" s="1">
        <f>LN('Single Position Backtest'!R147/'Single Position Backtest'!R146)</f>
        <v>9.2110986417955464E-3</v>
      </c>
      <c r="J147">
        <f>IF('Single Position Backtest'!ZQ146&gt;'Single Position Backtest'!AA146, 1, -1)</f>
        <v>-1</v>
      </c>
      <c r="K147" s="1">
        <f t="shared" si="15"/>
        <v>-9.2110986417955464E-3</v>
      </c>
      <c r="L147" s="1">
        <f t="shared" si="16"/>
        <v>3.9090380066392282E-2</v>
      </c>
      <c r="M147" s="1">
        <f t="shared" si="17"/>
        <v>3.9864462422342761E-2</v>
      </c>
      <c r="N147" s="2">
        <f t="shared" si="21"/>
        <v>-5.3574799229383685E-2</v>
      </c>
      <c r="O147" s="1">
        <f>'Single Position Backtest'!R147/'Single Position Backtest'!R146-1</f>
        <v>9.2536513629781769E-3</v>
      </c>
      <c r="P147" s="1">
        <f>LN('Single Position Backtest'!R147/'Single Position Backtest'!R146)</f>
        <v>9.2110986417955464E-3</v>
      </c>
      <c r="Q147">
        <f>IF('Single Position Backtest'!ADX146&gt;'Single Position Backtest'!AF146, 1, -1)</f>
        <v>-1</v>
      </c>
      <c r="R147" s="1">
        <f t="shared" si="22"/>
        <v>-9.2110986417955464E-3</v>
      </c>
      <c r="S147" s="1">
        <f t="shared" si="18"/>
        <v>3.9090380066392282E-2</v>
      </c>
      <c r="T147" s="1">
        <f t="shared" si="19"/>
        <v>3.9864462422342761E-2</v>
      </c>
      <c r="U147" s="2">
        <f t="shared" si="23"/>
        <v>-5.3574799229383685E-2</v>
      </c>
    </row>
    <row r="148" spans="1:21" x14ac:dyDescent="0.25">
      <c r="A148" s="1">
        <f>'Single Position Backtest'!R148/'Single Position Backtest'!R147-1</f>
        <v>-2.0131513658820599E-2</v>
      </c>
      <c r="B148" s="1">
        <f>LN('Single Position Backtest'!R148/'Single Position Backtest'!R147)</f>
        <v>-2.0336913933865951E-2</v>
      </c>
      <c r="C148">
        <f>IF('Single Position Backtest'!U147&gt;'Single Position Backtest'!V147, 1, -1)</f>
        <v>1</v>
      </c>
      <c r="D148" s="1">
        <f t="shared" si="12"/>
        <v>-2.0336913933865951E-2</v>
      </c>
      <c r="E148" s="1">
        <f t="shared" si="13"/>
        <v>0.10932546989490728</v>
      </c>
      <c r="F148" s="1">
        <f t="shared" si="14"/>
        <v>0.11552536118576406</v>
      </c>
      <c r="G148" s="2">
        <f t="shared" si="20"/>
        <v>-7.262777108574936E-2</v>
      </c>
      <c r="H148" s="1">
        <f>'Single Position Backtest'!R148/'Single Position Backtest'!R147-1</f>
        <v>-2.0131513658820599E-2</v>
      </c>
      <c r="I148" s="1">
        <f>LN('Single Position Backtest'!R148/'Single Position Backtest'!R147)</f>
        <v>-2.0336913933865951E-2</v>
      </c>
      <c r="J148">
        <f>IF('Single Position Backtest'!ZQ147&gt;'Single Position Backtest'!AA147, 1, -1)</f>
        <v>-1</v>
      </c>
      <c r="K148" s="1">
        <f t="shared" si="15"/>
        <v>2.0336913933865951E-2</v>
      </c>
      <c r="L148" s="1">
        <f t="shared" si="16"/>
        <v>5.942729400025823E-2</v>
      </c>
      <c r="M148" s="1">
        <f t="shared" si="17"/>
        <v>6.1228600488202112E-2</v>
      </c>
      <c r="N148" s="2">
        <f t="shared" si="21"/>
        <v>-7.262777108574936E-2</v>
      </c>
      <c r="O148" s="1">
        <f>'Single Position Backtest'!R148/'Single Position Backtest'!R147-1</f>
        <v>-2.0131513658820599E-2</v>
      </c>
      <c r="P148" s="1">
        <f>LN('Single Position Backtest'!R148/'Single Position Backtest'!R147)</f>
        <v>-2.0336913933865951E-2</v>
      </c>
      <c r="Q148">
        <f>IF('Single Position Backtest'!ADX147&gt;'Single Position Backtest'!AF147, 1, -1)</f>
        <v>-1</v>
      </c>
      <c r="R148" s="1">
        <f t="shared" si="22"/>
        <v>2.0336913933865951E-2</v>
      </c>
      <c r="S148" s="1">
        <f t="shared" si="18"/>
        <v>5.942729400025823E-2</v>
      </c>
      <c r="T148" s="1">
        <f t="shared" si="19"/>
        <v>6.1228600488202112E-2</v>
      </c>
      <c r="U148" s="2">
        <f t="shared" si="23"/>
        <v>-7.262777108574936E-2</v>
      </c>
    </row>
    <row r="149" spans="1:21" x14ac:dyDescent="0.25">
      <c r="A149" s="1">
        <f>'Single Position Backtest'!R149/'Single Position Backtest'!R148-1</f>
        <v>8.7469487388120992E-3</v>
      </c>
      <c r="B149" s="1">
        <f>LN('Single Position Backtest'!R149/'Single Position Backtest'!R148)</f>
        <v>8.7089158032084869E-3</v>
      </c>
      <c r="C149">
        <f>IF('Single Position Backtest'!U148&gt;'Single Position Backtest'!V148, 1, -1)</f>
        <v>1</v>
      </c>
      <c r="D149" s="1">
        <f t="shared" si="12"/>
        <v>8.7089158032084869E-3</v>
      </c>
      <c r="E149" s="1">
        <f t="shared" si="13"/>
        <v>0.11803438569811577</v>
      </c>
      <c r="F149" s="1">
        <f t="shared" si="14"/>
        <v>0.12528280433690098</v>
      </c>
      <c r="G149" s="2">
        <f t="shared" si="20"/>
        <v>-6.4516093737638447E-2</v>
      </c>
      <c r="H149" s="1">
        <f>'Single Position Backtest'!R149/'Single Position Backtest'!R148-1</f>
        <v>8.7469487388120992E-3</v>
      </c>
      <c r="I149" s="1">
        <f>LN('Single Position Backtest'!R149/'Single Position Backtest'!R148)</f>
        <v>8.7089158032084869E-3</v>
      </c>
      <c r="J149">
        <f>IF('Single Position Backtest'!ZQ148&gt;'Single Position Backtest'!AA148, 1, -1)</f>
        <v>-1</v>
      </c>
      <c r="K149" s="1">
        <f t="shared" si="15"/>
        <v>-8.7089158032084869E-3</v>
      </c>
      <c r="L149" s="1">
        <f t="shared" si="16"/>
        <v>5.0718378197049746E-2</v>
      </c>
      <c r="M149" s="1">
        <f t="shared" si="17"/>
        <v>5.2026577939100704E-2</v>
      </c>
      <c r="N149" s="2">
        <f t="shared" si="21"/>
        <v>-6.4516093737638447E-2</v>
      </c>
      <c r="O149" s="1">
        <f>'Single Position Backtest'!R149/'Single Position Backtest'!R148-1</f>
        <v>8.7469487388120992E-3</v>
      </c>
      <c r="P149" s="1">
        <f>LN('Single Position Backtest'!R149/'Single Position Backtest'!R148)</f>
        <v>8.7089158032084869E-3</v>
      </c>
      <c r="Q149">
        <f>IF('Single Position Backtest'!ADX148&gt;'Single Position Backtest'!AF148, 1, -1)</f>
        <v>-1</v>
      </c>
      <c r="R149" s="1">
        <f t="shared" si="22"/>
        <v>-8.7089158032084869E-3</v>
      </c>
      <c r="S149" s="1">
        <f t="shared" si="18"/>
        <v>5.0718378197049746E-2</v>
      </c>
      <c r="T149" s="1">
        <f t="shared" si="19"/>
        <v>5.2026577939100704E-2</v>
      </c>
      <c r="U149" s="2">
        <f t="shared" si="23"/>
        <v>-6.4516093737638447E-2</v>
      </c>
    </row>
    <row r="150" spans="1:21" x14ac:dyDescent="0.25">
      <c r="A150" s="1">
        <f>'Single Position Backtest'!R150/'Single Position Backtest'!R149-1</f>
        <v>-1.1292619479733923E-2</v>
      </c>
      <c r="B150" s="1">
        <f>LN('Single Position Backtest'!R150/'Single Position Backtest'!R149)</f>
        <v>-1.1356865233577051E-2</v>
      </c>
      <c r="C150">
        <f>IF('Single Position Backtest'!U149&gt;'Single Position Backtest'!V149, 1, -1)</f>
        <v>1</v>
      </c>
      <c r="D150" s="1">
        <f t="shared" si="12"/>
        <v>-1.1356865233577051E-2</v>
      </c>
      <c r="E150" s="1">
        <f t="shared" si="13"/>
        <v>0.10667752046453871</v>
      </c>
      <c r="F150" s="1">
        <f t="shared" si="14"/>
        <v>0.11257541382043645</v>
      </c>
      <c r="G150" s="2">
        <f t="shared" si="20"/>
        <v>-7.5080157520474367E-2</v>
      </c>
      <c r="H150" s="1">
        <f>'Single Position Backtest'!R150/'Single Position Backtest'!R149-1</f>
        <v>-1.1292619479733923E-2</v>
      </c>
      <c r="I150" s="1">
        <f>LN('Single Position Backtest'!R150/'Single Position Backtest'!R149)</f>
        <v>-1.1356865233577051E-2</v>
      </c>
      <c r="J150">
        <f>IF('Single Position Backtest'!ZQ149&gt;'Single Position Backtest'!AA149, 1, -1)</f>
        <v>-1</v>
      </c>
      <c r="K150" s="1">
        <f t="shared" si="15"/>
        <v>1.1356865233577051E-2</v>
      </c>
      <c r="L150" s="1">
        <f t="shared" si="16"/>
        <v>6.20752434306268E-2</v>
      </c>
      <c r="M150" s="1">
        <f t="shared" si="17"/>
        <v>6.4042403916835022E-2</v>
      </c>
      <c r="N150" s="2">
        <f t="shared" si="21"/>
        <v>-7.5080157520474367E-2</v>
      </c>
      <c r="O150" s="1">
        <f>'Single Position Backtest'!R150/'Single Position Backtest'!R149-1</f>
        <v>-1.1292619479733923E-2</v>
      </c>
      <c r="P150" s="1">
        <f>LN('Single Position Backtest'!R150/'Single Position Backtest'!R149)</f>
        <v>-1.1356865233577051E-2</v>
      </c>
      <c r="Q150">
        <f>IF('Single Position Backtest'!ADX149&gt;'Single Position Backtest'!AF149, 1, -1)</f>
        <v>-1</v>
      </c>
      <c r="R150" s="1">
        <f t="shared" si="22"/>
        <v>1.1356865233577051E-2</v>
      </c>
      <c r="S150" s="1">
        <f t="shared" si="18"/>
        <v>6.20752434306268E-2</v>
      </c>
      <c r="T150" s="1">
        <f t="shared" si="19"/>
        <v>6.4042403916835022E-2</v>
      </c>
      <c r="U150" s="2">
        <f t="shared" si="23"/>
        <v>-7.5080157520474367E-2</v>
      </c>
    </row>
    <row r="151" spans="1:21" x14ac:dyDescent="0.25">
      <c r="A151" s="1">
        <f>'Single Position Backtest'!R151/'Single Position Backtest'!R150-1</f>
        <v>1.1217683279985513E-2</v>
      </c>
      <c r="B151" s="1">
        <f>LN('Single Position Backtest'!R151/'Single Position Backtest'!R150)</f>
        <v>1.1155231678424511E-2</v>
      </c>
      <c r="C151">
        <f>IF('Single Position Backtest'!U150&gt;'Single Position Backtest'!V150, 1, -1)</f>
        <v>1</v>
      </c>
      <c r="D151" s="1">
        <f t="shared" si="12"/>
        <v>1.1155231678424511E-2</v>
      </c>
      <c r="E151" s="1">
        <f t="shared" si="13"/>
        <v>0.11783275214296322</v>
      </c>
      <c r="F151" s="1">
        <f t="shared" si="14"/>
        <v>0.12505593243777291</v>
      </c>
      <c r="G151" s="2">
        <f t="shared" si="20"/>
        <v>-6.4704699668164944E-2</v>
      </c>
      <c r="H151" s="1">
        <f>'Single Position Backtest'!R151/'Single Position Backtest'!R150-1</f>
        <v>1.1217683279985513E-2</v>
      </c>
      <c r="I151" s="1">
        <f>LN('Single Position Backtest'!R151/'Single Position Backtest'!R150)</f>
        <v>1.1155231678424511E-2</v>
      </c>
      <c r="J151">
        <f>IF('Single Position Backtest'!ZQ150&gt;'Single Position Backtest'!AA150, 1, -1)</f>
        <v>-1</v>
      </c>
      <c r="K151" s="1">
        <f t="shared" si="15"/>
        <v>-1.1155231678424511E-2</v>
      </c>
      <c r="L151" s="1">
        <f t="shared" si="16"/>
        <v>5.0920011752202288E-2</v>
      </c>
      <c r="M151" s="1">
        <f t="shared" si="17"/>
        <v>5.2238723185207059E-2</v>
      </c>
      <c r="N151" s="2">
        <f t="shared" si="21"/>
        <v>-6.4704699668164944E-2</v>
      </c>
      <c r="O151" s="1">
        <f>'Single Position Backtest'!R151/'Single Position Backtest'!R150-1</f>
        <v>1.1217683279985513E-2</v>
      </c>
      <c r="P151" s="1">
        <f>LN('Single Position Backtest'!R151/'Single Position Backtest'!R150)</f>
        <v>1.1155231678424511E-2</v>
      </c>
      <c r="Q151">
        <f>IF('Single Position Backtest'!ADX150&gt;'Single Position Backtest'!AF150, 1, -1)</f>
        <v>-1</v>
      </c>
      <c r="R151" s="1">
        <f t="shared" si="22"/>
        <v>-1.1155231678424511E-2</v>
      </c>
      <c r="S151" s="1">
        <f t="shared" si="18"/>
        <v>5.0920011752202288E-2</v>
      </c>
      <c r="T151" s="1">
        <f t="shared" si="19"/>
        <v>5.2238723185207059E-2</v>
      </c>
      <c r="U151" s="2">
        <f t="shared" si="23"/>
        <v>-6.4704699668164944E-2</v>
      </c>
    </row>
    <row r="152" spans="1:21" x14ac:dyDescent="0.25">
      <c r="A152" s="1">
        <f>'Single Position Backtest'!R152/'Single Position Backtest'!R151-1</f>
        <v>-3.8322507530353933E-3</v>
      </c>
      <c r="B152" s="1">
        <f>LN('Single Position Backtest'!R152/'Single Position Backtest'!R151)</f>
        <v>-3.8396126403701671E-3</v>
      </c>
      <c r="C152">
        <f>IF('Single Position Backtest'!U151&gt;'Single Position Backtest'!V151, 1, -1)</f>
        <v>1</v>
      </c>
      <c r="D152" s="1">
        <f t="shared" si="12"/>
        <v>-3.8396126403701671E-3</v>
      </c>
      <c r="E152" s="1">
        <f t="shared" si="13"/>
        <v>0.11399313950259306</v>
      </c>
      <c r="F152" s="1">
        <f t="shared" si="14"/>
        <v>0.12074443599348128</v>
      </c>
      <c r="G152" s="2">
        <f t="shared" si="20"/>
        <v>-6.828898578717213E-2</v>
      </c>
      <c r="H152" s="1">
        <f>'Single Position Backtest'!R152/'Single Position Backtest'!R151-1</f>
        <v>-3.8322507530353933E-3</v>
      </c>
      <c r="I152" s="1">
        <f>LN('Single Position Backtest'!R152/'Single Position Backtest'!R151)</f>
        <v>-3.8396126403701671E-3</v>
      </c>
      <c r="J152">
        <f>IF('Single Position Backtest'!ZQ151&gt;'Single Position Backtest'!AA151, 1, -1)</f>
        <v>-1</v>
      </c>
      <c r="K152" s="1">
        <f t="shared" si="15"/>
        <v>3.8396126403701671E-3</v>
      </c>
      <c r="L152" s="1">
        <f t="shared" si="16"/>
        <v>5.4759624392572454E-2</v>
      </c>
      <c r="M152" s="1">
        <f t="shared" si="17"/>
        <v>5.6286678604711149E-2</v>
      </c>
      <c r="N152" s="2">
        <f t="shared" si="21"/>
        <v>-6.828898578717213E-2</v>
      </c>
      <c r="O152" s="1">
        <f>'Single Position Backtest'!R152/'Single Position Backtest'!R151-1</f>
        <v>-3.8322507530353933E-3</v>
      </c>
      <c r="P152" s="1">
        <f>LN('Single Position Backtest'!R152/'Single Position Backtest'!R151)</f>
        <v>-3.8396126403701671E-3</v>
      </c>
      <c r="Q152">
        <f>IF('Single Position Backtest'!ADX151&gt;'Single Position Backtest'!AF151, 1, -1)</f>
        <v>-1</v>
      </c>
      <c r="R152" s="1">
        <f t="shared" si="22"/>
        <v>3.8396126403701671E-3</v>
      </c>
      <c r="S152" s="1">
        <f t="shared" si="18"/>
        <v>5.4759624392572454E-2</v>
      </c>
      <c r="T152" s="1">
        <f t="shared" si="19"/>
        <v>5.6286678604711149E-2</v>
      </c>
      <c r="U152" s="2">
        <f t="shared" si="23"/>
        <v>-6.828898578717213E-2</v>
      </c>
    </row>
    <row r="153" spans="1:21" x14ac:dyDescent="0.25">
      <c r="A153" s="1">
        <f>'Single Position Backtest'!R153/'Single Position Backtest'!R152-1</f>
        <v>-4.4543633216109768E-3</v>
      </c>
      <c r="B153" s="1">
        <f>LN('Single Position Backtest'!R153/'Single Position Backtest'!R152)</f>
        <v>-4.4643135568810353E-3</v>
      </c>
      <c r="C153">
        <f>IF('Single Position Backtest'!U152&gt;'Single Position Backtest'!V152, 1, -1)</f>
        <v>1</v>
      </c>
      <c r="D153" s="1">
        <f t="shared" si="12"/>
        <v>-4.4643135568810353E-3</v>
      </c>
      <c r="E153" s="1">
        <f t="shared" si="13"/>
        <v>0.10952882594571202</v>
      </c>
      <c r="F153" s="1">
        <f t="shared" si="14"/>
        <v>0.11575223308489235</v>
      </c>
      <c r="G153" s="2">
        <f t="shared" si="20"/>
        <v>-7.2439165155222751E-2</v>
      </c>
      <c r="H153" s="1">
        <f>'Single Position Backtest'!R153/'Single Position Backtest'!R152-1</f>
        <v>-4.4543633216109768E-3</v>
      </c>
      <c r="I153" s="1">
        <f>LN('Single Position Backtest'!R153/'Single Position Backtest'!R152)</f>
        <v>-4.4643135568810353E-3</v>
      </c>
      <c r="J153">
        <f>IF('Single Position Backtest'!ZQ152&gt;'Single Position Backtest'!AA152, 1, -1)</f>
        <v>-1</v>
      </c>
      <c r="K153" s="1">
        <f t="shared" si="15"/>
        <v>4.4643135568810353E-3</v>
      </c>
      <c r="L153" s="1">
        <f t="shared" si="16"/>
        <v>5.9223937949453492E-2</v>
      </c>
      <c r="M153" s="1">
        <f t="shared" si="17"/>
        <v>6.1012815172374113E-2</v>
      </c>
      <c r="N153" s="2">
        <f t="shared" si="21"/>
        <v>-7.2439165155222751E-2</v>
      </c>
      <c r="O153" s="1">
        <f>'Single Position Backtest'!R153/'Single Position Backtest'!R152-1</f>
        <v>-4.4543633216109768E-3</v>
      </c>
      <c r="P153" s="1">
        <f>LN('Single Position Backtest'!R153/'Single Position Backtest'!R152)</f>
        <v>-4.4643135568810353E-3</v>
      </c>
      <c r="Q153">
        <f>IF('Single Position Backtest'!ADX152&gt;'Single Position Backtest'!AF152, 1, -1)</f>
        <v>-1</v>
      </c>
      <c r="R153" s="1">
        <f t="shared" si="22"/>
        <v>4.4643135568810353E-3</v>
      </c>
      <c r="S153" s="1">
        <f t="shared" si="18"/>
        <v>5.9223937949453492E-2</v>
      </c>
      <c r="T153" s="1">
        <f t="shared" si="19"/>
        <v>6.1012815172374113E-2</v>
      </c>
      <c r="U153" s="2">
        <f t="shared" si="23"/>
        <v>-7.2439165155222751E-2</v>
      </c>
    </row>
    <row r="154" spans="1:21" x14ac:dyDescent="0.25">
      <c r="A154" s="1">
        <f>'Single Position Backtest'!R154/'Single Position Backtest'!R153-1</f>
        <v>7.9317269852237082E-3</v>
      </c>
      <c r="B154" s="1">
        <f>LN('Single Position Backtest'!R154/'Single Position Backtest'!R153)</f>
        <v>7.9004361898652384E-3</v>
      </c>
      <c r="C154">
        <f>IF('Single Position Backtest'!U153&gt;'Single Position Backtest'!V153, 1, -1)</f>
        <v>1</v>
      </c>
      <c r="D154" s="1">
        <f t="shared" si="12"/>
        <v>7.9004361898652384E-3</v>
      </c>
      <c r="E154" s="1">
        <f t="shared" si="13"/>
        <v>0.11742926213557725</v>
      </c>
      <c r="F154" s="1">
        <f t="shared" si="14"/>
        <v>0.1246020751808754</v>
      </c>
      <c r="G154" s="2">
        <f t="shared" si="20"/>
        <v>-6.5082005851047842E-2</v>
      </c>
      <c r="H154" s="1">
        <f>'Single Position Backtest'!R154/'Single Position Backtest'!R153-1</f>
        <v>7.9317269852237082E-3</v>
      </c>
      <c r="I154" s="1">
        <f>LN('Single Position Backtest'!R154/'Single Position Backtest'!R153)</f>
        <v>7.9004361898652384E-3</v>
      </c>
      <c r="J154">
        <f>IF('Single Position Backtest'!ZQ153&gt;'Single Position Backtest'!AA153, 1, -1)</f>
        <v>-1</v>
      </c>
      <c r="K154" s="1">
        <f t="shared" si="15"/>
        <v>-7.9004361898652384E-3</v>
      </c>
      <c r="L154" s="1">
        <f t="shared" si="16"/>
        <v>5.1323501759588254E-2</v>
      </c>
      <c r="M154" s="1">
        <f t="shared" si="17"/>
        <v>5.2663376661352679E-2</v>
      </c>
      <c r="N154" s="2">
        <f t="shared" si="21"/>
        <v>-6.5082005851047842E-2</v>
      </c>
      <c r="O154" s="1">
        <f>'Single Position Backtest'!R154/'Single Position Backtest'!R153-1</f>
        <v>7.9317269852237082E-3</v>
      </c>
      <c r="P154" s="1">
        <f>LN('Single Position Backtest'!R154/'Single Position Backtest'!R153)</f>
        <v>7.9004361898652384E-3</v>
      </c>
      <c r="Q154">
        <f>IF('Single Position Backtest'!ADX153&gt;'Single Position Backtest'!AF153, 1, -1)</f>
        <v>-1</v>
      </c>
      <c r="R154" s="1">
        <f t="shared" si="22"/>
        <v>-7.9004361898652384E-3</v>
      </c>
      <c r="S154" s="1">
        <f t="shared" si="18"/>
        <v>5.1323501759588254E-2</v>
      </c>
      <c r="T154" s="1">
        <f t="shared" si="19"/>
        <v>5.2663376661352679E-2</v>
      </c>
      <c r="U154" s="2">
        <f t="shared" si="23"/>
        <v>-6.5082005851047842E-2</v>
      </c>
    </row>
    <row r="155" spans="1:21" x14ac:dyDescent="0.25">
      <c r="A155" s="1">
        <f>'Single Position Backtest'!R155/'Single Position Backtest'!R154-1</f>
        <v>-1.9572255456572707E-2</v>
      </c>
      <c r="B155" s="1">
        <f>LN('Single Position Backtest'!R155/'Single Position Backtest'!R154)</f>
        <v>-1.9766328520692395E-2</v>
      </c>
      <c r="C155">
        <f>IF('Single Position Backtest'!U154&gt;'Single Position Backtest'!V154, 1, -1)</f>
        <v>1</v>
      </c>
      <c r="D155" s="1">
        <f t="shared" si="12"/>
        <v>-1.9766328520692395E-2</v>
      </c>
      <c r="E155" s="1">
        <f t="shared" si="13"/>
        <v>9.7662933614884859E-2</v>
      </c>
      <c r="F155" s="1">
        <f t="shared" si="14"/>
        <v>0.10259107607844342</v>
      </c>
      <c r="G155" s="2">
        <f t="shared" si="20"/>
        <v>-8.3380459663477735E-2</v>
      </c>
      <c r="H155" s="1">
        <f>'Single Position Backtest'!R155/'Single Position Backtest'!R154-1</f>
        <v>-1.9572255456572707E-2</v>
      </c>
      <c r="I155" s="1">
        <f>LN('Single Position Backtest'!R155/'Single Position Backtest'!R154)</f>
        <v>-1.9766328520692395E-2</v>
      </c>
      <c r="J155">
        <f>IF('Single Position Backtest'!ZQ154&gt;'Single Position Backtest'!AA154, 1, -1)</f>
        <v>-1</v>
      </c>
      <c r="K155" s="1">
        <f t="shared" si="15"/>
        <v>1.9766328520692395E-2</v>
      </c>
      <c r="L155" s="1">
        <f t="shared" si="16"/>
        <v>7.1089830280280653E-2</v>
      </c>
      <c r="M155" s="1">
        <f t="shared" si="17"/>
        <v>7.3677670302531695E-2</v>
      </c>
      <c r="N155" s="2">
        <f t="shared" si="21"/>
        <v>-8.3380459663477735E-2</v>
      </c>
      <c r="O155" s="1">
        <f>'Single Position Backtest'!R155/'Single Position Backtest'!R154-1</f>
        <v>-1.9572255456572707E-2</v>
      </c>
      <c r="P155" s="1">
        <f>LN('Single Position Backtest'!R155/'Single Position Backtest'!R154)</f>
        <v>-1.9766328520692395E-2</v>
      </c>
      <c r="Q155">
        <f>IF('Single Position Backtest'!ADX154&gt;'Single Position Backtest'!AF154, 1, -1)</f>
        <v>-1</v>
      </c>
      <c r="R155" s="1">
        <f t="shared" si="22"/>
        <v>1.9766328520692395E-2</v>
      </c>
      <c r="S155" s="1">
        <f t="shared" si="18"/>
        <v>7.1089830280280653E-2</v>
      </c>
      <c r="T155" s="1">
        <f t="shared" si="19"/>
        <v>7.3677670302531695E-2</v>
      </c>
      <c r="U155" s="2">
        <f t="shared" si="23"/>
        <v>-8.3380459663477735E-2</v>
      </c>
    </row>
    <row r="156" spans="1:21" x14ac:dyDescent="0.25">
      <c r="A156" s="1">
        <f>'Single Position Backtest'!R156/'Single Position Backtest'!R155-1</f>
        <v>4.7334842560196044E-3</v>
      </c>
      <c r="B156" s="1">
        <f>LN('Single Position Backtest'!R156/'Single Position Backtest'!R155)</f>
        <v>4.7223165470022341E-3</v>
      </c>
      <c r="C156">
        <f>IF('Single Position Backtest'!U155&gt;'Single Position Backtest'!V155, 1, -1)</f>
        <v>1</v>
      </c>
      <c r="D156" s="1">
        <f t="shared" si="12"/>
        <v>4.7223165470022341E-3</v>
      </c>
      <c r="E156" s="1">
        <f t="shared" si="13"/>
        <v>0.1023852501618871</v>
      </c>
      <c r="F156" s="1">
        <f t="shared" si="14"/>
        <v>0.10781017357788847</v>
      </c>
      <c r="G156" s="2">
        <f t="shared" si="20"/>
        <v>-7.904165550053488E-2</v>
      </c>
      <c r="H156" s="1">
        <f>'Single Position Backtest'!R156/'Single Position Backtest'!R155-1</f>
        <v>4.7334842560196044E-3</v>
      </c>
      <c r="I156" s="1">
        <f>LN('Single Position Backtest'!R156/'Single Position Backtest'!R155)</f>
        <v>4.7223165470022341E-3</v>
      </c>
      <c r="J156">
        <f>IF('Single Position Backtest'!ZQ155&gt;'Single Position Backtest'!AA155, 1, -1)</f>
        <v>-1</v>
      </c>
      <c r="K156" s="1">
        <f t="shared" si="15"/>
        <v>-4.7223165470022341E-3</v>
      </c>
      <c r="L156" s="1">
        <f t="shared" si="16"/>
        <v>6.6367513733278413E-2</v>
      </c>
      <c r="M156" s="1">
        <f t="shared" si="17"/>
        <v>6.8619377304383722E-2</v>
      </c>
      <c r="N156" s="2">
        <f t="shared" si="21"/>
        <v>-7.904165550053488E-2</v>
      </c>
      <c r="O156" s="1">
        <f>'Single Position Backtest'!R156/'Single Position Backtest'!R155-1</f>
        <v>4.7334842560196044E-3</v>
      </c>
      <c r="P156" s="1">
        <f>LN('Single Position Backtest'!R156/'Single Position Backtest'!R155)</f>
        <v>4.7223165470022341E-3</v>
      </c>
      <c r="Q156">
        <f>IF('Single Position Backtest'!ADX155&gt;'Single Position Backtest'!AF155, 1, -1)</f>
        <v>-1</v>
      </c>
      <c r="R156" s="1">
        <f t="shared" si="22"/>
        <v>-4.7223165470022341E-3</v>
      </c>
      <c r="S156" s="1">
        <f t="shared" si="18"/>
        <v>6.6367513733278413E-2</v>
      </c>
      <c r="T156" s="1">
        <f t="shared" si="19"/>
        <v>6.8619377304383722E-2</v>
      </c>
      <c r="U156" s="2">
        <f t="shared" si="23"/>
        <v>-7.904165550053488E-2</v>
      </c>
    </row>
    <row r="157" spans="1:21" x14ac:dyDescent="0.25">
      <c r="A157" s="1">
        <f>'Single Position Backtest'!R157/'Single Position Backtest'!R156-1</f>
        <v>-2.5194592380171965E-2</v>
      </c>
      <c r="B157" s="1">
        <f>LN('Single Position Backtest'!R157/'Single Position Backtest'!R156)</f>
        <v>-2.5517409831794822E-2</v>
      </c>
      <c r="C157">
        <f>IF('Single Position Backtest'!U156&gt;'Single Position Backtest'!V156, 1, -1)</f>
        <v>1</v>
      </c>
      <c r="D157" s="1">
        <f t="shared" ref="D157:D220" si="24">B157*C157</f>
        <v>-2.5517409831794822E-2</v>
      </c>
      <c r="E157" s="1">
        <f t="shared" ref="E157:E220" si="25">D157+E156</f>
        <v>7.686784033009228E-2</v>
      </c>
      <c r="F157" s="1">
        <f t="shared" ref="F157:F220" si="26">EXP(E157)-1</f>
        <v>7.9899347819986088E-2</v>
      </c>
      <c r="G157" s="2">
        <f t="shared" si="20"/>
        <v>-0.10224482558931691</v>
      </c>
      <c r="H157" s="1">
        <f>'Single Position Backtest'!R157/'Single Position Backtest'!R156-1</f>
        <v>-2.5194592380171965E-2</v>
      </c>
      <c r="I157" s="1">
        <f>LN('Single Position Backtest'!R157/'Single Position Backtest'!R156)</f>
        <v>-2.5517409831794822E-2</v>
      </c>
      <c r="J157">
        <f>IF('Single Position Backtest'!ZQ156&gt;'Single Position Backtest'!AA156, 1, -1)</f>
        <v>-1</v>
      </c>
      <c r="K157" s="1">
        <f t="shared" ref="K157:K220" si="27">I157*J157</f>
        <v>2.5517409831794822E-2</v>
      </c>
      <c r="L157" s="1">
        <f t="shared" ref="L157:L220" si="28">K157+L156</f>
        <v>9.1884923565073232E-2</v>
      </c>
      <c r="M157" s="1">
        <f t="shared" ref="M157:M220" si="29">EXP(L157)-1</f>
        <v>9.6238663584786943E-2</v>
      </c>
      <c r="N157" s="2">
        <f t="shared" si="21"/>
        <v>-0.10224482558931691</v>
      </c>
      <c r="O157" s="1">
        <f>'Single Position Backtest'!R157/'Single Position Backtest'!R156-1</f>
        <v>-2.5194592380171965E-2</v>
      </c>
      <c r="P157" s="1">
        <f>LN('Single Position Backtest'!R157/'Single Position Backtest'!R156)</f>
        <v>-2.5517409831794822E-2</v>
      </c>
      <c r="Q157">
        <f>IF('Single Position Backtest'!ADX156&gt;'Single Position Backtest'!AF156, 1, -1)</f>
        <v>-1</v>
      </c>
      <c r="R157" s="1">
        <f t="shared" si="22"/>
        <v>2.5517409831794822E-2</v>
      </c>
      <c r="S157" s="1">
        <f t="shared" ref="S157:S220" si="30">R157+S156</f>
        <v>9.1884923565073232E-2</v>
      </c>
      <c r="T157" s="1">
        <f t="shared" ref="T157:T220" si="31">EXP(S157)-1</f>
        <v>9.6238663584786943E-2</v>
      </c>
      <c r="U157" s="2">
        <f t="shared" si="23"/>
        <v>-0.10224482558931691</v>
      </c>
    </row>
    <row r="158" spans="1:21" x14ac:dyDescent="0.25">
      <c r="A158" s="1">
        <f>'Single Position Backtest'!R158/'Single Position Backtest'!R157-1</f>
        <v>-8.4053372557268968E-4</v>
      </c>
      <c r="B158" s="1">
        <f>LN('Single Position Backtest'!R158/'Single Position Backtest'!R157)</f>
        <v>-8.4088717211430676E-4</v>
      </c>
      <c r="C158">
        <f>IF('Single Position Backtest'!U157&gt;'Single Position Backtest'!V157, 1, -1)</f>
        <v>1</v>
      </c>
      <c r="D158" s="1">
        <f t="shared" si="24"/>
        <v>-8.4088717211430676E-4</v>
      </c>
      <c r="E158" s="1">
        <f t="shared" si="25"/>
        <v>7.6026953157977972E-2</v>
      </c>
      <c r="F158" s="1">
        <f t="shared" si="26"/>
        <v>7.8991655997919352E-2</v>
      </c>
      <c r="G158" s="2">
        <f t="shared" ref="G158:G221" si="32">(1+A158)*(1+G157)-1</f>
        <v>-0.10299941909071653</v>
      </c>
      <c r="H158" s="1">
        <f>'Single Position Backtest'!R158/'Single Position Backtest'!R157-1</f>
        <v>-8.4053372557268968E-4</v>
      </c>
      <c r="I158" s="1">
        <f>LN('Single Position Backtest'!R158/'Single Position Backtest'!R157)</f>
        <v>-8.4088717211430676E-4</v>
      </c>
      <c r="J158">
        <f>IF('Single Position Backtest'!ZQ157&gt;'Single Position Backtest'!AA157, 1, -1)</f>
        <v>-1</v>
      </c>
      <c r="K158" s="1">
        <f t="shared" si="27"/>
        <v>8.4088717211430676E-4</v>
      </c>
      <c r="L158" s="1">
        <f t="shared" si="28"/>
        <v>9.2725810737187539E-2</v>
      </c>
      <c r="M158" s="1">
        <f t="shared" si="29"/>
        <v>9.7160864293604154E-2</v>
      </c>
      <c r="N158" s="2">
        <f t="shared" ref="N158:N221" si="33">(1+H158)*(1+N157)-1</f>
        <v>-0.10299941909071653</v>
      </c>
      <c r="O158" s="1">
        <f>'Single Position Backtest'!R158/'Single Position Backtest'!R157-1</f>
        <v>-8.4053372557268968E-4</v>
      </c>
      <c r="P158" s="1">
        <f>LN('Single Position Backtest'!R158/'Single Position Backtest'!R157)</f>
        <v>-8.4088717211430676E-4</v>
      </c>
      <c r="Q158">
        <f>IF('Single Position Backtest'!ADX157&gt;'Single Position Backtest'!AF157, 1, -1)</f>
        <v>-1</v>
      </c>
      <c r="R158" s="1">
        <f t="shared" ref="R158:R221" si="34">P158*Q158</f>
        <v>8.4088717211430676E-4</v>
      </c>
      <c r="S158" s="1">
        <f t="shared" si="30"/>
        <v>9.2725810737187539E-2</v>
      </c>
      <c r="T158" s="1">
        <f t="shared" si="31"/>
        <v>9.7160864293604154E-2</v>
      </c>
      <c r="U158" s="2">
        <f t="shared" ref="U158:U221" si="35">(1+O158)*(1+U157)-1</f>
        <v>-0.10299941909071653</v>
      </c>
    </row>
    <row r="159" spans="1:21" x14ac:dyDescent="0.25">
      <c r="A159" s="1">
        <f>'Single Position Backtest'!R159/'Single Position Backtest'!R158-1</f>
        <v>-1.6193480887349843E-2</v>
      </c>
      <c r="B159" s="1">
        <f>LN('Single Position Backtest'!R159/'Single Position Backtest'!R158)</f>
        <v>-1.6326028181528916E-2</v>
      </c>
      <c r="C159">
        <f>IF('Single Position Backtest'!U158&gt;'Single Position Backtest'!V158, 1, -1)</f>
        <v>1</v>
      </c>
      <c r="D159" s="1">
        <f t="shared" si="24"/>
        <v>-1.6326028181528916E-2</v>
      </c>
      <c r="E159" s="1">
        <f t="shared" si="25"/>
        <v>5.9700924976449056E-2</v>
      </c>
      <c r="F159" s="1">
        <f t="shared" si="26"/>
        <v>6.1519025238907066E-2</v>
      </c>
      <c r="G159" s="2">
        <f t="shared" si="32"/>
        <v>-0.11752498085361274</v>
      </c>
      <c r="H159" s="1">
        <f>'Single Position Backtest'!R159/'Single Position Backtest'!R158-1</f>
        <v>-1.6193480887349843E-2</v>
      </c>
      <c r="I159" s="1">
        <f>LN('Single Position Backtest'!R159/'Single Position Backtest'!R158)</f>
        <v>-1.6326028181528916E-2</v>
      </c>
      <c r="J159">
        <f>IF('Single Position Backtest'!ZQ158&gt;'Single Position Backtest'!AA158, 1, -1)</f>
        <v>-1</v>
      </c>
      <c r="K159" s="1">
        <f t="shared" si="27"/>
        <v>1.6326028181528916E-2</v>
      </c>
      <c r="L159" s="1">
        <f t="shared" si="28"/>
        <v>0.10905183891871645</v>
      </c>
      <c r="M159" s="1">
        <f t="shared" si="29"/>
        <v>0.11522016065028184</v>
      </c>
      <c r="N159" s="2">
        <f t="shared" si="33"/>
        <v>-0.11752498085361274</v>
      </c>
      <c r="O159" s="1">
        <f>'Single Position Backtest'!R159/'Single Position Backtest'!R158-1</f>
        <v>-1.6193480887349843E-2</v>
      </c>
      <c r="P159" s="1">
        <f>LN('Single Position Backtest'!R159/'Single Position Backtest'!R158)</f>
        <v>-1.6326028181528916E-2</v>
      </c>
      <c r="Q159">
        <f>IF('Single Position Backtest'!ADX158&gt;'Single Position Backtest'!AF158, 1, -1)</f>
        <v>-1</v>
      </c>
      <c r="R159" s="1">
        <f t="shared" si="34"/>
        <v>1.6326028181528916E-2</v>
      </c>
      <c r="S159" s="1">
        <f t="shared" si="30"/>
        <v>0.10905183891871645</v>
      </c>
      <c r="T159" s="1">
        <f t="shared" si="31"/>
        <v>0.11522016065028184</v>
      </c>
      <c r="U159" s="2">
        <f t="shared" si="35"/>
        <v>-0.11752498085361274</v>
      </c>
    </row>
    <row r="160" spans="1:21" x14ac:dyDescent="0.25">
      <c r="A160" s="1">
        <f>'Single Position Backtest'!R160/'Single Position Backtest'!R159-1</f>
        <v>6.626785092492371E-3</v>
      </c>
      <c r="B160" s="1">
        <f>LN('Single Position Backtest'!R160/'Single Position Backtest'!R159)</f>
        <v>6.6049244760873352E-3</v>
      </c>
      <c r="C160">
        <f>IF('Single Position Backtest'!U159&gt;'Single Position Backtest'!V159, 1, -1)</f>
        <v>-1</v>
      </c>
      <c r="D160" s="1">
        <f t="shared" si="24"/>
        <v>-6.6049244760873352E-3</v>
      </c>
      <c r="E160" s="1">
        <f t="shared" si="25"/>
        <v>5.3096000500361722E-2</v>
      </c>
      <c r="F160" s="1">
        <f t="shared" si="26"/>
        <v>5.4530875751901631E-2</v>
      </c>
      <c r="G160" s="2">
        <f t="shared" si="32"/>
        <v>-0.1116770085522365</v>
      </c>
      <c r="H160" s="1">
        <f>'Single Position Backtest'!R160/'Single Position Backtest'!R159-1</f>
        <v>6.626785092492371E-3</v>
      </c>
      <c r="I160" s="1">
        <f>LN('Single Position Backtest'!R160/'Single Position Backtest'!R159)</f>
        <v>6.6049244760873352E-3</v>
      </c>
      <c r="J160">
        <f>IF('Single Position Backtest'!ZQ159&gt;'Single Position Backtest'!AA159, 1, -1)</f>
        <v>-1</v>
      </c>
      <c r="K160" s="1">
        <f t="shared" si="27"/>
        <v>-6.6049244760873352E-3</v>
      </c>
      <c r="L160" s="1">
        <f t="shared" si="28"/>
        <v>0.10244691444262911</v>
      </c>
      <c r="M160" s="1">
        <f t="shared" si="29"/>
        <v>0.10787848800169919</v>
      </c>
      <c r="N160" s="2">
        <f t="shared" si="33"/>
        <v>-0.1116770085522365</v>
      </c>
      <c r="O160" s="1">
        <f>'Single Position Backtest'!R160/'Single Position Backtest'!R159-1</f>
        <v>6.626785092492371E-3</v>
      </c>
      <c r="P160" s="1">
        <f>LN('Single Position Backtest'!R160/'Single Position Backtest'!R159)</f>
        <v>6.6049244760873352E-3</v>
      </c>
      <c r="Q160">
        <f>IF('Single Position Backtest'!ADX159&gt;'Single Position Backtest'!AF159, 1, -1)</f>
        <v>-1</v>
      </c>
      <c r="R160" s="1">
        <f t="shared" si="34"/>
        <v>-6.6049244760873352E-3</v>
      </c>
      <c r="S160" s="1">
        <f t="shared" si="30"/>
        <v>0.10244691444262911</v>
      </c>
      <c r="T160" s="1">
        <f t="shared" si="31"/>
        <v>0.10787848800169919</v>
      </c>
      <c r="U160" s="2">
        <f t="shared" si="35"/>
        <v>-0.1116770085522365</v>
      </c>
    </row>
    <row r="161" spans="1:21" x14ac:dyDescent="0.25">
      <c r="A161" s="1">
        <f>'Single Position Backtest'!R161/'Single Position Backtest'!R160-1</f>
        <v>3.0154979825865347E-2</v>
      </c>
      <c r="B161" s="1">
        <f>LN('Single Position Backtest'!R161/'Single Position Backtest'!R160)</f>
        <v>2.9709256773048434E-2</v>
      </c>
      <c r="C161">
        <f>IF('Single Position Backtest'!U160&gt;'Single Position Backtest'!V160, 1, -1)</f>
        <v>-1</v>
      </c>
      <c r="D161" s="1">
        <f t="shared" si="24"/>
        <v>-2.9709256773048434E-2</v>
      </c>
      <c r="E161" s="1">
        <f t="shared" si="25"/>
        <v>2.3386743727313287E-2</v>
      </c>
      <c r="F161" s="1">
        <f t="shared" si="26"/>
        <v>2.3662357997974892E-2</v>
      </c>
      <c r="G161" s="2">
        <f t="shared" si="32"/>
        <v>-8.4889646666276852E-2</v>
      </c>
      <c r="H161" s="1">
        <f>'Single Position Backtest'!R161/'Single Position Backtest'!R160-1</f>
        <v>3.0154979825865347E-2</v>
      </c>
      <c r="I161" s="1">
        <f>LN('Single Position Backtest'!R161/'Single Position Backtest'!R160)</f>
        <v>2.9709256773048434E-2</v>
      </c>
      <c r="J161">
        <f>IF('Single Position Backtest'!ZQ160&gt;'Single Position Backtest'!AA160, 1, -1)</f>
        <v>-1</v>
      </c>
      <c r="K161" s="1">
        <f t="shared" si="27"/>
        <v>-2.9709256773048434E-2</v>
      </c>
      <c r="L161" s="1">
        <f t="shared" si="28"/>
        <v>7.273765766958068E-2</v>
      </c>
      <c r="M161" s="1">
        <f t="shared" si="29"/>
        <v>7.5448364273278612E-2</v>
      </c>
      <c r="N161" s="2">
        <f t="shared" si="33"/>
        <v>-8.4889646666276852E-2</v>
      </c>
      <c r="O161" s="1">
        <f>'Single Position Backtest'!R161/'Single Position Backtest'!R160-1</f>
        <v>3.0154979825865347E-2</v>
      </c>
      <c r="P161" s="1">
        <f>LN('Single Position Backtest'!R161/'Single Position Backtest'!R160)</f>
        <v>2.9709256773048434E-2</v>
      </c>
      <c r="Q161">
        <f>IF('Single Position Backtest'!ADX160&gt;'Single Position Backtest'!AF160, 1, -1)</f>
        <v>-1</v>
      </c>
      <c r="R161" s="1">
        <f t="shared" si="34"/>
        <v>-2.9709256773048434E-2</v>
      </c>
      <c r="S161" s="1">
        <f t="shared" si="30"/>
        <v>7.273765766958068E-2</v>
      </c>
      <c r="T161" s="1">
        <f t="shared" si="31"/>
        <v>7.5448364273278612E-2</v>
      </c>
      <c r="U161" s="2">
        <f t="shared" si="35"/>
        <v>-8.4889646666276852E-2</v>
      </c>
    </row>
    <row r="162" spans="1:21" x14ac:dyDescent="0.25">
      <c r="A162" s="1">
        <f>'Single Position Backtest'!R162/'Single Position Backtest'!R161-1</f>
        <v>-2.350028956917305E-2</v>
      </c>
      <c r="B162" s="1">
        <f>LN('Single Position Backtest'!R162/'Single Position Backtest'!R161)</f>
        <v>-2.3780825203259019E-2</v>
      </c>
      <c r="C162">
        <f>IF('Single Position Backtest'!U161&gt;'Single Position Backtest'!V161, 1, -1)</f>
        <v>-1</v>
      </c>
      <c r="D162" s="1">
        <f t="shared" si="24"/>
        <v>2.3780825203259019E-2</v>
      </c>
      <c r="E162" s="1">
        <f t="shared" si="25"/>
        <v>4.7167568930572307E-2</v>
      </c>
      <c r="F162" s="1">
        <f t="shared" si="26"/>
        <v>4.8297656479938889E-2</v>
      </c>
      <c r="G162" s="2">
        <f t="shared" si="32"/>
        <v>-0.10639500495736764</v>
      </c>
      <c r="H162" s="1">
        <f>'Single Position Backtest'!R162/'Single Position Backtest'!R161-1</f>
        <v>-2.350028956917305E-2</v>
      </c>
      <c r="I162" s="1">
        <f>LN('Single Position Backtest'!R162/'Single Position Backtest'!R161)</f>
        <v>-2.3780825203259019E-2</v>
      </c>
      <c r="J162">
        <f>IF('Single Position Backtest'!ZQ161&gt;'Single Position Backtest'!AA161, 1, -1)</f>
        <v>-1</v>
      </c>
      <c r="K162" s="1">
        <f t="shared" si="27"/>
        <v>2.3780825203259019E-2</v>
      </c>
      <c r="L162" s="1">
        <f t="shared" si="28"/>
        <v>9.6518482872839706E-2</v>
      </c>
      <c r="M162" s="1">
        <f t="shared" si="29"/>
        <v>0.10132993669685364</v>
      </c>
      <c r="N162" s="2">
        <f t="shared" si="33"/>
        <v>-0.10639500495736764</v>
      </c>
      <c r="O162" s="1">
        <f>'Single Position Backtest'!R162/'Single Position Backtest'!R161-1</f>
        <v>-2.350028956917305E-2</v>
      </c>
      <c r="P162" s="1">
        <f>LN('Single Position Backtest'!R162/'Single Position Backtest'!R161)</f>
        <v>-2.3780825203259019E-2</v>
      </c>
      <c r="Q162">
        <f>IF('Single Position Backtest'!ADX161&gt;'Single Position Backtest'!AF161, 1, -1)</f>
        <v>-1</v>
      </c>
      <c r="R162" s="1">
        <f t="shared" si="34"/>
        <v>2.3780825203259019E-2</v>
      </c>
      <c r="S162" s="1">
        <f t="shared" si="30"/>
        <v>9.6518482872839706E-2</v>
      </c>
      <c r="T162" s="1">
        <f t="shared" si="31"/>
        <v>0.10132993669685364</v>
      </c>
      <c r="U162" s="2">
        <f t="shared" si="35"/>
        <v>-0.10639500495736764</v>
      </c>
    </row>
    <row r="163" spans="1:21" x14ac:dyDescent="0.25">
      <c r="A163" s="1">
        <f>'Single Position Backtest'!R163/'Single Position Backtest'!R162-1</f>
        <v>5.6998101266585444E-3</v>
      </c>
      <c r="B163" s="1">
        <f>LN('Single Position Backtest'!R163/'Single Position Backtest'!R162)</f>
        <v>5.6836276710824181E-3</v>
      </c>
      <c r="C163">
        <f>IF('Single Position Backtest'!U162&gt;'Single Position Backtest'!V162, 1, -1)</f>
        <v>-1</v>
      </c>
      <c r="D163" s="1">
        <f t="shared" si="24"/>
        <v>-5.6836276710824181E-3</v>
      </c>
      <c r="E163" s="1">
        <f t="shared" si="25"/>
        <v>4.1483941259489891E-2</v>
      </c>
      <c r="F163" s="1">
        <f t="shared" si="26"/>
        <v>4.2356422785757131E-2</v>
      </c>
      <c r="G163" s="2">
        <f t="shared" si="32"/>
        <v>-0.10130162615739102</v>
      </c>
      <c r="H163" s="1">
        <f>'Single Position Backtest'!R163/'Single Position Backtest'!R162-1</f>
        <v>5.6998101266585444E-3</v>
      </c>
      <c r="I163" s="1">
        <f>LN('Single Position Backtest'!R163/'Single Position Backtest'!R162)</f>
        <v>5.6836276710824181E-3</v>
      </c>
      <c r="J163">
        <f>IF('Single Position Backtest'!ZQ162&gt;'Single Position Backtest'!AA162, 1, -1)</f>
        <v>-1</v>
      </c>
      <c r="K163" s="1">
        <f t="shared" si="27"/>
        <v>-5.6836276710824181E-3</v>
      </c>
      <c r="L163" s="1">
        <f t="shared" si="28"/>
        <v>9.0834855201757284E-2</v>
      </c>
      <c r="M163" s="1">
        <f t="shared" si="29"/>
        <v>9.5088142214277083E-2</v>
      </c>
      <c r="N163" s="2">
        <f t="shared" si="33"/>
        <v>-0.10130162615739102</v>
      </c>
      <c r="O163" s="1">
        <f>'Single Position Backtest'!R163/'Single Position Backtest'!R162-1</f>
        <v>5.6998101266585444E-3</v>
      </c>
      <c r="P163" s="1">
        <f>LN('Single Position Backtest'!R163/'Single Position Backtest'!R162)</f>
        <v>5.6836276710824181E-3</v>
      </c>
      <c r="Q163">
        <f>IF('Single Position Backtest'!ADX162&gt;'Single Position Backtest'!AF162, 1, -1)</f>
        <v>-1</v>
      </c>
      <c r="R163" s="1">
        <f t="shared" si="34"/>
        <v>-5.6836276710824181E-3</v>
      </c>
      <c r="S163" s="1">
        <f t="shared" si="30"/>
        <v>9.0834855201757284E-2</v>
      </c>
      <c r="T163" s="1">
        <f t="shared" si="31"/>
        <v>9.5088142214277083E-2</v>
      </c>
      <c r="U163" s="2">
        <f t="shared" si="35"/>
        <v>-0.10130162615739102</v>
      </c>
    </row>
    <row r="164" spans="1:21" x14ac:dyDescent="0.25">
      <c r="A164" s="1">
        <f>'Single Position Backtest'!R164/'Single Position Backtest'!R163-1</f>
        <v>1.6162909659170888E-2</v>
      </c>
      <c r="B164" s="1">
        <f>LN('Single Position Backtest'!R164/'Single Position Backtest'!R163)</f>
        <v>1.6033680455267742E-2</v>
      </c>
      <c r="C164">
        <f>IF('Single Position Backtest'!U163&gt;'Single Position Backtest'!V163, 1, -1)</f>
        <v>-1</v>
      </c>
      <c r="D164" s="1">
        <f t="shared" si="24"/>
        <v>-1.6033680455267742E-2</v>
      </c>
      <c r="E164" s="1">
        <f t="shared" si="25"/>
        <v>2.545026080422215E-2</v>
      </c>
      <c r="F164" s="1">
        <f t="shared" si="26"/>
        <v>2.5776883684301977E-2</v>
      </c>
      <c r="G164" s="2">
        <f t="shared" si="32"/>
        <v>-8.6776045530129187E-2</v>
      </c>
      <c r="H164" s="1">
        <f>'Single Position Backtest'!R164/'Single Position Backtest'!R163-1</f>
        <v>1.6162909659170888E-2</v>
      </c>
      <c r="I164" s="1">
        <f>LN('Single Position Backtest'!R164/'Single Position Backtest'!R163)</f>
        <v>1.6033680455267742E-2</v>
      </c>
      <c r="J164">
        <f>IF('Single Position Backtest'!ZQ163&gt;'Single Position Backtest'!AA163, 1, -1)</f>
        <v>-1</v>
      </c>
      <c r="K164" s="1">
        <f t="shared" si="27"/>
        <v>-1.6033680455267742E-2</v>
      </c>
      <c r="L164" s="1">
        <f t="shared" si="28"/>
        <v>7.4801174746489535E-2</v>
      </c>
      <c r="M164" s="1">
        <f t="shared" si="29"/>
        <v>7.7669861598843593E-2</v>
      </c>
      <c r="N164" s="2">
        <f t="shared" si="33"/>
        <v>-8.6776045530129187E-2</v>
      </c>
      <c r="O164" s="1">
        <f>'Single Position Backtest'!R164/'Single Position Backtest'!R163-1</f>
        <v>1.6162909659170888E-2</v>
      </c>
      <c r="P164" s="1">
        <f>LN('Single Position Backtest'!R164/'Single Position Backtest'!R163)</f>
        <v>1.6033680455267742E-2</v>
      </c>
      <c r="Q164">
        <f>IF('Single Position Backtest'!ADX163&gt;'Single Position Backtest'!AF163, 1, -1)</f>
        <v>-1</v>
      </c>
      <c r="R164" s="1">
        <f t="shared" si="34"/>
        <v>-1.6033680455267742E-2</v>
      </c>
      <c r="S164" s="1">
        <f t="shared" si="30"/>
        <v>7.4801174746489535E-2</v>
      </c>
      <c r="T164" s="1">
        <f t="shared" si="31"/>
        <v>7.7669861598843593E-2</v>
      </c>
      <c r="U164" s="2">
        <f t="shared" si="35"/>
        <v>-8.6776045530129187E-2</v>
      </c>
    </row>
    <row r="165" spans="1:21" x14ac:dyDescent="0.25">
      <c r="A165" s="1">
        <f>'Single Position Backtest'!R165/'Single Position Backtest'!R164-1</f>
        <v>-2.024375129105549E-2</v>
      </c>
      <c r="B165" s="1">
        <f>LN('Single Position Backtest'!R165/'Single Position Backtest'!R164)</f>
        <v>-2.0451464062112571E-2</v>
      </c>
      <c r="C165">
        <f>IF('Single Position Backtest'!U164&gt;'Single Position Backtest'!V164, 1, -1)</f>
        <v>-1</v>
      </c>
      <c r="D165" s="1">
        <f t="shared" si="24"/>
        <v>2.0451464062112571E-2</v>
      </c>
      <c r="E165" s="1">
        <f t="shared" si="25"/>
        <v>4.5901724866334717E-2</v>
      </c>
      <c r="F165" s="1">
        <f t="shared" si="26"/>
        <v>4.6971514635400613E-2</v>
      </c>
      <c r="G165" s="2">
        <f t="shared" si="32"/>
        <v>-0.10526312413745142</v>
      </c>
      <c r="H165" s="1">
        <f>'Single Position Backtest'!R165/'Single Position Backtest'!R164-1</f>
        <v>-2.024375129105549E-2</v>
      </c>
      <c r="I165" s="1">
        <f>LN('Single Position Backtest'!R165/'Single Position Backtest'!R164)</f>
        <v>-2.0451464062112571E-2</v>
      </c>
      <c r="J165">
        <f>IF('Single Position Backtest'!ZQ164&gt;'Single Position Backtest'!AA164, 1, -1)</f>
        <v>-1</v>
      </c>
      <c r="K165" s="1">
        <f t="shared" si="27"/>
        <v>2.0451464062112571E-2</v>
      </c>
      <c r="L165" s="1">
        <f t="shared" si="28"/>
        <v>9.5252638808602103E-2</v>
      </c>
      <c r="M165" s="1">
        <f t="shared" si="29"/>
        <v>9.9936706725701541E-2</v>
      </c>
      <c r="N165" s="2">
        <f t="shared" si="33"/>
        <v>-0.10526312413745142</v>
      </c>
      <c r="O165" s="1">
        <f>'Single Position Backtest'!R165/'Single Position Backtest'!R164-1</f>
        <v>-2.024375129105549E-2</v>
      </c>
      <c r="P165" s="1">
        <f>LN('Single Position Backtest'!R165/'Single Position Backtest'!R164)</f>
        <v>-2.0451464062112571E-2</v>
      </c>
      <c r="Q165">
        <f>IF('Single Position Backtest'!ADX164&gt;'Single Position Backtest'!AF164, 1, -1)</f>
        <v>-1</v>
      </c>
      <c r="R165" s="1">
        <f t="shared" si="34"/>
        <v>2.0451464062112571E-2</v>
      </c>
      <c r="S165" s="1">
        <f t="shared" si="30"/>
        <v>9.5252638808602103E-2</v>
      </c>
      <c r="T165" s="1">
        <f t="shared" si="31"/>
        <v>9.9936706725701541E-2</v>
      </c>
      <c r="U165" s="2">
        <f t="shared" si="35"/>
        <v>-0.10526312413745142</v>
      </c>
    </row>
    <row r="166" spans="1:21" x14ac:dyDescent="0.25">
      <c r="A166" s="1">
        <f>'Single Position Backtest'!R166/'Single Position Backtest'!R165-1</f>
        <v>9.2768079274720971E-3</v>
      </c>
      <c r="B166" s="1">
        <f>LN('Single Position Backtest'!R166/'Single Position Backtest'!R165)</f>
        <v>9.2340426250169614E-3</v>
      </c>
      <c r="C166">
        <f>IF('Single Position Backtest'!U165&gt;'Single Position Backtest'!V165, 1, -1)</f>
        <v>-1</v>
      </c>
      <c r="D166" s="1">
        <f t="shared" si="24"/>
        <v>-9.2340426250169614E-3</v>
      </c>
      <c r="E166" s="1">
        <f t="shared" si="25"/>
        <v>3.6667682241317757E-2</v>
      </c>
      <c r="F166" s="1">
        <f t="shared" si="26"/>
        <v>3.7348234311787909E-2</v>
      </c>
      <c r="G166" s="2">
        <f t="shared" si="32"/>
        <v>-9.6962821994448167E-2</v>
      </c>
      <c r="H166" s="1">
        <f>'Single Position Backtest'!R166/'Single Position Backtest'!R165-1</f>
        <v>9.2768079274720971E-3</v>
      </c>
      <c r="I166" s="1">
        <f>LN('Single Position Backtest'!R166/'Single Position Backtest'!R165)</f>
        <v>9.2340426250169614E-3</v>
      </c>
      <c r="J166">
        <f>IF('Single Position Backtest'!ZQ165&gt;'Single Position Backtest'!AA165, 1, -1)</f>
        <v>-1</v>
      </c>
      <c r="K166" s="1">
        <f t="shared" si="27"/>
        <v>-9.2340426250169614E-3</v>
      </c>
      <c r="L166" s="1">
        <f t="shared" si="28"/>
        <v>8.6018596183585136E-2</v>
      </c>
      <c r="M166" s="1">
        <f t="shared" si="29"/>
        <v>8.9826594732120624E-2</v>
      </c>
      <c r="N166" s="2">
        <f t="shared" si="33"/>
        <v>-9.6962821994448167E-2</v>
      </c>
      <c r="O166" s="1">
        <f>'Single Position Backtest'!R166/'Single Position Backtest'!R165-1</f>
        <v>9.2768079274720971E-3</v>
      </c>
      <c r="P166" s="1">
        <f>LN('Single Position Backtest'!R166/'Single Position Backtest'!R165)</f>
        <v>9.2340426250169614E-3</v>
      </c>
      <c r="Q166">
        <f>IF('Single Position Backtest'!ADX165&gt;'Single Position Backtest'!AF165, 1, -1)</f>
        <v>-1</v>
      </c>
      <c r="R166" s="1">
        <f t="shared" si="34"/>
        <v>-9.2340426250169614E-3</v>
      </c>
      <c r="S166" s="1">
        <f t="shared" si="30"/>
        <v>8.6018596183585136E-2</v>
      </c>
      <c r="T166" s="1">
        <f t="shared" si="31"/>
        <v>8.9826594732120624E-2</v>
      </c>
      <c r="U166" s="2">
        <f t="shared" si="35"/>
        <v>-9.6962821994448167E-2</v>
      </c>
    </row>
    <row r="167" spans="1:21" x14ac:dyDescent="0.25">
      <c r="A167" s="1">
        <f>'Single Position Backtest'!R167/'Single Position Backtest'!R166-1</f>
        <v>-2.7156862902796397E-2</v>
      </c>
      <c r="B167" s="1">
        <f>LN('Single Position Backtest'!R167/'Single Position Backtest'!R166)</f>
        <v>-2.7532425520221438E-2</v>
      </c>
      <c r="C167">
        <f>IF('Single Position Backtest'!U166&gt;'Single Position Backtest'!V166, 1, -1)</f>
        <v>-1</v>
      </c>
      <c r="D167" s="1">
        <f t="shared" si="24"/>
        <v>2.7532425520221438E-2</v>
      </c>
      <c r="E167" s="1">
        <f t="shared" si="25"/>
        <v>6.4200107761539199E-2</v>
      </c>
      <c r="F167" s="1">
        <f t="shared" si="26"/>
        <v>6.6305753471270101E-2</v>
      </c>
      <c r="G167" s="2">
        <f t="shared" si="32"/>
        <v>-0.12148647883367314</v>
      </c>
      <c r="H167" s="1">
        <f>'Single Position Backtest'!R167/'Single Position Backtest'!R166-1</f>
        <v>-2.7156862902796397E-2</v>
      </c>
      <c r="I167" s="1">
        <f>LN('Single Position Backtest'!R167/'Single Position Backtest'!R166)</f>
        <v>-2.7532425520221438E-2</v>
      </c>
      <c r="J167">
        <f>IF('Single Position Backtest'!ZQ166&gt;'Single Position Backtest'!AA166, 1, -1)</f>
        <v>-1</v>
      </c>
      <c r="K167" s="1">
        <f t="shared" si="27"/>
        <v>2.7532425520221438E-2</v>
      </c>
      <c r="L167" s="1">
        <f t="shared" si="28"/>
        <v>0.11355102170380657</v>
      </c>
      <c r="M167" s="1">
        <f t="shared" si="29"/>
        <v>0.12024904444921658</v>
      </c>
      <c r="N167" s="2">
        <f t="shared" si="33"/>
        <v>-0.12148647883367314</v>
      </c>
      <c r="O167" s="1">
        <f>'Single Position Backtest'!R167/'Single Position Backtest'!R166-1</f>
        <v>-2.7156862902796397E-2</v>
      </c>
      <c r="P167" s="1">
        <f>LN('Single Position Backtest'!R167/'Single Position Backtest'!R166)</f>
        <v>-2.7532425520221438E-2</v>
      </c>
      <c r="Q167">
        <f>IF('Single Position Backtest'!ADX166&gt;'Single Position Backtest'!AF166, 1, -1)</f>
        <v>-1</v>
      </c>
      <c r="R167" s="1">
        <f t="shared" si="34"/>
        <v>2.7532425520221438E-2</v>
      </c>
      <c r="S167" s="1">
        <f t="shared" si="30"/>
        <v>0.11355102170380657</v>
      </c>
      <c r="T167" s="1">
        <f t="shared" si="31"/>
        <v>0.12024904444921658</v>
      </c>
      <c r="U167" s="2">
        <f t="shared" si="35"/>
        <v>-0.12148647883367314</v>
      </c>
    </row>
    <row r="168" spans="1:21" x14ac:dyDescent="0.25">
      <c r="A168" s="1">
        <f>'Single Position Backtest'!R168/'Single Position Backtest'!R167-1</f>
        <v>-2.7915181447283333E-3</v>
      </c>
      <c r="B168" s="1">
        <f>LN('Single Position Backtest'!R168/'Single Position Backtest'!R167)</f>
        <v>-2.7954216977563611E-3</v>
      </c>
      <c r="C168">
        <f>IF('Single Position Backtest'!U167&gt;'Single Position Backtest'!V167, 1, -1)</f>
        <v>-1</v>
      </c>
      <c r="D168" s="1">
        <f t="shared" si="24"/>
        <v>2.7954216977563611E-3</v>
      </c>
      <c r="E168" s="1">
        <f t="shared" si="25"/>
        <v>6.6995529459295558E-2</v>
      </c>
      <c r="F168" s="1">
        <f t="shared" si="26"/>
        <v>6.9290697856325245E-2</v>
      </c>
      <c r="G168" s="2">
        <f t="shared" si="32"/>
        <v>-0.12393886526839815</v>
      </c>
      <c r="H168" s="1">
        <f>'Single Position Backtest'!R168/'Single Position Backtest'!R167-1</f>
        <v>-2.7915181447283333E-3</v>
      </c>
      <c r="I168" s="1">
        <f>LN('Single Position Backtest'!R168/'Single Position Backtest'!R167)</f>
        <v>-2.7954216977563611E-3</v>
      </c>
      <c r="J168">
        <f>IF('Single Position Backtest'!ZQ167&gt;'Single Position Backtest'!AA167, 1, -1)</f>
        <v>-1</v>
      </c>
      <c r="K168" s="1">
        <f t="shared" si="27"/>
        <v>2.7954216977563611E-3</v>
      </c>
      <c r="L168" s="1">
        <f t="shared" si="28"/>
        <v>0.11634644340156293</v>
      </c>
      <c r="M168" s="1">
        <f t="shared" si="29"/>
        <v>0.12338499404360492</v>
      </c>
      <c r="N168" s="2">
        <f t="shared" si="33"/>
        <v>-0.12393886526839815</v>
      </c>
      <c r="O168" s="1">
        <f>'Single Position Backtest'!R168/'Single Position Backtest'!R167-1</f>
        <v>-2.7915181447283333E-3</v>
      </c>
      <c r="P168" s="1">
        <f>LN('Single Position Backtest'!R168/'Single Position Backtest'!R167)</f>
        <v>-2.7954216977563611E-3</v>
      </c>
      <c r="Q168">
        <f>IF('Single Position Backtest'!ADX167&gt;'Single Position Backtest'!AF167, 1, -1)</f>
        <v>-1</v>
      </c>
      <c r="R168" s="1">
        <f t="shared" si="34"/>
        <v>2.7954216977563611E-3</v>
      </c>
      <c r="S168" s="1">
        <f t="shared" si="30"/>
        <v>0.11634644340156293</v>
      </c>
      <c r="T168" s="1">
        <f t="shared" si="31"/>
        <v>0.12338499404360492</v>
      </c>
      <c r="U168" s="2">
        <f t="shared" si="35"/>
        <v>-0.12393886526839815</v>
      </c>
    </row>
    <row r="169" spans="1:21" x14ac:dyDescent="0.25">
      <c r="A169" s="1">
        <f>'Single Position Backtest'!R169/'Single Position Backtest'!R168-1</f>
        <v>-1.0335917535226447E-2</v>
      </c>
      <c r="B169" s="1">
        <f>LN('Single Position Backtest'!R169/'Single Position Backtest'!R168)</f>
        <v>-1.0389704074025202E-2</v>
      </c>
      <c r="C169">
        <f>IF('Single Position Backtest'!U168&gt;'Single Position Backtest'!V168, 1, -1)</f>
        <v>-1</v>
      </c>
      <c r="D169" s="1">
        <f t="shared" si="24"/>
        <v>1.0389704074025202E-2</v>
      </c>
      <c r="E169" s="1">
        <f t="shared" si="25"/>
        <v>7.738523353332076E-2</v>
      </c>
      <c r="F169" s="1">
        <f t="shared" si="26"/>
        <v>8.0458224969871095E-2</v>
      </c>
      <c r="G169" s="2">
        <f t="shared" si="32"/>
        <v>-0.13299376091280091</v>
      </c>
      <c r="H169" s="1">
        <f>'Single Position Backtest'!R169/'Single Position Backtest'!R168-1</f>
        <v>-1.0335917535226447E-2</v>
      </c>
      <c r="I169" s="1">
        <f>LN('Single Position Backtest'!R169/'Single Position Backtest'!R168)</f>
        <v>-1.0389704074025202E-2</v>
      </c>
      <c r="J169">
        <f>IF('Single Position Backtest'!ZQ168&gt;'Single Position Backtest'!AA168, 1, -1)</f>
        <v>-1</v>
      </c>
      <c r="K169" s="1">
        <f t="shared" si="27"/>
        <v>1.0389704074025202E-2</v>
      </c>
      <c r="L169" s="1">
        <f t="shared" si="28"/>
        <v>0.12673614747558815</v>
      </c>
      <c r="M169" s="1">
        <f t="shared" si="29"/>
        <v>0.13511747465442747</v>
      </c>
      <c r="N169" s="2">
        <f t="shared" si="33"/>
        <v>-0.13299376091280091</v>
      </c>
      <c r="O169" s="1">
        <f>'Single Position Backtest'!R169/'Single Position Backtest'!R168-1</f>
        <v>-1.0335917535226447E-2</v>
      </c>
      <c r="P169" s="1">
        <f>LN('Single Position Backtest'!R169/'Single Position Backtest'!R168)</f>
        <v>-1.0389704074025202E-2</v>
      </c>
      <c r="Q169">
        <f>IF('Single Position Backtest'!ADX168&gt;'Single Position Backtest'!AF168, 1, -1)</f>
        <v>-1</v>
      </c>
      <c r="R169" s="1">
        <f t="shared" si="34"/>
        <v>1.0389704074025202E-2</v>
      </c>
      <c r="S169" s="1">
        <f t="shared" si="30"/>
        <v>0.12673614747558815</v>
      </c>
      <c r="T169" s="1">
        <f t="shared" si="31"/>
        <v>0.13511747465442747</v>
      </c>
      <c r="U169" s="2">
        <f t="shared" si="35"/>
        <v>-0.13299376091280091</v>
      </c>
    </row>
    <row r="170" spans="1:21" x14ac:dyDescent="0.25">
      <c r="A170" s="1">
        <f>'Single Position Backtest'!R170/'Single Position Backtest'!R169-1</f>
        <v>2.7632746467205038E-2</v>
      </c>
      <c r="B170" s="1">
        <f>LN('Single Position Backtest'!R170/'Single Position Backtest'!R169)</f>
        <v>2.7257852685521465E-2</v>
      </c>
      <c r="C170">
        <f>IF('Single Position Backtest'!U169&gt;'Single Position Backtest'!V169, 1, -1)</f>
        <v>-1</v>
      </c>
      <c r="D170" s="1">
        <f t="shared" si="24"/>
        <v>-2.7257852685521465E-2</v>
      </c>
      <c r="E170" s="1">
        <f t="shared" si="25"/>
        <v>5.0127380847799295E-2</v>
      </c>
      <c r="F170" s="1">
        <f t="shared" si="26"/>
        <v>5.1405016708808926E-2</v>
      </c>
      <c r="G170" s="2">
        <f t="shared" si="32"/>
        <v>-0.10903599732261937</v>
      </c>
      <c r="H170" s="1">
        <f>'Single Position Backtest'!R170/'Single Position Backtest'!R169-1</f>
        <v>2.7632746467205038E-2</v>
      </c>
      <c r="I170" s="1">
        <f>LN('Single Position Backtest'!R170/'Single Position Backtest'!R169)</f>
        <v>2.7257852685521465E-2</v>
      </c>
      <c r="J170">
        <f>IF('Single Position Backtest'!ZQ169&gt;'Single Position Backtest'!AA169, 1, -1)</f>
        <v>-1</v>
      </c>
      <c r="K170" s="1">
        <f t="shared" si="27"/>
        <v>-2.7257852685521465E-2</v>
      </c>
      <c r="L170" s="1">
        <f t="shared" si="28"/>
        <v>9.9478294790066674E-2</v>
      </c>
      <c r="M170" s="1">
        <f t="shared" si="29"/>
        <v>0.10459449502434937</v>
      </c>
      <c r="N170" s="2">
        <f t="shared" si="33"/>
        <v>-0.10903599732261937</v>
      </c>
      <c r="O170" s="1">
        <f>'Single Position Backtest'!R170/'Single Position Backtest'!R169-1</f>
        <v>2.7632746467205038E-2</v>
      </c>
      <c r="P170" s="1">
        <f>LN('Single Position Backtest'!R170/'Single Position Backtest'!R169)</f>
        <v>2.7257852685521465E-2</v>
      </c>
      <c r="Q170">
        <f>IF('Single Position Backtest'!ADX169&gt;'Single Position Backtest'!AF169, 1, -1)</f>
        <v>-1</v>
      </c>
      <c r="R170" s="1">
        <f t="shared" si="34"/>
        <v>-2.7257852685521465E-2</v>
      </c>
      <c r="S170" s="1">
        <f t="shared" si="30"/>
        <v>9.9478294790066674E-2</v>
      </c>
      <c r="T170" s="1">
        <f t="shared" si="31"/>
        <v>0.10459449502434937</v>
      </c>
      <c r="U170" s="2">
        <f t="shared" si="35"/>
        <v>-0.10903599732261937</v>
      </c>
    </row>
    <row r="171" spans="1:21" x14ac:dyDescent="0.25">
      <c r="A171" s="1">
        <f>'Single Position Backtest'!R171/'Single Position Backtest'!R170-1</f>
        <v>1.2704001693839562E-3</v>
      </c>
      <c r="B171" s="1">
        <f>LN('Single Position Backtest'!R171/'Single Position Backtest'!R170)</f>
        <v>1.2695938938782202E-3</v>
      </c>
      <c r="C171">
        <f>IF('Single Position Backtest'!U170&gt;'Single Position Backtest'!V170, 1, -1)</f>
        <v>-1</v>
      </c>
      <c r="D171" s="1">
        <f t="shared" si="24"/>
        <v>-1.2695938938782202E-3</v>
      </c>
      <c r="E171" s="1">
        <f t="shared" si="25"/>
        <v>4.8857786953921074E-2</v>
      </c>
      <c r="F171" s="1">
        <f t="shared" si="26"/>
        <v>5.0071006324509115E-2</v>
      </c>
      <c r="G171" s="2">
        <f t="shared" si="32"/>
        <v>-0.10790411650270304</v>
      </c>
      <c r="H171" s="1">
        <f>'Single Position Backtest'!R171/'Single Position Backtest'!R170-1</f>
        <v>1.2704001693839562E-3</v>
      </c>
      <c r="I171" s="1">
        <f>LN('Single Position Backtest'!R171/'Single Position Backtest'!R170)</f>
        <v>1.2695938938782202E-3</v>
      </c>
      <c r="J171">
        <f>IF('Single Position Backtest'!ZQ170&gt;'Single Position Backtest'!AA170, 1, -1)</f>
        <v>-1</v>
      </c>
      <c r="K171" s="1">
        <f t="shared" si="27"/>
        <v>-1.2695938938782202E-3</v>
      </c>
      <c r="L171" s="1">
        <f t="shared" si="28"/>
        <v>9.8208700896188453E-2</v>
      </c>
      <c r="M171" s="1">
        <f t="shared" si="29"/>
        <v>0.10319299845225238</v>
      </c>
      <c r="N171" s="2">
        <f t="shared" si="33"/>
        <v>-0.10790411650270304</v>
      </c>
      <c r="O171" s="1">
        <f>'Single Position Backtest'!R171/'Single Position Backtest'!R170-1</f>
        <v>1.2704001693839562E-3</v>
      </c>
      <c r="P171" s="1">
        <f>LN('Single Position Backtest'!R171/'Single Position Backtest'!R170)</f>
        <v>1.2695938938782202E-3</v>
      </c>
      <c r="Q171">
        <f>IF('Single Position Backtest'!ADX170&gt;'Single Position Backtest'!AF170, 1, -1)</f>
        <v>-1</v>
      </c>
      <c r="R171" s="1">
        <f t="shared" si="34"/>
        <v>-1.2695938938782202E-3</v>
      </c>
      <c r="S171" s="1">
        <f t="shared" si="30"/>
        <v>9.8208700896188453E-2</v>
      </c>
      <c r="T171" s="1">
        <f t="shared" si="31"/>
        <v>0.10319299845225238</v>
      </c>
      <c r="U171" s="2">
        <f t="shared" si="35"/>
        <v>-0.10790411650270304</v>
      </c>
    </row>
    <row r="172" spans="1:21" x14ac:dyDescent="0.25">
      <c r="A172" s="1">
        <f>'Single Position Backtest'!R172/'Single Position Backtest'!R171-1</f>
        <v>2.8970162212515138E-2</v>
      </c>
      <c r="B172" s="1">
        <f>LN('Single Position Backtest'!R172/'Single Position Backtest'!R171)</f>
        <v>2.8558459553472741E-2</v>
      </c>
      <c r="C172">
        <f>IF('Single Position Backtest'!U171&gt;'Single Position Backtest'!V171, 1, -1)</f>
        <v>-1</v>
      </c>
      <c r="D172" s="1">
        <f t="shared" si="24"/>
        <v>-2.8558459553472741E-2</v>
      </c>
      <c r="E172" s="1">
        <f t="shared" si="25"/>
        <v>2.0299327400448333E-2</v>
      </c>
      <c r="F172" s="1">
        <f t="shared" si="26"/>
        <v>2.050675994979545E-2</v>
      </c>
      <c r="G172" s="2">
        <f t="shared" si="32"/>
        <v>-8.2059954048669392E-2</v>
      </c>
      <c r="H172" s="1">
        <f>'Single Position Backtest'!R172/'Single Position Backtest'!R171-1</f>
        <v>2.8970162212515138E-2</v>
      </c>
      <c r="I172" s="1">
        <f>LN('Single Position Backtest'!R172/'Single Position Backtest'!R171)</f>
        <v>2.8558459553472741E-2</v>
      </c>
      <c r="J172">
        <f>IF('Single Position Backtest'!ZQ171&gt;'Single Position Backtest'!AA171, 1, -1)</f>
        <v>-1</v>
      </c>
      <c r="K172" s="1">
        <f t="shared" si="27"/>
        <v>-2.8558459553472741E-2</v>
      </c>
      <c r="L172" s="1">
        <f t="shared" si="28"/>
        <v>6.9650241342715719E-2</v>
      </c>
      <c r="M172" s="1">
        <f t="shared" si="29"/>
        <v>7.2133127825729781E-2</v>
      </c>
      <c r="N172" s="2">
        <f t="shared" si="33"/>
        <v>-8.2059954048669392E-2</v>
      </c>
      <c r="O172" s="1">
        <f>'Single Position Backtest'!R172/'Single Position Backtest'!R171-1</f>
        <v>2.8970162212515138E-2</v>
      </c>
      <c r="P172" s="1">
        <f>LN('Single Position Backtest'!R172/'Single Position Backtest'!R171)</f>
        <v>2.8558459553472741E-2</v>
      </c>
      <c r="Q172">
        <f>IF('Single Position Backtest'!ADX171&gt;'Single Position Backtest'!AF171, 1, -1)</f>
        <v>-1</v>
      </c>
      <c r="R172" s="1">
        <f t="shared" si="34"/>
        <v>-2.8558459553472741E-2</v>
      </c>
      <c r="S172" s="1">
        <f t="shared" si="30"/>
        <v>6.9650241342715719E-2</v>
      </c>
      <c r="T172" s="1">
        <f t="shared" si="31"/>
        <v>7.2133127825729781E-2</v>
      </c>
      <c r="U172" s="2">
        <f t="shared" si="35"/>
        <v>-8.2059954048669392E-2</v>
      </c>
    </row>
    <row r="173" spans="1:21" x14ac:dyDescent="0.25">
      <c r="A173" s="1">
        <f>'Single Position Backtest'!R173/'Single Position Backtest'!R172-1</f>
        <v>1.0275380189066929E-2</v>
      </c>
      <c r="B173" s="1">
        <f>LN('Single Position Backtest'!R173/'Single Position Backtest'!R172)</f>
        <v>1.0222947342457453E-2</v>
      </c>
      <c r="C173">
        <f>IF('Single Position Backtest'!U172&gt;'Single Position Backtest'!V172, 1, -1)</f>
        <v>-1</v>
      </c>
      <c r="D173" s="1">
        <f t="shared" si="24"/>
        <v>-1.0222947342457453E-2</v>
      </c>
      <c r="E173" s="1">
        <f t="shared" si="25"/>
        <v>1.0076380057990881E-2</v>
      </c>
      <c r="F173" s="1">
        <f t="shared" si="26"/>
        <v>1.0127317720851181E-2</v>
      </c>
      <c r="G173" s="2">
        <f t="shared" si="32"/>
        <v>-7.2627771085749915E-2</v>
      </c>
      <c r="H173" s="1">
        <f>'Single Position Backtest'!R173/'Single Position Backtest'!R172-1</f>
        <v>1.0275380189066929E-2</v>
      </c>
      <c r="I173" s="1">
        <f>LN('Single Position Backtest'!R173/'Single Position Backtest'!R172)</f>
        <v>1.0222947342457453E-2</v>
      </c>
      <c r="J173">
        <f>IF('Single Position Backtest'!ZQ172&gt;'Single Position Backtest'!AA172, 1, -1)</f>
        <v>-1</v>
      </c>
      <c r="K173" s="1">
        <f t="shared" si="27"/>
        <v>-1.0222947342457453E-2</v>
      </c>
      <c r="L173" s="1">
        <f t="shared" si="28"/>
        <v>5.9427294000258264E-2</v>
      </c>
      <c r="M173" s="1">
        <f t="shared" si="29"/>
        <v>6.1228600488202112E-2</v>
      </c>
      <c r="N173" s="2">
        <f t="shared" si="33"/>
        <v>-7.2627771085749915E-2</v>
      </c>
      <c r="O173" s="1">
        <f>'Single Position Backtest'!R173/'Single Position Backtest'!R172-1</f>
        <v>1.0275380189066929E-2</v>
      </c>
      <c r="P173" s="1">
        <f>LN('Single Position Backtest'!R173/'Single Position Backtest'!R172)</f>
        <v>1.0222947342457453E-2</v>
      </c>
      <c r="Q173">
        <f>IF('Single Position Backtest'!ADX172&gt;'Single Position Backtest'!AF172, 1, -1)</f>
        <v>-1</v>
      </c>
      <c r="R173" s="1">
        <f t="shared" si="34"/>
        <v>-1.0222947342457453E-2</v>
      </c>
      <c r="S173" s="1">
        <f t="shared" si="30"/>
        <v>5.9427294000258264E-2</v>
      </c>
      <c r="T173" s="1">
        <f t="shared" si="31"/>
        <v>6.1228600488202112E-2</v>
      </c>
      <c r="U173" s="2">
        <f t="shared" si="35"/>
        <v>-7.2627771085749915E-2</v>
      </c>
    </row>
    <row r="174" spans="1:21" x14ac:dyDescent="0.25">
      <c r="A174" s="1">
        <f>'Single Position Backtest'!R174/'Single Position Backtest'!R173-1</f>
        <v>-1.423921887713453E-3</v>
      </c>
      <c r="B174" s="1">
        <f>LN('Single Position Backtest'!R174/'Single Position Backtest'!R173)</f>
        <v>-1.4249366278728122E-3</v>
      </c>
      <c r="C174">
        <f>IF('Single Position Backtest'!U173&gt;'Single Position Backtest'!V173, 1, -1)</f>
        <v>-1</v>
      </c>
      <c r="D174" s="1">
        <f t="shared" si="24"/>
        <v>1.4249366278728122E-3</v>
      </c>
      <c r="E174" s="1">
        <f t="shared" si="25"/>
        <v>1.1501316685863693E-2</v>
      </c>
      <c r="F174" s="1">
        <f t="shared" si="26"/>
        <v>1.1567711125627156E-2</v>
      </c>
      <c r="G174" s="2">
        <f t="shared" si="32"/>
        <v>-7.394827670055848E-2</v>
      </c>
      <c r="H174" s="1">
        <f>'Single Position Backtest'!R174/'Single Position Backtest'!R173-1</f>
        <v>-1.423921887713453E-3</v>
      </c>
      <c r="I174" s="1">
        <f>LN('Single Position Backtest'!R174/'Single Position Backtest'!R173)</f>
        <v>-1.4249366278728122E-3</v>
      </c>
      <c r="J174">
        <f>IF('Single Position Backtest'!ZQ173&gt;'Single Position Backtest'!AA173, 1, -1)</f>
        <v>-1</v>
      </c>
      <c r="K174" s="1">
        <f t="shared" si="27"/>
        <v>1.4249366278728122E-3</v>
      </c>
      <c r="L174" s="1">
        <f t="shared" si="28"/>
        <v>6.0852230628131075E-2</v>
      </c>
      <c r="M174" s="1">
        <f t="shared" si="29"/>
        <v>6.2741861886331352E-2</v>
      </c>
      <c r="N174" s="2">
        <f t="shared" si="33"/>
        <v>-7.394827670055848E-2</v>
      </c>
      <c r="O174" s="1">
        <f>'Single Position Backtest'!R174/'Single Position Backtest'!R173-1</f>
        <v>-1.423921887713453E-3</v>
      </c>
      <c r="P174" s="1">
        <f>LN('Single Position Backtest'!R174/'Single Position Backtest'!R173)</f>
        <v>-1.4249366278728122E-3</v>
      </c>
      <c r="Q174">
        <f>IF('Single Position Backtest'!ADX173&gt;'Single Position Backtest'!AF173, 1, -1)</f>
        <v>-1</v>
      </c>
      <c r="R174" s="1">
        <f t="shared" si="34"/>
        <v>1.4249366278728122E-3</v>
      </c>
      <c r="S174" s="1">
        <f t="shared" si="30"/>
        <v>6.0852230628131075E-2</v>
      </c>
      <c r="T174" s="1">
        <f t="shared" si="31"/>
        <v>6.2741861886331352E-2</v>
      </c>
      <c r="U174" s="2">
        <f t="shared" si="35"/>
        <v>-7.394827670055848E-2</v>
      </c>
    </row>
    <row r="175" spans="1:21" x14ac:dyDescent="0.25">
      <c r="A175" s="1">
        <f>'Single Position Backtest'!R175/'Single Position Backtest'!R174-1</f>
        <v>-3.2796903646364006E-2</v>
      </c>
      <c r="B175" s="1">
        <f>LN('Single Position Backtest'!R175/'Single Position Backtest'!R174)</f>
        <v>-3.3346778328494024E-2</v>
      </c>
      <c r="C175">
        <f>IF('Single Position Backtest'!U174&gt;'Single Position Backtest'!V174, 1, -1)</f>
        <v>1</v>
      </c>
      <c r="D175" s="1">
        <f t="shared" si="24"/>
        <v>-3.3346778328494024E-2</v>
      </c>
      <c r="E175" s="1">
        <f t="shared" si="25"/>
        <v>-2.1845461642630331E-2</v>
      </c>
      <c r="F175" s="1">
        <f t="shared" si="26"/>
        <v>-2.1608577627933001E-2</v>
      </c>
      <c r="G175" s="2">
        <f t="shared" si="32"/>
        <v>-0.10431990584115958</v>
      </c>
      <c r="H175" s="1">
        <f>'Single Position Backtest'!R175/'Single Position Backtest'!R174-1</f>
        <v>-3.2796903646364006E-2</v>
      </c>
      <c r="I175" s="1">
        <f>LN('Single Position Backtest'!R175/'Single Position Backtest'!R174)</f>
        <v>-3.3346778328494024E-2</v>
      </c>
      <c r="J175">
        <f>IF('Single Position Backtest'!ZQ174&gt;'Single Position Backtest'!AA174, 1, -1)</f>
        <v>-1</v>
      </c>
      <c r="K175" s="1">
        <f t="shared" si="27"/>
        <v>3.3346778328494024E-2</v>
      </c>
      <c r="L175" s="1">
        <f t="shared" si="28"/>
        <v>9.4199008956625099E-2</v>
      </c>
      <c r="M175" s="1">
        <f t="shared" si="29"/>
        <v>9.8778390901432589E-2</v>
      </c>
      <c r="N175" s="2">
        <f t="shared" si="33"/>
        <v>-0.10431990584115958</v>
      </c>
      <c r="O175" s="1">
        <f>'Single Position Backtest'!R175/'Single Position Backtest'!R174-1</f>
        <v>-3.2796903646364006E-2</v>
      </c>
      <c r="P175" s="1">
        <f>LN('Single Position Backtest'!R175/'Single Position Backtest'!R174)</f>
        <v>-3.3346778328494024E-2</v>
      </c>
      <c r="Q175">
        <f>IF('Single Position Backtest'!ADX174&gt;'Single Position Backtest'!AF174, 1, -1)</f>
        <v>-1</v>
      </c>
      <c r="R175" s="1">
        <f t="shared" si="34"/>
        <v>3.3346778328494024E-2</v>
      </c>
      <c r="S175" s="1">
        <f t="shared" si="30"/>
        <v>9.4199008956625099E-2</v>
      </c>
      <c r="T175" s="1">
        <f t="shared" si="31"/>
        <v>9.8778390901432589E-2</v>
      </c>
      <c r="U175" s="2">
        <f t="shared" si="35"/>
        <v>-0.10431990584115958</v>
      </c>
    </row>
    <row r="176" spans="1:21" x14ac:dyDescent="0.25">
      <c r="A176" s="1">
        <f>'Single Position Backtest'!R176/'Single Position Backtest'!R175-1</f>
        <v>1.2426284751474448E-2</v>
      </c>
      <c r="B176" s="1">
        <f>LN('Single Position Backtest'!R176/'Single Position Backtest'!R175)</f>
        <v>1.234971216440218E-2</v>
      </c>
      <c r="C176">
        <f>IF('Single Position Backtest'!U175&gt;'Single Position Backtest'!V175, 1, -1)</f>
        <v>1</v>
      </c>
      <c r="D176" s="1">
        <f t="shared" si="24"/>
        <v>1.234971216440218E-2</v>
      </c>
      <c r="E176" s="1">
        <f t="shared" si="25"/>
        <v>-9.495749478228151E-3</v>
      </c>
      <c r="F176" s="1">
        <f t="shared" si="26"/>
        <v>-9.4508072151375799E-3</v>
      </c>
      <c r="G176" s="2">
        <f t="shared" si="32"/>
        <v>-9.3189929944914374E-2</v>
      </c>
      <c r="H176" s="1">
        <f>'Single Position Backtest'!R176/'Single Position Backtest'!R175-1</f>
        <v>1.2426284751474448E-2</v>
      </c>
      <c r="I176" s="1">
        <f>LN('Single Position Backtest'!R176/'Single Position Backtest'!R175)</f>
        <v>1.234971216440218E-2</v>
      </c>
      <c r="J176">
        <f>IF('Single Position Backtest'!ZQ175&gt;'Single Position Backtest'!AA175, 1, -1)</f>
        <v>-1</v>
      </c>
      <c r="K176" s="1">
        <f t="shared" si="27"/>
        <v>-1.234971216440218E-2</v>
      </c>
      <c r="L176" s="1">
        <f t="shared" si="28"/>
        <v>8.1849296792222914E-2</v>
      </c>
      <c r="M176" s="1">
        <f t="shared" si="29"/>
        <v>8.5292240482629733E-2</v>
      </c>
      <c r="N176" s="2">
        <f t="shared" si="33"/>
        <v>-9.3189929944914374E-2</v>
      </c>
      <c r="O176" s="1">
        <f>'Single Position Backtest'!R176/'Single Position Backtest'!R175-1</f>
        <v>1.2426284751474448E-2</v>
      </c>
      <c r="P176" s="1">
        <f>LN('Single Position Backtest'!R176/'Single Position Backtest'!R175)</f>
        <v>1.234971216440218E-2</v>
      </c>
      <c r="Q176">
        <f>IF('Single Position Backtest'!ADX175&gt;'Single Position Backtest'!AF175, 1, -1)</f>
        <v>-1</v>
      </c>
      <c r="R176" s="1">
        <f t="shared" si="34"/>
        <v>-1.234971216440218E-2</v>
      </c>
      <c r="S176" s="1">
        <f t="shared" si="30"/>
        <v>8.1849296792222914E-2</v>
      </c>
      <c r="T176" s="1">
        <f t="shared" si="31"/>
        <v>8.5292240482629733E-2</v>
      </c>
      <c r="U176" s="2">
        <f t="shared" si="35"/>
        <v>-9.3189929944914374E-2</v>
      </c>
    </row>
    <row r="177" spans="1:21" x14ac:dyDescent="0.25">
      <c r="A177" s="1">
        <f>'Single Position Backtest'!R177/'Single Position Backtest'!R176-1</f>
        <v>3.3284793010193159E-3</v>
      </c>
      <c r="B177" s="1">
        <f>LN('Single Position Backtest'!R177/'Single Position Backtest'!R176)</f>
        <v>3.3229521750111498E-3</v>
      </c>
      <c r="C177">
        <f>IF('Single Position Backtest'!U176&gt;'Single Position Backtest'!V176, 1, -1)</f>
        <v>1</v>
      </c>
      <c r="D177" s="1">
        <f t="shared" si="24"/>
        <v>3.3229521750111498E-3</v>
      </c>
      <c r="E177" s="1">
        <f t="shared" si="25"/>
        <v>-6.1727973032170008E-3</v>
      </c>
      <c r="F177" s="1">
        <f t="shared" si="26"/>
        <v>-6.1537847303118065E-3</v>
      </c>
      <c r="G177" s="2">
        <f t="shared" si="32"/>
        <v>-9.0171631396780194E-2</v>
      </c>
      <c r="H177" s="1">
        <f>'Single Position Backtest'!R177/'Single Position Backtest'!R176-1</f>
        <v>3.3284793010193159E-3</v>
      </c>
      <c r="I177" s="1">
        <f>LN('Single Position Backtest'!R177/'Single Position Backtest'!R176)</f>
        <v>3.3229521750111498E-3</v>
      </c>
      <c r="J177">
        <f>IF('Single Position Backtest'!ZQ176&gt;'Single Position Backtest'!AA176, 1, -1)</f>
        <v>-1</v>
      </c>
      <c r="K177" s="1">
        <f t="shared" si="27"/>
        <v>-3.3229521750111498E-3</v>
      </c>
      <c r="L177" s="1">
        <f t="shared" si="28"/>
        <v>7.8526344617211766E-2</v>
      </c>
      <c r="M177" s="1">
        <f t="shared" si="29"/>
        <v>8.1691851544682059E-2</v>
      </c>
      <c r="N177" s="2">
        <f t="shared" si="33"/>
        <v>-9.0171631396780194E-2</v>
      </c>
      <c r="O177" s="1">
        <f>'Single Position Backtest'!R177/'Single Position Backtest'!R176-1</f>
        <v>3.3284793010193159E-3</v>
      </c>
      <c r="P177" s="1">
        <f>LN('Single Position Backtest'!R177/'Single Position Backtest'!R176)</f>
        <v>3.3229521750111498E-3</v>
      </c>
      <c r="Q177">
        <f>IF('Single Position Backtest'!ADX176&gt;'Single Position Backtest'!AF176, 1, -1)</f>
        <v>-1</v>
      </c>
      <c r="R177" s="1">
        <f t="shared" si="34"/>
        <v>-3.3229521750111498E-3</v>
      </c>
      <c r="S177" s="1">
        <f t="shared" si="30"/>
        <v>7.8526344617211766E-2</v>
      </c>
      <c r="T177" s="1">
        <f t="shared" si="31"/>
        <v>8.1691851544682059E-2</v>
      </c>
      <c r="U177" s="2">
        <f t="shared" si="35"/>
        <v>-9.0171631396780194E-2</v>
      </c>
    </row>
    <row r="178" spans="1:21" x14ac:dyDescent="0.25">
      <c r="A178" s="1">
        <f>'Single Position Backtest'!R178/'Single Position Backtest'!R177-1</f>
        <v>2.2185341074020481E-2</v>
      </c>
      <c r="B178" s="1">
        <f>LN('Single Position Backtest'!R178/'Single Position Backtest'!R177)</f>
        <v>2.1942826683788209E-2</v>
      </c>
      <c r="C178">
        <f>IF('Single Position Backtest'!U177&gt;'Single Position Backtest'!V177, 1, -1)</f>
        <v>1</v>
      </c>
      <c r="D178" s="1">
        <f t="shared" si="24"/>
        <v>2.1942826683788209E-2</v>
      </c>
      <c r="E178" s="1">
        <f t="shared" si="25"/>
        <v>1.5770029380571208E-2</v>
      </c>
      <c r="F178" s="1">
        <f t="shared" si="26"/>
        <v>1.5895032530570674E-2</v>
      </c>
      <c r="G178" s="2">
        <f t="shared" si="32"/>
        <v>-6.9986778720498188E-2</v>
      </c>
      <c r="H178" s="1">
        <f>'Single Position Backtest'!R178/'Single Position Backtest'!R177-1</f>
        <v>2.2185341074020481E-2</v>
      </c>
      <c r="I178" s="1">
        <f>LN('Single Position Backtest'!R178/'Single Position Backtest'!R177)</f>
        <v>2.1942826683788209E-2</v>
      </c>
      <c r="J178">
        <f>IF('Single Position Backtest'!ZQ177&gt;'Single Position Backtest'!AA177, 1, -1)</f>
        <v>-1</v>
      </c>
      <c r="K178" s="1">
        <f t="shared" si="27"/>
        <v>-2.1942826683788209E-2</v>
      </c>
      <c r="L178" s="1">
        <f t="shared" si="28"/>
        <v>5.6583517933423561E-2</v>
      </c>
      <c r="M178" s="1">
        <f t="shared" si="29"/>
        <v>5.8214991038843644E-2</v>
      </c>
      <c r="N178" s="2">
        <f t="shared" si="33"/>
        <v>-6.9986778720498188E-2</v>
      </c>
      <c r="O178" s="1">
        <f>'Single Position Backtest'!R178/'Single Position Backtest'!R177-1</f>
        <v>2.2185341074020481E-2</v>
      </c>
      <c r="P178" s="1">
        <f>LN('Single Position Backtest'!R178/'Single Position Backtest'!R177)</f>
        <v>2.1942826683788209E-2</v>
      </c>
      <c r="Q178">
        <f>IF('Single Position Backtest'!ADX177&gt;'Single Position Backtest'!AF177, 1, -1)</f>
        <v>-1</v>
      </c>
      <c r="R178" s="1">
        <f t="shared" si="34"/>
        <v>-2.1942826683788209E-2</v>
      </c>
      <c r="S178" s="1">
        <f t="shared" si="30"/>
        <v>5.6583517933423561E-2</v>
      </c>
      <c r="T178" s="1">
        <f t="shared" si="31"/>
        <v>5.8214991038843644E-2</v>
      </c>
      <c r="U178" s="2">
        <f t="shared" si="35"/>
        <v>-6.9986778720498188E-2</v>
      </c>
    </row>
    <row r="179" spans="1:21" x14ac:dyDescent="0.25">
      <c r="A179" s="1">
        <f>'Single Position Backtest'!R179/'Single Position Backtest'!R178-1</f>
        <v>1.1967545881694797E-2</v>
      </c>
      <c r="B179" s="1">
        <f>LN('Single Position Backtest'!R179/'Single Position Backtest'!R178)</f>
        <v>1.1896501064180378E-2</v>
      </c>
      <c r="C179">
        <f>IF('Single Position Backtest'!U178&gt;'Single Position Backtest'!V178, 1, -1)</f>
        <v>1</v>
      </c>
      <c r="D179" s="1">
        <f t="shared" si="24"/>
        <v>1.1896501064180378E-2</v>
      </c>
      <c r="E179" s="1">
        <f t="shared" si="25"/>
        <v>2.7666530444751584E-2</v>
      </c>
      <c r="F179" s="1">
        <f t="shared" si="26"/>
        <v>2.8052802943365984E-2</v>
      </c>
      <c r="G179" s="2">
        <f t="shared" si="32"/>
        <v>-5.8856802824252985E-2</v>
      </c>
      <c r="H179" s="1">
        <f>'Single Position Backtest'!R179/'Single Position Backtest'!R178-1</f>
        <v>1.1967545881694797E-2</v>
      </c>
      <c r="I179" s="1">
        <f>LN('Single Position Backtest'!R179/'Single Position Backtest'!R178)</f>
        <v>1.1896501064180378E-2</v>
      </c>
      <c r="J179">
        <f>IF('Single Position Backtest'!ZQ178&gt;'Single Position Backtest'!AA178, 1, -1)</f>
        <v>-1</v>
      </c>
      <c r="K179" s="1">
        <f t="shared" si="27"/>
        <v>-1.1896501064180378E-2</v>
      </c>
      <c r="L179" s="1">
        <f t="shared" si="28"/>
        <v>4.468701686924318E-2</v>
      </c>
      <c r="M179" s="1">
        <f t="shared" si="29"/>
        <v>4.5700522062547932E-2</v>
      </c>
      <c r="N179" s="2">
        <f t="shared" si="33"/>
        <v>-5.8856802824252985E-2</v>
      </c>
      <c r="O179" s="1">
        <f>'Single Position Backtest'!R179/'Single Position Backtest'!R178-1</f>
        <v>1.1967545881694797E-2</v>
      </c>
      <c r="P179" s="1">
        <f>LN('Single Position Backtest'!R179/'Single Position Backtest'!R178)</f>
        <v>1.1896501064180378E-2</v>
      </c>
      <c r="Q179">
        <f>IF('Single Position Backtest'!ADX178&gt;'Single Position Backtest'!AF178, 1, -1)</f>
        <v>-1</v>
      </c>
      <c r="R179" s="1">
        <f t="shared" si="34"/>
        <v>-1.1896501064180378E-2</v>
      </c>
      <c r="S179" s="1">
        <f t="shared" si="30"/>
        <v>4.468701686924318E-2</v>
      </c>
      <c r="T179" s="1">
        <f t="shared" si="31"/>
        <v>4.5700522062547932E-2</v>
      </c>
      <c r="U179" s="2">
        <f t="shared" si="35"/>
        <v>-5.8856802824252985E-2</v>
      </c>
    </row>
    <row r="180" spans="1:21" x14ac:dyDescent="0.25">
      <c r="A180" s="1">
        <f>'Single Position Backtest'!R180/'Single Position Backtest'!R179-1</f>
        <v>0</v>
      </c>
      <c r="B180" s="1">
        <f>LN('Single Position Backtest'!R180/'Single Position Backtest'!R179)</f>
        <v>0</v>
      </c>
      <c r="C180">
        <f>IF('Single Position Backtest'!U179&gt;'Single Position Backtest'!V179, 1, -1)</f>
        <v>1</v>
      </c>
      <c r="D180" s="1">
        <f t="shared" si="24"/>
        <v>0</v>
      </c>
      <c r="E180" s="1">
        <f t="shared" si="25"/>
        <v>2.7666530444751584E-2</v>
      </c>
      <c r="F180" s="1">
        <f t="shared" si="26"/>
        <v>2.8052802943365984E-2</v>
      </c>
      <c r="G180" s="2">
        <f t="shared" si="32"/>
        <v>-5.8856802824252985E-2</v>
      </c>
      <c r="H180" s="1">
        <f>'Single Position Backtest'!R180/'Single Position Backtest'!R179-1</f>
        <v>0</v>
      </c>
      <c r="I180" s="1">
        <f>LN('Single Position Backtest'!R180/'Single Position Backtest'!R179)</f>
        <v>0</v>
      </c>
      <c r="J180">
        <f>IF('Single Position Backtest'!ZQ179&gt;'Single Position Backtest'!AA179, 1, -1)</f>
        <v>-1</v>
      </c>
      <c r="K180" s="1">
        <f t="shared" si="27"/>
        <v>0</v>
      </c>
      <c r="L180" s="1">
        <f t="shared" si="28"/>
        <v>4.468701686924318E-2</v>
      </c>
      <c r="M180" s="1">
        <f t="shared" si="29"/>
        <v>4.5700522062547932E-2</v>
      </c>
      <c r="N180" s="2">
        <f t="shared" si="33"/>
        <v>-5.8856802824252985E-2</v>
      </c>
      <c r="O180" s="1">
        <f>'Single Position Backtest'!R180/'Single Position Backtest'!R179-1</f>
        <v>0</v>
      </c>
      <c r="P180" s="1">
        <f>LN('Single Position Backtest'!R180/'Single Position Backtest'!R179)</f>
        <v>0</v>
      </c>
      <c r="Q180">
        <f>IF('Single Position Backtest'!ADX179&gt;'Single Position Backtest'!AF179, 1, -1)</f>
        <v>-1</v>
      </c>
      <c r="R180" s="1">
        <f t="shared" si="34"/>
        <v>0</v>
      </c>
      <c r="S180" s="1">
        <f t="shared" si="30"/>
        <v>4.468701686924318E-2</v>
      </c>
      <c r="T180" s="1">
        <f t="shared" si="31"/>
        <v>4.5700522062547932E-2</v>
      </c>
      <c r="U180" s="2">
        <f t="shared" si="35"/>
        <v>-5.8856802824252985E-2</v>
      </c>
    </row>
    <row r="181" spans="1:21" x14ac:dyDescent="0.25">
      <c r="A181" s="1">
        <f>'Single Position Backtest'!R181/'Single Position Backtest'!R180-1</f>
        <v>4.009019924011703E-4</v>
      </c>
      <c r="B181" s="1">
        <f>LN('Single Position Backtest'!R181/'Single Position Backtest'!R180)</f>
        <v>4.0082165266893663E-4</v>
      </c>
      <c r="C181">
        <f>IF('Single Position Backtest'!U180&gt;'Single Position Backtest'!V180, 1, -1)</f>
        <v>1</v>
      </c>
      <c r="D181" s="1">
        <f t="shared" si="24"/>
        <v>4.0082165266893663E-4</v>
      </c>
      <c r="E181" s="1">
        <f t="shared" si="25"/>
        <v>2.806735209742052E-2</v>
      </c>
      <c r="F181" s="1">
        <f t="shared" si="26"/>
        <v>2.8464951360359647E-2</v>
      </c>
      <c r="G181" s="2">
        <f t="shared" si="32"/>
        <v>-5.8479496641370421E-2</v>
      </c>
      <c r="H181" s="1">
        <f>'Single Position Backtest'!R181/'Single Position Backtest'!R180-1</f>
        <v>4.009019924011703E-4</v>
      </c>
      <c r="I181" s="1">
        <f>LN('Single Position Backtest'!R181/'Single Position Backtest'!R180)</f>
        <v>4.0082165266893663E-4</v>
      </c>
      <c r="J181">
        <f>IF('Single Position Backtest'!ZQ180&gt;'Single Position Backtest'!AA180, 1, -1)</f>
        <v>-1</v>
      </c>
      <c r="K181" s="1">
        <f t="shared" si="27"/>
        <v>-4.0082165266893663E-4</v>
      </c>
      <c r="L181" s="1">
        <f t="shared" si="28"/>
        <v>4.4286195216574245E-2</v>
      </c>
      <c r="M181" s="1">
        <f t="shared" si="29"/>
        <v>4.5281466639951917E-2</v>
      </c>
      <c r="N181" s="2">
        <f t="shared" si="33"/>
        <v>-5.8479496641370421E-2</v>
      </c>
      <c r="O181" s="1">
        <f>'Single Position Backtest'!R181/'Single Position Backtest'!R180-1</f>
        <v>4.009019924011703E-4</v>
      </c>
      <c r="P181" s="1">
        <f>LN('Single Position Backtest'!R181/'Single Position Backtest'!R180)</f>
        <v>4.0082165266893663E-4</v>
      </c>
      <c r="Q181">
        <f>IF('Single Position Backtest'!ADX180&gt;'Single Position Backtest'!AF180, 1, -1)</f>
        <v>-1</v>
      </c>
      <c r="R181" s="1">
        <f t="shared" si="34"/>
        <v>-4.0082165266893663E-4</v>
      </c>
      <c r="S181" s="1">
        <f t="shared" si="30"/>
        <v>4.4286195216574245E-2</v>
      </c>
      <c r="T181" s="1">
        <f t="shared" si="31"/>
        <v>4.5281466639951917E-2</v>
      </c>
      <c r="U181" s="2">
        <f t="shared" si="35"/>
        <v>-5.8479496641370421E-2</v>
      </c>
    </row>
    <row r="182" spans="1:21" x14ac:dyDescent="0.25">
      <c r="A182" s="1">
        <f>'Single Position Backtest'!R182/'Single Position Backtest'!R181-1</f>
        <v>-8.6155079142455904E-3</v>
      </c>
      <c r="B182" s="1">
        <f>LN('Single Position Backtest'!R182/'Single Position Backtest'!R181)</f>
        <v>-8.6528359572306708E-3</v>
      </c>
      <c r="C182">
        <f>IF('Single Position Backtest'!U181&gt;'Single Position Backtest'!V181, 1, -1)</f>
        <v>1</v>
      </c>
      <c r="D182" s="1">
        <f t="shared" si="24"/>
        <v>-8.6528359572306708E-3</v>
      </c>
      <c r="E182" s="1">
        <f t="shared" si="25"/>
        <v>1.9414516140189849E-2</v>
      </c>
      <c r="F182" s="1">
        <f t="shared" si="26"/>
        <v>1.9604203432390221E-2</v>
      </c>
      <c r="G182" s="2">
        <f t="shared" si="32"/>
        <v>-6.6591173989481223E-2</v>
      </c>
      <c r="H182" s="1">
        <f>'Single Position Backtest'!R182/'Single Position Backtest'!R181-1</f>
        <v>-8.6155079142455904E-3</v>
      </c>
      <c r="I182" s="1">
        <f>LN('Single Position Backtest'!R182/'Single Position Backtest'!R181)</f>
        <v>-8.6528359572306708E-3</v>
      </c>
      <c r="J182">
        <f>IF('Single Position Backtest'!ZQ181&gt;'Single Position Backtest'!AA181, 1, -1)</f>
        <v>-1</v>
      </c>
      <c r="K182" s="1">
        <f t="shared" si="27"/>
        <v>8.6528359572306708E-3</v>
      </c>
      <c r="L182" s="1">
        <f t="shared" si="28"/>
        <v>5.2939031173804912E-2</v>
      </c>
      <c r="M182" s="1">
        <f t="shared" si="29"/>
        <v>5.4365359741309627E-2</v>
      </c>
      <c r="N182" s="2">
        <f t="shared" si="33"/>
        <v>-6.6591173989481223E-2</v>
      </c>
      <c r="O182" s="1">
        <f>'Single Position Backtest'!R182/'Single Position Backtest'!R181-1</f>
        <v>-8.6155079142455904E-3</v>
      </c>
      <c r="P182" s="1">
        <f>LN('Single Position Backtest'!R182/'Single Position Backtest'!R181)</f>
        <v>-8.6528359572306708E-3</v>
      </c>
      <c r="Q182">
        <f>IF('Single Position Backtest'!ADX181&gt;'Single Position Backtest'!AF181, 1, -1)</f>
        <v>-1</v>
      </c>
      <c r="R182" s="1">
        <f t="shared" si="34"/>
        <v>8.6528359572306708E-3</v>
      </c>
      <c r="S182" s="1">
        <f t="shared" si="30"/>
        <v>5.2939031173804912E-2</v>
      </c>
      <c r="T182" s="1">
        <f t="shared" si="31"/>
        <v>5.4365359741309627E-2</v>
      </c>
      <c r="U182" s="2">
        <f t="shared" si="35"/>
        <v>-6.6591173989481223E-2</v>
      </c>
    </row>
    <row r="183" spans="1:21" x14ac:dyDescent="0.25">
      <c r="A183" s="1">
        <f>'Single Position Backtest'!R183/'Single Position Backtest'!R182-1</f>
        <v>1.879547291835082E-2</v>
      </c>
      <c r="B183" s="1">
        <f>LN('Single Position Backtest'!R183/'Single Position Backtest'!R182)</f>
        <v>1.8621020570252295E-2</v>
      </c>
      <c r="C183">
        <f>IF('Single Position Backtest'!U182&gt;'Single Position Backtest'!V182, 1, -1)</f>
        <v>1</v>
      </c>
      <c r="D183" s="1">
        <f t="shared" si="24"/>
        <v>1.8621020570252295E-2</v>
      </c>
      <c r="E183" s="1">
        <f t="shared" si="25"/>
        <v>3.8035536710442144E-2</v>
      </c>
      <c r="F183" s="1">
        <f t="shared" si="26"/>
        <v>3.8768146625440369E-2</v>
      </c>
      <c r="G183" s="2">
        <f t="shared" si="32"/>
        <v>-4.9047313678450832E-2</v>
      </c>
      <c r="H183" s="1">
        <f>'Single Position Backtest'!R183/'Single Position Backtest'!R182-1</f>
        <v>1.879547291835082E-2</v>
      </c>
      <c r="I183" s="1">
        <f>LN('Single Position Backtest'!R183/'Single Position Backtest'!R182)</f>
        <v>1.8621020570252295E-2</v>
      </c>
      <c r="J183">
        <f>IF('Single Position Backtest'!ZQ182&gt;'Single Position Backtest'!AA182, 1, -1)</f>
        <v>-1</v>
      </c>
      <c r="K183" s="1">
        <f t="shared" si="27"/>
        <v>-1.8621020570252295E-2</v>
      </c>
      <c r="L183" s="1">
        <f t="shared" si="28"/>
        <v>3.4318010603552621E-2</v>
      </c>
      <c r="M183" s="1">
        <f t="shared" si="29"/>
        <v>3.4913667923031078E-2</v>
      </c>
      <c r="N183" s="2">
        <f t="shared" si="33"/>
        <v>-4.9047313678450832E-2</v>
      </c>
      <c r="O183" s="1">
        <f>'Single Position Backtest'!R183/'Single Position Backtest'!R182-1</f>
        <v>1.879547291835082E-2</v>
      </c>
      <c r="P183" s="1">
        <f>LN('Single Position Backtest'!R183/'Single Position Backtest'!R182)</f>
        <v>1.8621020570252295E-2</v>
      </c>
      <c r="Q183">
        <f>IF('Single Position Backtest'!ADX182&gt;'Single Position Backtest'!AF182, 1, -1)</f>
        <v>-1</v>
      </c>
      <c r="R183" s="1">
        <f t="shared" si="34"/>
        <v>-1.8621020570252295E-2</v>
      </c>
      <c r="S183" s="1">
        <f t="shared" si="30"/>
        <v>3.4318010603552621E-2</v>
      </c>
      <c r="T183" s="1">
        <f t="shared" si="31"/>
        <v>3.4913667923031078E-2</v>
      </c>
      <c r="U183" s="2">
        <f t="shared" si="35"/>
        <v>-4.9047313678450832E-2</v>
      </c>
    </row>
    <row r="184" spans="1:21" x14ac:dyDescent="0.25">
      <c r="A184" s="1">
        <f>'Single Position Backtest'!R184/'Single Position Backtest'!R183-1</f>
        <v>2.7772069033922264E-3</v>
      </c>
      <c r="B184" s="1">
        <f>LN('Single Position Backtest'!R184/'Single Position Backtest'!R183)</f>
        <v>2.7733575895471248E-3</v>
      </c>
      <c r="C184">
        <f>IF('Single Position Backtest'!U183&gt;'Single Position Backtest'!V183, 1, -1)</f>
        <v>1</v>
      </c>
      <c r="D184" s="1">
        <f t="shared" si="24"/>
        <v>2.7733575895471248E-3</v>
      </c>
      <c r="E184" s="1">
        <f t="shared" si="25"/>
        <v>4.0808894299989268E-2</v>
      </c>
      <c r="F184" s="1">
        <f t="shared" si="26"/>
        <v>4.1653020693272591E-2</v>
      </c>
      <c r="G184" s="2">
        <f t="shared" si="32"/>
        <v>-4.6406321313199217E-2</v>
      </c>
      <c r="H184" s="1">
        <f>'Single Position Backtest'!R184/'Single Position Backtest'!R183-1</f>
        <v>2.7772069033922264E-3</v>
      </c>
      <c r="I184" s="1">
        <f>LN('Single Position Backtest'!R184/'Single Position Backtest'!R183)</f>
        <v>2.7733575895471248E-3</v>
      </c>
      <c r="J184">
        <f>IF('Single Position Backtest'!ZQ183&gt;'Single Position Backtest'!AA183, 1, -1)</f>
        <v>-1</v>
      </c>
      <c r="K184" s="1">
        <f t="shared" si="27"/>
        <v>-2.7733575895471248E-3</v>
      </c>
      <c r="L184" s="1">
        <f t="shared" si="28"/>
        <v>3.1544653014005497E-2</v>
      </c>
      <c r="M184" s="1">
        <f t="shared" si="29"/>
        <v>3.20474585963888E-2</v>
      </c>
      <c r="N184" s="2">
        <f t="shared" si="33"/>
        <v>-4.6406321313199217E-2</v>
      </c>
      <c r="O184" s="1">
        <f>'Single Position Backtest'!R184/'Single Position Backtest'!R183-1</f>
        <v>2.7772069033922264E-3</v>
      </c>
      <c r="P184" s="1">
        <f>LN('Single Position Backtest'!R184/'Single Position Backtest'!R183)</f>
        <v>2.7733575895471248E-3</v>
      </c>
      <c r="Q184">
        <f>IF('Single Position Backtest'!ADX183&gt;'Single Position Backtest'!AF183, 1, -1)</f>
        <v>-1</v>
      </c>
      <c r="R184" s="1">
        <f t="shared" si="34"/>
        <v>-2.7733575895471248E-3</v>
      </c>
      <c r="S184" s="1">
        <f t="shared" si="30"/>
        <v>3.1544653014005497E-2</v>
      </c>
      <c r="T184" s="1">
        <f t="shared" si="31"/>
        <v>3.20474585963888E-2</v>
      </c>
      <c r="U184" s="2">
        <f t="shared" si="35"/>
        <v>-4.6406321313199217E-2</v>
      </c>
    </row>
    <row r="185" spans="1:21" x14ac:dyDescent="0.25">
      <c r="A185" s="1">
        <f>'Single Position Backtest'!R185/'Single Position Backtest'!R184-1</f>
        <v>2.1760831291015581E-3</v>
      </c>
      <c r="B185" s="1">
        <f>LN('Single Position Backtest'!R185/'Single Position Backtest'!R184)</f>
        <v>2.1737188894426179E-3</v>
      </c>
      <c r="C185">
        <f>IF('Single Position Backtest'!U184&gt;'Single Position Backtest'!V184, 1, -1)</f>
        <v>1</v>
      </c>
      <c r="D185" s="1">
        <f t="shared" si="24"/>
        <v>2.1737188894426179E-3</v>
      </c>
      <c r="E185" s="1">
        <f t="shared" si="25"/>
        <v>4.2982613189431883E-2</v>
      </c>
      <c r="F185" s="1">
        <f t="shared" si="26"/>
        <v>4.3919744257980842E-2</v>
      </c>
      <c r="G185" s="2">
        <f t="shared" si="32"/>
        <v>-4.4331222196990927E-2</v>
      </c>
      <c r="H185" s="1">
        <f>'Single Position Backtest'!R185/'Single Position Backtest'!R184-1</f>
        <v>2.1760831291015581E-3</v>
      </c>
      <c r="I185" s="1">
        <f>LN('Single Position Backtest'!R185/'Single Position Backtest'!R184)</f>
        <v>2.1737188894426179E-3</v>
      </c>
      <c r="J185">
        <f>IF('Single Position Backtest'!ZQ184&gt;'Single Position Backtest'!AA184, 1, -1)</f>
        <v>-1</v>
      </c>
      <c r="K185" s="1">
        <f t="shared" si="27"/>
        <v>-2.1737188894426179E-3</v>
      </c>
      <c r="L185" s="1">
        <f t="shared" si="28"/>
        <v>2.9370934124562879E-2</v>
      </c>
      <c r="M185" s="1">
        <f t="shared" si="29"/>
        <v>2.9806514015001895E-2</v>
      </c>
      <c r="N185" s="2">
        <f t="shared" si="33"/>
        <v>-4.4331222196990927E-2</v>
      </c>
      <c r="O185" s="1">
        <f>'Single Position Backtest'!R185/'Single Position Backtest'!R184-1</f>
        <v>2.1760831291015581E-3</v>
      </c>
      <c r="P185" s="1">
        <f>LN('Single Position Backtest'!R185/'Single Position Backtest'!R184)</f>
        <v>2.1737188894426179E-3</v>
      </c>
      <c r="Q185">
        <f>IF('Single Position Backtest'!ADX184&gt;'Single Position Backtest'!AF184, 1, -1)</f>
        <v>-1</v>
      </c>
      <c r="R185" s="1">
        <f t="shared" si="34"/>
        <v>-2.1737188894426179E-3</v>
      </c>
      <c r="S185" s="1">
        <f t="shared" si="30"/>
        <v>2.9370934124562879E-2</v>
      </c>
      <c r="T185" s="1">
        <f t="shared" si="31"/>
        <v>2.9806514015001895E-2</v>
      </c>
      <c r="U185" s="2">
        <f t="shared" si="35"/>
        <v>-4.4331222196990927E-2</v>
      </c>
    </row>
    <row r="186" spans="1:21" x14ac:dyDescent="0.25">
      <c r="A186" s="1">
        <f>'Single Position Backtest'!R186/'Single Position Backtest'!R185-1</f>
        <v>3.0793545203316341E-2</v>
      </c>
      <c r="B186" s="1">
        <f>LN('Single Position Backtest'!R186/'Single Position Backtest'!R185)</f>
        <v>3.0328937847204609E-2</v>
      </c>
      <c r="C186">
        <f>IF('Single Position Backtest'!U185&gt;'Single Position Backtest'!V185, 1, -1)</f>
        <v>1</v>
      </c>
      <c r="D186" s="1">
        <f t="shared" si="24"/>
        <v>3.0328937847204609E-2</v>
      </c>
      <c r="E186" s="1">
        <f t="shared" si="25"/>
        <v>7.3311551036636488E-2</v>
      </c>
      <c r="F186" s="1">
        <f t="shared" si="26"/>
        <v>7.6065734091423476E-2</v>
      </c>
      <c r="G186" s="2">
        <f t="shared" si="32"/>
        <v>-1.4902792488315941E-2</v>
      </c>
      <c r="H186" s="1">
        <f>'Single Position Backtest'!R186/'Single Position Backtest'!R185-1</f>
        <v>3.0793545203316341E-2</v>
      </c>
      <c r="I186" s="1">
        <f>LN('Single Position Backtest'!R186/'Single Position Backtest'!R185)</f>
        <v>3.0328937847204609E-2</v>
      </c>
      <c r="J186">
        <f>IF('Single Position Backtest'!ZQ185&gt;'Single Position Backtest'!AA185, 1, -1)</f>
        <v>-1</v>
      </c>
      <c r="K186" s="1">
        <f t="shared" si="27"/>
        <v>-3.0328937847204609E-2</v>
      </c>
      <c r="L186" s="1">
        <f t="shared" si="28"/>
        <v>-9.5800372264173012E-4</v>
      </c>
      <c r="M186" s="1">
        <f t="shared" si="29"/>
        <v>-9.5754498357836226E-4</v>
      </c>
      <c r="N186" s="2">
        <f t="shared" si="33"/>
        <v>-1.4902792488315941E-2</v>
      </c>
      <c r="O186" s="1">
        <f>'Single Position Backtest'!R186/'Single Position Backtest'!R185-1</f>
        <v>3.0793545203316341E-2</v>
      </c>
      <c r="P186" s="1">
        <f>LN('Single Position Backtest'!R186/'Single Position Backtest'!R185)</f>
        <v>3.0328937847204609E-2</v>
      </c>
      <c r="Q186">
        <f>IF('Single Position Backtest'!ADX185&gt;'Single Position Backtest'!AF185, 1, -1)</f>
        <v>-1</v>
      </c>
      <c r="R186" s="1">
        <f t="shared" si="34"/>
        <v>-3.0328937847204609E-2</v>
      </c>
      <c r="S186" s="1">
        <f t="shared" si="30"/>
        <v>-9.5800372264173012E-4</v>
      </c>
      <c r="T186" s="1">
        <f t="shared" si="31"/>
        <v>-9.5754498357836226E-4</v>
      </c>
      <c r="U186" s="2">
        <f t="shared" si="35"/>
        <v>-1.4902792488315941E-2</v>
      </c>
    </row>
    <row r="187" spans="1:21" x14ac:dyDescent="0.25">
      <c r="A187" s="1">
        <f>'Single Position Backtest'!R187/'Single Position Backtest'!R186-1</f>
        <v>-6.5109152334179576E-3</v>
      </c>
      <c r="B187" s="1">
        <f>LN('Single Position Backtest'!R187/'Single Position Backtest'!R186)</f>
        <v>-6.5322036972401513E-3</v>
      </c>
      <c r="C187">
        <f>IF('Single Position Backtest'!U186&gt;'Single Position Backtest'!V186, 1, -1)</f>
        <v>1</v>
      </c>
      <c r="D187" s="1">
        <f t="shared" si="24"/>
        <v>-6.5322036972401513E-3</v>
      </c>
      <c r="E187" s="1">
        <f t="shared" si="25"/>
        <v>6.6779347339396333E-2</v>
      </c>
      <c r="F187" s="1">
        <f t="shared" si="26"/>
        <v>6.9059561311168416E-2</v>
      </c>
      <c r="G187" s="2">
        <f t="shared" si="32"/>
        <v>-2.1316676903101239E-2</v>
      </c>
      <c r="H187" s="1">
        <f>'Single Position Backtest'!R187/'Single Position Backtest'!R186-1</f>
        <v>-6.5109152334179576E-3</v>
      </c>
      <c r="I187" s="1">
        <f>LN('Single Position Backtest'!R187/'Single Position Backtest'!R186)</f>
        <v>-6.5322036972401513E-3</v>
      </c>
      <c r="J187">
        <f>IF('Single Position Backtest'!ZQ186&gt;'Single Position Backtest'!AA186, 1, -1)</f>
        <v>-1</v>
      </c>
      <c r="K187" s="1">
        <f t="shared" si="27"/>
        <v>6.5322036972401513E-3</v>
      </c>
      <c r="L187" s="1">
        <f t="shared" si="28"/>
        <v>5.5741999745984212E-3</v>
      </c>
      <c r="M187" s="1">
        <f t="shared" si="29"/>
        <v>5.5897647341986989E-3</v>
      </c>
      <c r="N187" s="2">
        <f t="shared" si="33"/>
        <v>-2.1316676903101239E-2</v>
      </c>
      <c r="O187" s="1">
        <f>'Single Position Backtest'!R187/'Single Position Backtest'!R186-1</f>
        <v>-6.5109152334179576E-3</v>
      </c>
      <c r="P187" s="1">
        <f>LN('Single Position Backtest'!R187/'Single Position Backtest'!R186)</f>
        <v>-6.5322036972401513E-3</v>
      </c>
      <c r="Q187">
        <f>IF('Single Position Backtest'!ADX186&gt;'Single Position Backtest'!AF186, 1, -1)</f>
        <v>-1</v>
      </c>
      <c r="R187" s="1">
        <f t="shared" si="34"/>
        <v>6.5322036972401513E-3</v>
      </c>
      <c r="S187" s="1">
        <f t="shared" si="30"/>
        <v>5.5741999745984212E-3</v>
      </c>
      <c r="T187" s="1">
        <f t="shared" si="31"/>
        <v>5.5897647341986989E-3</v>
      </c>
      <c r="U187" s="2">
        <f t="shared" si="35"/>
        <v>-2.1316676903101239E-2</v>
      </c>
    </row>
    <row r="188" spans="1:21" x14ac:dyDescent="0.25">
      <c r="A188" s="1">
        <f>'Single Position Backtest'!R188/'Single Position Backtest'!R187-1</f>
        <v>5.0115265032473211E-3</v>
      </c>
      <c r="B188" s="1">
        <f>LN('Single Position Backtest'!R188/'Single Position Backtest'!R187)</f>
        <v>4.9990106027288112E-3</v>
      </c>
      <c r="C188">
        <f>IF('Single Position Backtest'!U187&gt;'Single Position Backtest'!V187, 1, -1)</f>
        <v>1</v>
      </c>
      <c r="D188" s="1">
        <f t="shared" si="24"/>
        <v>4.9990106027288112E-3</v>
      </c>
      <c r="E188" s="1">
        <f t="shared" si="25"/>
        <v>7.1778357942125143E-2</v>
      </c>
      <c r="F188" s="1">
        <f t="shared" si="26"/>
        <v>7.4417181636229346E-2</v>
      </c>
      <c r="G188" s="2">
        <f t="shared" si="32"/>
        <v>-1.6411979491114947E-2</v>
      </c>
      <c r="H188" s="1">
        <f>'Single Position Backtest'!R188/'Single Position Backtest'!R187-1</f>
        <v>5.0115265032473211E-3</v>
      </c>
      <c r="I188" s="1">
        <f>LN('Single Position Backtest'!R188/'Single Position Backtest'!R187)</f>
        <v>4.9990106027288112E-3</v>
      </c>
      <c r="J188">
        <f>IF('Single Position Backtest'!ZQ187&gt;'Single Position Backtest'!AA187, 1, -1)</f>
        <v>-1</v>
      </c>
      <c r="K188" s="1">
        <f t="shared" si="27"/>
        <v>-4.9990106027288112E-3</v>
      </c>
      <c r="L188" s="1">
        <f t="shared" si="28"/>
        <v>5.7518937186961001E-4</v>
      </c>
      <c r="M188" s="1">
        <f t="shared" si="29"/>
        <v>5.7535482499715407E-4</v>
      </c>
      <c r="N188" s="2">
        <f t="shared" si="33"/>
        <v>-1.6411979491114947E-2</v>
      </c>
      <c r="O188" s="1">
        <f>'Single Position Backtest'!R188/'Single Position Backtest'!R187-1</f>
        <v>5.0115265032473211E-3</v>
      </c>
      <c r="P188" s="1">
        <f>LN('Single Position Backtest'!R188/'Single Position Backtest'!R187)</f>
        <v>4.9990106027288112E-3</v>
      </c>
      <c r="Q188">
        <f>IF('Single Position Backtest'!ADX187&gt;'Single Position Backtest'!AF187, 1, -1)</f>
        <v>-1</v>
      </c>
      <c r="R188" s="1">
        <f t="shared" si="34"/>
        <v>-4.9990106027288112E-3</v>
      </c>
      <c r="S188" s="1">
        <f t="shared" si="30"/>
        <v>5.7518937186961001E-4</v>
      </c>
      <c r="T188" s="1">
        <f t="shared" si="31"/>
        <v>5.7535482499715407E-4</v>
      </c>
      <c r="U188" s="2">
        <f t="shared" si="35"/>
        <v>-1.6411979491114947E-2</v>
      </c>
    </row>
    <row r="189" spans="1:21" x14ac:dyDescent="0.25">
      <c r="A189" s="1">
        <f>'Single Position Backtest'!R189/'Single Position Backtest'!R188-1</f>
        <v>-1.112385905492641E-2</v>
      </c>
      <c r="B189" s="1">
        <f>LN('Single Position Backtest'!R189/'Single Position Backtest'!R188)</f>
        <v>-1.1186191860356258E-2</v>
      </c>
      <c r="C189">
        <f>IF('Single Position Backtest'!U188&gt;'Single Position Backtest'!V188, 1, -1)</f>
        <v>1</v>
      </c>
      <c r="D189" s="1">
        <f t="shared" si="24"/>
        <v>-1.1186191860356258E-2</v>
      </c>
      <c r="E189" s="1">
        <f t="shared" si="25"/>
        <v>6.0592166081768886E-2</v>
      </c>
      <c r="F189" s="1">
        <f t="shared" si="26"/>
        <v>6.2465516341516647E-2</v>
      </c>
      <c r="G189" s="2">
        <f t="shared" si="32"/>
        <v>-2.735327399936982E-2</v>
      </c>
      <c r="H189" s="1">
        <f>'Single Position Backtest'!R189/'Single Position Backtest'!R188-1</f>
        <v>-1.112385905492641E-2</v>
      </c>
      <c r="I189" s="1">
        <f>LN('Single Position Backtest'!R189/'Single Position Backtest'!R188)</f>
        <v>-1.1186191860356258E-2</v>
      </c>
      <c r="J189">
        <f>IF('Single Position Backtest'!ZQ188&gt;'Single Position Backtest'!AA188, 1, -1)</f>
        <v>-1</v>
      </c>
      <c r="K189" s="1">
        <f t="shared" si="27"/>
        <v>1.1186191860356258E-2</v>
      </c>
      <c r="L189" s="1">
        <f t="shared" si="28"/>
        <v>1.1761381232225868E-2</v>
      </c>
      <c r="M189" s="1">
        <f t="shared" si="29"/>
        <v>1.1830818234468188E-2</v>
      </c>
      <c r="N189" s="2">
        <f t="shared" si="33"/>
        <v>-2.735327399936982E-2</v>
      </c>
      <c r="O189" s="1">
        <f>'Single Position Backtest'!R189/'Single Position Backtest'!R188-1</f>
        <v>-1.112385905492641E-2</v>
      </c>
      <c r="P189" s="1">
        <f>LN('Single Position Backtest'!R189/'Single Position Backtest'!R188)</f>
        <v>-1.1186191860356258E-2</v>
      </c>
      <c r="Q189">
        <f>IF('Single Position Backtest'!ADX188&gt;'Single Position Backtest'!AF188, 1, -1)</f>
        <v>-1</v>
      </c>
      <c r="R189" s="1">
        <f t="shared" si="34"/>
        <v>1.1186191860356258E-2</v>
      </c>
      <c r="S189" s="1">
        <f t="shared" si="30"/>
        <v>1.1761381232225868E-2</v>
      </c>
      <c r="T189" s="1">
        <f t="shared" si="31"/>
        <v>1.1830818234468188E-2</v>
      </c>
      <c r="U189" s="2">
        <f t="shared" si="35"/>
        <v>-2.735327399936982E-2</v>
      </c>
    </row>
    <row r="190" spans="1:21" x14ac:dyDescent="0.25">
      <c r="A190" s="1">
        <f>'Single Position Backtest'!R190/'Single Position Backtest'!R189-1</f>
        <v>2.1333785466761679E-3</v>
      </c>
      <c r="B190" s="1">
        <f>LN('Single Position Backtest'!R190/'Single Position Backtest'!R189)</f>
        <v>2.1311061260461438E-3</v>
      </c>
      <c r="C190">
        <f>IF('Single Position Backtest'!U189&gt;'Single Position Backtest'!V189, 1, -1)</f>
        <v>1</v>
      </c>
      <c r="D190" s="1">
        <f t="shared" si="24"/>
        <v>2.1311061260461438E-3</v>
      </c>
      <c r="E190" s="1">
        <f t="shared" si="25"/>
        <v>6.2723272207815026E-2</v>
      </c>
      <c r="F190" s="1">
        <f t="shared" si="26"/>
        <v>6.4732157480662966E-2</v>
      </c>
      <c r="G190" s="2">
        <f t="shared" si="32"/>
        <v>-2.5278250340625252E-2</v>
      </c>
      <c r="H190" s="1">
        <f>'Single Position Backtest'!R190/'Single Position Backtest'!R189-1</f>
        <v>2.1333785466761679E-3</v>
      </c>
      <c r="I190" s="1">
        <f>LN('Single Position Backtest'!R190/'Single Position Backtest'!R189)</f>
        <v>2.1311061260461438E-3</v>
      </c>
      <c r="J190">
        <f>IF('Single Position Backtest'!ZQ189&gt;'Single Position Backtest'!AA189, 1, -1)</f>
        <v>-1</v>
      </c>
      <c r="K190" s="1">
        <f t="shared" si="27"/>
        <v>-2.1311061260461438E-3</v>
      </c>
      <c r="L190" s="1">
        <f t="shared" si="28"/>
        <v>9.6302751061797254E-3</v>
      </c>
      <c r="M190" s="1">
        <f t="shared" si="29"/>
        <v>9.6767954200422945E-3</v>
      </c>
      <c r="N190" s="2">
        <f t="shared" si="33"/>
        <v>-2.5278250340625252E-2</v>
      </c>
      <c r="O190" s="1">
        <f>'Single Position Backtest'!R190/'Single Position Backtest'!R189-1</f>
        <v>2.1333785466761679E-3</v>
      </c>
      <c r="P190" s="1">
        <f>LN('Single Position Backtest'!R190/'Single Position Backtest'!R189)</f>
        <v>2.1311061260461438E-3</v>
      </c>
      <c r="Q190">
        <f>IF('Single Position Backtest'!ADX189&gt;'Single Position Backtest'!AF189, 1, -1)</f>
        <v>-1</v>
      </c>
      <c r="R190" s="1">
        <f t="shared" si="34"/>
        <v>-2.1311061260461438E-3</v>
      </c>
      <c r="S190" s="1">
        <f t="shared" si="30"/>
        <v>9.6302751061797254E-3</v>
      </c>
      <c r="T190" s="1">
        <f t="shared" si="31"/>
        <v>9.6767954200422945E-3</v>
      </c>
      <c r="U190" s="2">
        <f t="shared" si="35"/>
        <v>-2.5278250340625252E-2</v>
      </c>
    </row>
    <row r="191" spans="1:21" x14ac:dyDescent="0.25">
      <c r="A191" s="1">
        <f>'Single Position Backtest'!R191/'Single Position Backtest'!R190-1</f>
        <v>-2.1095336601329007E-2</v>
      </c>
      <c r="B191" s="1">
        <f>LN('Single Position Backtest'!R191/'Single Position Backtest'!R190)</f>
        <v>-2.1321022808773255E-2</v>
      </c>
      <c r="C191">
        <f>IF('Single Position Backtest'!U190&gt;'Single Position Backtest'!V190, 1, -1)</f>
        <v>1</v>
      </c>
      <c r="D191" s="1">
        <f t="shared" si="24"/>
        <v>-2.1321022808773255E-2</v>
      </c>
      <c r="E191" s="1">
        <f t="shared" si="25"/>
        <v>4.1402249399041774E-2</v>
      </c>
      <c r="F191" s="1">
        <f t="shared" si="26"/>
        <v>4.2271274228349087E-2</v>
      </c>
      <c r="G191" s="2">
        <f t="shared" si="32"/>
        <v>-4.58403337423261E-2</v>
      </c>
      <c r="H191" s="1">
        <f>'Single Position Backtest'!R191/'Single Position Backtest'!R190-1</f>
        <v>-2.1095336601329007E-2</v>
      </c>
      <c r="I191" s="1">
        <f>LN('Single Position Backtest'!R191/'Single Position Backtest'!R190)</f>
        <v>-2.1321022808773255E-2</v>
      </c>
      <c r="J191">
        <f>IF('Single Position Backtest'!ZQ190&gt;'Single Position Backtest'!AA190, 1, -1)</f>
        <v>-1</v>
      </c>
      <c r="K191" s="1">
        <f t="shared" si="27"/>
        <v>2.1321022808773255E-2</v>
      </c>
      <c r="L191" s="1">
        <f t="shared" si="28"/>
        <v>3.0951297914952981E-2</v>
      </c>
      <c r="M191" s="1">
        <f t="shared" si="29"/>
        <v>3.1435269615054384E-2</v>
      </c>
      <c r="N191" s="2">
        <f t="shared" si="33"/>
        <v>-4.58403337423261E-2</v>
      </c>
      <c r="O191" s="1">
        <f>'Single Position Backtest'!R191/'Single Position Backtest'!R190-1</f>
        <v>-2.1095336601329007E-2</v>
      </c>
      <c r="P191" s="1">
        <f>LN('Single Position Backtest'!R191/'Single Position Backtest'!R190)</f>
        <v>-2.1321022808773255E-2</v>
      </c>
      <c r="Q191">
        <f>IF('Single Position Backtest'!ADX190&gt;'Single Position Backtest'!AF190, 1, -1)</f>
        <v>-1</v>
      </c>
      <c r="R191" s="1">
        <f t="shared" si="34"/>
        <v>2.1321022808773255E-2</v>
      </c>
      <c r="S191" s="1">
        <f t="shared" si="30"/>
        <v>3.0951297914952981E-2</v>
      </c>
      <c r="T191" s="1">
        <f t="shared" si="31"/>
        <v>3.1435269615054384E-2</v>
      </c>
      <c r="U191" s="2">
        <f t="shared" si="35"/>
        <v>-4.58403337423261E-2</v>
      </c>
    </row>
    <row r="192" spans="1:21" x14ac:dyDescent="0.25">
      <c r="A192" s="1">
        <f>'Single Position Backtest'!R192/'Single Position Backtest'!R191-1</f>
        <v>-3.1633846119658582E-3</v>
      </c>
      <c r="B192" s="1">
        <f>LN('Single Position Backtest'!R192/'Single Position Backtest'!R191)</f>
        <v>-3.1683986901649436E-3</v>
      </c>
      <c r="C192">
        <f>IF('Single Position Backtest'!U191&gt;'Single Position Backtest'!V191, 1, -1)</f>
        <v>1</v>
      </c>
      <c r="D192" s="1">
        <f t="shared" si="24"/>
        <v>-3.1683986901649436E-3</v>
      </c>
      <c r="E192" s="1">
        <f t="shared" si="25"/>
        <v>3.8233850708876832E-2</v>
      </c>
      <c r="F192" s="1">
        <f t="shared" si="26"/>
        <v>3.8974169317961049E-2</v>
      </c>
      <c r="G192" s="2">
        <f t="shared" si="32"/>
        <v>-4.8858707747924113E-2</v>
      </c>
      <c r="H192" s="1">
        <f>'Single Position Backtest'!R192/'Single Position Backtest'!R191-1</f>
        <v>-3.1633846119658582E-3</v>
      </c>
      <c r="I192" s="1">
        <f>LN('Single Position Backtest'!R192/'Single Position Backtest'!R191)</f>
        <v>-3.1683986901649436E-3</v>
      </c>
      <c r="J192">
        <f>IF('Single Position Backtest'!ZQ191&gt;'Single Position Backtest'!AA191, 1, -1)</f>
        <v>-1</v>
      </c>
      <c r="K192" s="1">
        <f t="shared" si="27"/>
        <v>3.1683986901649436E-3</v>
      </c>
      <c r="L192" s="1">
        <f t="shared" si="28"/>
        <v>3.4119696605117926E-2</v>
      </c>
      <c r="M192" s="1">
        <f t="shared" si="29"/>
        <v>3.470845040493642E-2</v>
      </c>
      <c r="N192" s="2">
        <f t="shared" si="33"/>
        <v>-4.8858707747924113E-2</v>
      </c>
      <c r="O192" s="1">
        <f>'Single Position Backtest'!R192/'Single Position Backtest'!R191-1</f>
        <v>-3.1633846119658582E-3</v>
      </c>
      <c r="P192" s="1">
        <f>LN('Single Position Backtest'!R192/'Single Position Backtest'!R191)</f>
        <v>-3.1683986901649436E-3</v>
      </c>
      <c r="Q192">
        <f>IF('Single Position Backtest'!ADX191&gt;'Single Position Backtest'!AF191, 1, -1)</f>
        <v>-1</v>
      </c>
      <c r="R192" s="1">
        <f t="shared" si="34"/>
        <v>3.1683986901649436E-3</v>
      </c>
      <c r="S192" s="1">
        <f t="shared" si="30"/>
        <v>3.4119696605117926E-2</v>
      </c>
      <c r="T192" s="1">
        <f t="shared" si="31"/>
        <v>3.470845040493642E-2</v>
      </c>
      <c r="U192" s="2">
        <f t="shared" si="35"/>
        <v>-4.8858707747924113E-2</v>
      </c>
    </row>
    <row r="193" spans="1:21" x14ac:dyDescent="0.25">
      <c r="A193" s="1">
        <f>'Single Position Backtest'!R193/'Single Position Backtest'!R192-1</f>
        <v>-8.7266564350122477E-3</v>
      </c>
      <c r="B193" s="1">
        <f>LN('Single Position Backtest'!R193/'Single Position Backtest'!R192)</f>
        <v>-8.7649566861678595E-3</v>
      </c>
      <c r="C193">
        <f>IF('Single Position Backtest'!U192&gt;'Single Position Backtest'!V192, 1, -1)</f>
        <v>1</v>
      </c>
      <c r="D193" s="1">
        <f t="shared" si="24"/>
        <v>-8.7649566861678595E-3</v>
      </c>
      <c r="E193" s="1">
        <f t="shared" si="25"/>
        <v>2.9468894022708973E-2</v>
      </c>
      <c r="F193" s="1">
        <f t="shared" si="26"/>
        <v>2.9907398697470944E-2</v>
      </c>
      <c r="G193" s="2">
        <f t="shared" si="32"/>
        <v>-5.7158991026561523E-2</v>
      </c>
      <c r="H193" s="1">
        <f>'Single Position Backtest'!R193/'Single Position Backtest'!R192-1</f>
        <v>-8.7266564350122477E-3</v>
      </c>
      <c r="I193" s="1">
        <f>LN('Single Position Backtest'!R193/'Single Position Backtest'!R192)</f>
        <v>-8.7649566861678595E-3</v>
      </c>
      <c r="J193">
        <f>IF('Single Position Backtest'!ZQ192&gt;'Single Position Backtest'!AA192, 1, -1)</f>
        <v>-1</v>
      </c>
      <c r="K193" s="1">
        <f t="shared" si="27"/>
        <v>8.7649566861678595E-3</v>
      </c>
      <c r="L193" s="1">
        <f t="shared" si="28"/>
        <v>4.2884653291285782E-2</v>
      </c>
      <c r="M193" s="1">
        <f t="shared" si="29"/>
        <v>4.3817486994798038E-2</v>
      </c>
      <c r="N193" s="2">
        <f t="shared" si="33"/>
        <v>-5.7158991026561523E-2</v>
      </c>
      <c r="O193" s="1">
        <f>'Single Position Backtest'!R193/'Single Position Backtest'!R192-1</f>
        <v>-8.7266564350122477E-3</v>
      </c>
      <c r="P193" s="1">
        <f>LN('Single Position Backtest'!R193/'Single Position Backtest'!R192)</f>
        <v>-8.7649566861678595E-3</v>
      </c>
      <c r="Q193">
        <f>IF('Single Position Backtest'!ADX192&gt;'Single Position Backtest'!AF192, 1, -1)</f>
        <v>-1</v>
      </c>
      <c r="R193" s="1">
        <f t="shared" si="34"/>
        <v>8.7649566861678595E-3</v>
      </c>
      <c r="S193" s="1">
        <f t="shared" si="30"/>
        <v>4.2884653291285782E-2</v>
      </c>
      <c r="T193" s="1">
        <f t="shared" si="31"/>
        <v>4.3817486994798038E-2</v>
      </c>
      <c r="U193" s="2">
        <f t="shared" si="35"/>
        <v>-5.7158991026561523E-2</v>
      </c>
    </row>
    <row r="194" spans="1:21" x14ac:dyDescent="0.25">
      <c r="A194" s="1">
        <f>'Single Position Backtest'!R194/'Single Position Backtest'!R193-1</f>
        <v>1.6206502601040507E-2</v>
      </c>
      <c r="B194" s="1">
        <f>LN('Single Position Backtest'!R194/'Single Position Backtest'!R193)</f>
        <v>1.6076579095262351E-2</v>
      </c>
      <c r="C194">
        <f>IF('Single Position Backtest'!U193&gt;'Single Position Backtest'!V193, 1, -1)</f>
        <v>1</v>
      </c>
      <c r="D194" s="1">
        <f t="shared" si="24"/>
        <v>1.6076579095262351E-2</v>
      </c>
      <c r="E194" s="1">
        <f t="shared" si="25"/>
        <v>4.5545473117971323E-2</v>
      </c>
      <c r="F194" s="1">
        <f t="shared" si="26"/>
        <v>4.6598595633292383E-2</v>
      </c>
      <c r="G194" s="2">
        <f t="shared" si="32"/>
        <v>-4.1878835762265809E-2</v>
      </c>
      <c r="H194" s="1">
        <f>'Single Position Backtest'!R194/'Single Position Backtest'!R193-1</f>
        <v>1.6206502601040507E-2</v>
      </c>
      <c r="I194" s="1">
        <f>LN('Single Position Backtest'!R194/'Single Position Backtest'!R193)</f>
        <v>1.6076579095262351E-2</v>
      </c>
      <c r="J194">
        <f>IF('Single Position Backtest'!ZQ193&gt;'Single Position Backtest'!AA193, 1, -1)</f>
        <v>-1</v>
      </c>
      <c r="K194" s="1">
        <f t="shared" si="27"/>
        <v>-1.6076579095262351E-2</v>
      </c>
      <c r="L194" s="1">
        <f t="shared" si="28"/>
        <v>2.6808074196023431E-2</v>
      </c>
      <c r="M194" s="1">
        <f t="shared" si="29"/>
        <v>2.7170643292564467E-2</v>
      </c>
      <c r="N194" s="2">
        <f t="shared" si="33"/>
        <v>-4.1878835762265809E-2</v>
      </c>
      <c r="O194" s="1">
        <f>'Single Position Backtest'!R194/'Single Position Backtest'!R193-1</f>
        <v>1.6206502601040507E-2</v>
      </c>
      <c r="P194" s="1">
        <f>LN('Single Position Backtest'!R194/'Single Position Backtest'!R193)</f>
        <v>1.6076579095262351E-2</v>
      </c>
      <c r="Q194">
        <f>IF('Single Position Backtest'!ADX193&gt;'Single Position Backtest'!AF193, 1, -1)</f>
        <v>-1</v>
      </c>
      <c r="R194" s="1">
        <f t="shared" si="34"/>
        <v>-1.6076579095262351E-2</v>
      </c>
      <c r="S194" s="1">
        <f t="shared" si="30"/>
        <v>2.6808074196023431E-2</v>
      </c>
      <c r="T194" s="1">
        <f t="shared" si="31"/>
        <v>2.7170643292564467E-2</v>
      </c>
      <c r="U194" s="2">
        <f t="shared" si="35"/>
        <v>-4.1878835762265809E-2</v>
      </c>
    </row>
    <row r="195" spans="1:21" x14ac:dyDescent="0.25">
      <c r="A195" s="1">
        <f>'Single Position Backtest'!R195/'Single Position Backtest'!R194-1</f>
        <v>-2.9533372129683544E-2</v>
      </c>
      <c r="B195" s="1">
        <f>LN('Single Position Backtest'!R195/'Single Position Backtest'!R194)</f>
        <v>-2.9978263496691485E-2</v>
      </c>
      <c r="C195">
        <f>IF('Single Position Backtest'!U194&gt;'Single Position Backtest'!V194, 1, -1)</f>
        <v>1</v>
      </c>
      <c r="D195" s="1">
        <f t="shared" si="24"/>
        <v>-2.9978263496691485E-2</v>
      </c>
      <c r="E195" s="1">
        <f t="shared" si="25"/>
        <v>1.5567209621279839E-2</v>
      </c>
      <c r="F195" s="1">
        <f t="shared" si="26"/>
        <v>1.5689009838050216E-2</v>
      </c>
      <c r="G195" s="2">
        <f t="shared" si="32"/>
        <v>-7.0175384651024464E-2</v>
      </c>
      <c r="H195" s="1">
        <f>'Single Position Backtest'!R195/'Single Position Backtest'!R194-1</f>
        <v>-2.9533372129683544E-2</v>
      </c>
      <c r="I195" s="1">
        <f>LN('Single Position Backtest'!R195/'Single Position Backtest'!R194)</f>
        <v>-2.9978263496691485E-2</v>
      </c>
      <c r="J195">
        <f>IF('Single Position Backtest'!ZQ194&gt;'Single Position Backtest'!AA194, 1, -1)</f>
        <v>-1</v>
      </c>
      <c r="K195" s="1">
        <f t="shared" si="27"/>
        <v>2.9978263496691485E-2</v>
      </c>
      <c r="L195" s="1">
        <f t="shared" si="28"/>
        <v>5.6786337692714919E-2</v>
      </c>
      <c r="M195" s="1">
        <f t="shared" si="29"/>
        <v>5.8429639715365411E-2</v>
      </c>
      <c r="N195" s="2">
        <f t="shared" si="33"/>
        <v>-7.0175384651024464E-2</v>
      </c>
      <c r="O195" s="1">
        <f>'Single Position Backtest'!R195/'Single Position Backtest'!R194-1</f>
        <v>-2.9533372129683544E-2</v>
      </c>
      <c r="P195" s="1">
        <f>LN('Single Position Backtest'!R195/'Single Position Backtest'!R194)</f>
        <v>-2.9978263496691485E-2</v>
      </c>
      <c r="Q195">
        <f>IF('Single Position Backtest'!ADX194&gt;'Single Position Backtest'!AF194, 1, -1)</f>
        <v>-1</v>
      </c>
      <c r="R195" s="1">
        <f t="shared" si="34"/>
        <v>2.9978263496691485E-2</v>
      </c>
      <c r="S195" s="1">
        <f t="shared" si="30"/>
        <v>5.6786337692714919E-2</v>
      </c>
      <c r="T195" s="1">
        <f t="shared" si="31"/>
        <v>5.8429639715365411E-2</v>
      </c>
      <c r="U195" s="2">
        <f t="shared" si="35"/>
        <v>-7.0175384651024464E-2</v>
      </c>
    </row>
    <row r="196" spans="1:21" x14ac:dyDescent="0.25">
      <c r="A196" s="1">
        <f>'Single Position Backtest'!R196/'Single Position Backtest'!R195-1</f>
        <v>5.8835665270122739E-3</v>
      </c>
      <c r="B196" s="1">
        <f>LN('Single Position Backtest'!R196/'Single Position Backtest'!R195)</f>
        <v>5.8663259405128832E-3</v>
      </c>
      <c r="C196">
        <f>IF('Single Position Backtest'!U195&gt;'Single Position Backtest'!V195, 1, -1)</f>
        <v>1</v>
      </c>
      <c r="D196" s="1">
        <f t="shared" si="24"/>
        <v>5.8663259405128832E-3</v>
      </c>
      <c r="E196" s="1">
        <f t="shared" si="25"/>
        <v>2.143353556179272E-2</v>
      </c>
      <c r="F196" s="1">
        <f t="shared" si="26"/>
        <v>2.1664883698187642E-2</v>
      </c>
      <c r="G196" s="2">
        <f t="shared" si="32"/>
        <v>-6.4704699668165166E-2</v>
      </c>
      <c r="H196" s="1">
        <f>'Single Position Backtest'!R196/'Single Position Backtest'!R195-1</f>
        <v>5.8835665270122739E-3</v>
      </c>
      <c r="I196" s="1">
        <f>LN('Single Position Backtest'!R196/'Single Position Backtest'!R195)</f>
        <v>5.8663259405128832E-3</v>
      </c>
      <c r="J196">
        <f>IF('Single Position Backtest'!ZQ195&gt;'Single Position Backtest'!AA195, 1, -1)</f>
        <v>-1</v>
      </c>
      <c r="K196" s="1">
        <f t="shared" si="27"/>
        <v>-5.8663259405128832E-3</v>
      </c>
      <c r="L196" s="1">
        <f t="shared" si="28"/>
        <v>5.0920011752202038E-2</v>
      </c>
      <c r="M196" s="1">
        <f t="shared" si="29"/>
        <v>5.2238723185206615E-2</v>
      </c>
      <c r="N196" s="2">
        <f t="shared" si="33"/>
        <v>-6.4704699668165166E-2</v>
      </c>
      <c r="O196" s="1">
        <f>'Single Position Backtest'!R196/'Single Position Backtest'!R195-1</f>
        <v>5.8835665270122739E-3</v>
      </c>
      <c r="P196" s="1">
        <f>LN('Single Position Backtest'!R196/'Single Position Backtest'!R195)</f>
        <v>5.8663259405128832E-3</v>
      </c>
      <c r="Q196">
        <f>IF('Single Position Backtest'!ADX195&gt;'Single Position Backtest'!AF195, 1, -1)</f>
        <v>-1</v>
      </c>
      <c r="R196" s="1">
        <f t="shared" si="34"/>
        <v>-5.8663259405128832E-3</v>
      </c>
      <c r="S196" s="1">
        <f t="shared" si="30"/>
        <v>5.0920011752202038E-2</v>
      </c>
      <c r="T196" s="1">
        <f t="shared" si="31"/>
        <v>5.2238723185206615E-2</v>
      </c>
      <c r="U196" s="2">
        <f t="shared" si="35"/>
        <v>-6.4704699668165166E-2</v>
      </c>
    </row>
    <row r="197" spans="1:21" x14ac:dyDescent="0.25">
      <c r="A197" s="1">
        <f>'Single Position Backtest'!R197/'Single Position Backtest'!R196-1</f>
        <v>2.7026945259098545E-2</v>
      </c>
      <c r="B197" s="1">
        <f>LN('Single Position Backtest'!R197/'Single Position Backtest'!R196)</f>
        <v>2.6668167466017266E-2</v>
      </c>
      <c r="C197">
        <f>IF('Single Position Backtest'!U196&gt;'Single Position Backtest'!V196, 1, -1)</f>
        <v>-1</v>
      </c>
      <c r="D197" s="1">
        <f t="shared" si="24"/>
        <v>-2.6668167466017266E-2</v>
      </c>
      <c r="E197" s="1">
        <f t="shared" si="25"/>
        <v>-5.2346319042245459E-3</v>
      </c>
      <c r="F197" s="1">
        <f t="shared" si="26"/>
        <v>-5.2209550934013693E-3</v>
      </c>
      <c r="G197" s="2">
        <f t="shared" si="32"/>
        <v>-3.9426524785004524E-2</v>
      </c>
      <c r="H197" s="1">
        <f>'Single Position Backtest'!R197/'Single Position Backtest'!R196-1</f>
        <v>2.7026945259098545E-2</v>
      </c>
      <c r="I197" s="1">
        <f>LN('Single Position Backtest'!R197/'Single Position Backtest'!R196)</f>
        <v>2.6668167466017266E-2</v>
      </c>
      <c r="J197">
        <f>IF('Single Position Backtest'!ZQ196&gt;'Single Position Backtest'!AA196, 1, -1)</f>
        <v>-1</v>
      </c>
      <c r="K197" s="1">
        <f t="shared" si="27"/>
        <v>-2.6668167466017266E-2</v>
      </c>
      <c r="L197" s="1">
        <f t="shared" si="28"/>
        <v>2.4251844286184772E-2</v>
      </c>
      <c r="M197" s="1">
        <f t="shared" si="29"/>
        <v>2.454831204038932E-2</v>
      </c>
      <c r="N197" s="2">
        <f t="shared" si="33"/>
        <v>-3.9426524785004524E-2</v>
      </c>
      <c r="O197" s="1">
        <f>'Single Position Backtest'!R197/'Single Position Backtest'!R196-1</f>
        <v>2.7026945259098545E-2</v>
      </c>
      <c r="P197" s="1">
        <f>LN('Single Position Backtest'!R197/'Single Position Backtest'!R196)</f>
        <v>2.6668167466017266E-2</v>
      </c>
      <c r="Q197">
        <f>IF('Single Position Backtest'!ADX196&gt;'Single Position Backtest'!AF196, 1, -1)</f>
        <v>-1</v>
      </c>
      <c r="R197" s="1">
        <f t="shared" si="34"/>
        <v>-2.6668167466017266E-2</v>
      </c>
      <c r="S197" s="1">
        <f t="shared" si="30"/>
        <v>2.4251844286184772E-2</v>
      </c>
      <c r="T197" s="1">
        <f t="shared" si="31"/>
        <v>2.454831204038932E-2</v>
      </c>
      <c r="U197" s="2">
        <f t="shared" si="35"/>
        <v>-3.9426524785004524E-2</v>
      </c>
    </row>
    <row r="198" spans="1:21" x14ac:dyDescent="0.25">
      <c r="A198" s="1">
        <f>'Single Position Backtest'!R198/'Single Position Backtest'!R197-1</f>
        <v>7.4627064989278846E-3</v>
      </c>
      <c r="B198" s="1">
        <f>LN('Single Position Backtest'!R198/'Single Position Backtest'!R197)</f>
        <v>7.4349982716388954E-3</v>
      </c>
      <c r="C198">
        <f>IF('Single Position Backtest'!U197&gt;'Single Position Backtest'!V197, 1, -1)</f>
        <v>-1</v>
      </c>
      <c r="D198" s="1">
        <f t="shared" si="24"/>
        <v>-7.4349982716388954E-3</v>
      </c>
      <c r="E198" s="1">
        <f t="shared" si="25"/>
        <v>-1.2669630175863441E-2</v>
      </c>
      <c r="F198" s="1">
        <f t="shared" si="26"/>
        <v>-1.2589708294420854E-2</v>
      </c>
      <c r="G198" s="2">
        <f t="shared" si="32"/>
        <v>-3.2258046868819834E-2</v>
      </c>
      <c r="H198" s="1">
        <f>'Single Position Backtest'!R198/'Single Position Backtest'!R197-1</f>
        <v>7.4627064989278846E-3</v>
      </c>
      <c r="I198" s="1">
        <f>LN('Single Position Backtest'!R198/'Single Position Backtest'!R197)</f>
        <v>7.4349982716388954E-3</v>
      </c>
      <c r="J198">
        <f>IF('Single Position Backtest'!ZQ197&gt;'Single Position Backtest'!AA197, 1, -1)</f>
        <v>-1</v>
      </c>
      <c r="K198" s="1">
        <f t="shared" si="27"/>
        <v>-7.4349982716388954E-3</v>
      </c>
      <c r="L198" s="1">
        <f t="shared" si="28"/>
        <v>1.6816846014545875E-2</v>
      </c>
      <c r="M198" s="1">
        <f t="shared" si="29"/>
        <v>1.6959045164893771E-2</v>
      </c>
      <c r="N198" s="2">
        <f t="shared" si="33"/>
        <v>-3.2258046868819834E-2</v>
      </c>
      <c r="O198" s="1">
        <f>'Single Position Backtest'!R198/'Single Position Backtest'!R197-1</f>
        <v>7.4627064989278846E-3</v>
      </c>
      <c r="P198" s="1">
        <f>LN('Single Position Backtest'!R198/'Single Position Backtest'!R197)</f>
        <v>7.4349982716388954E-3</v>
      </c>
      <c r="Q198">
        <f>IF('Single Position Backtest'!ADX197&gt;'Single Position Backtest'!AF197, 1, -1)</f>
        <v>-1</v>
      </c>
      <c r="R198" s="1">
        <f t="shared" si="34"/>
        <v>-7.4349982716388954E-3</v>
      </c>
      <c r="S198" s="1">
        <f t="shared" si="30"/>
        <v>1.6816846014545875E-2</v>
      </c>
      <c r="T198" s="1">
        <f t="shared" si="31"/>
        <v>1.6959045164893771E-2</v>
      </c>
      <c r="U198" s="2">
        <f t="shared" si="35"/>
        <v>-3.2258046868819834E-2</v>
      </c>
    </row>
    <row r="199" spans="1:21" x14ac:dyDescent="0.25">
      <c r="A199" s="1">
        <f>'Single Position Backtest'!R199/'Single Position Backtest'!R198-1</f>
        <v>-1.3645243930706541E-2</v>
      </c>
      <c r="B199" s="1">
        <f>LN('Single Position Backtest'!R199/'Single Position Backtest'!R198)</f>
        <v>-1.3739195915818925E-2</v>
      </c>
      <c r="C199">
        <f>IF('Single Position Backtest'!U198&gt;'Single Position Backtest'!V198, 1, -1)</f>
        <v>1</v>
      </c>
      <c r="D199" s="1">
        <f t="shared" si="24"/>
        <v>-1.3739195915818925E-2</v>
      </c>
      <c r="E199" s="1">
        <f t="shared" si="25"/>
        <v>-2.6408826091682366E-2</v>
      </c>
      <c r="F199" s="1">
        <f t="shared" si="26"/>
        <v>-2.6063162584433641E-2</v>
      </c>
      <c r="G199" s="2">
        <f t="shared" si="32"/>
        <v>-4.5463121881273216E-2</v>
      </c>
      <c r="H199" s="1">
        <f>'Single Position Backtest'!R199/'Single Position Backtest'!R198-1</f>
        <v>-1.3645243930706541E-2</v>
      </c>
      <c r="I199" s="1">
        <f>LN('Single Position Backtest'!R199/'Single Position Backtest'!R198)</f>
        <v>-1.3739195915818925E-2</v>
      </c>
      <c r="J199">
        <f>IF('Single Position Backtest'!ZQ198&gt;'Single Position Backtest'!AA198, 1, -1)</f>
        <v>-1</v>
      </c>
      <c r="K199" s="1">
        <f t="shared" si="27"/>
        <v>1.3739195915818925E-2</v>
      </c>
      <c r="L199" s="1">
        <f t="shared" si="28"/>
        <v>3.0556041930364798E-2</v>
      </c>
      <c r="M199" s="1">
        <f t="shared" si="29"/>
        <v>3.1027669210579978E-2</v>
      </c>
      <c r="N199" s="2">
        <f t="shared" si="33"/>
        <v>-4.5463121881273216E-2</v>
      </c>
      <c r="O199" s="1">
        <f>'Single Position Backtest'!R199/'Single Position Backtest'!R198-1</f>
        <v>-1.3645243930706541E-2</v>
      </c>
      <c r="P199" s="1">
        <f>LN('Single Position Backtest'!R199/'Single Position Backtest'!R198)</f>
        <v>-1.3739195915818925E-2</v>
      </c>
      <c r="Q199">
        <f>IF('Single Position Backtest'!ADX198&gt;'Single Position Backtest'!AF198, 1, -1)</f>
        <v>-1</v>
      </c>
      <c r="R199" s="1">
        <f t="shared" si="34"/>
        <v>1.3739195915818925E-2</v>
      </c>
      <c r="S199" s="1">
        <f t="shared" si="30"/>
        <v>3.0556041930364798E-2</v>
      </c>
      <c r="T199" s="1">
        <f t="shared" si="31"/>
        <v>3.1027669210579978E-2</v>
      </c>
      <c r="U199" s="2">
        <f t="shared" si="35"/>
        <v>-4.5463121881273216E-2</v>
      </c>
    </row>
    <row r="200" spans="1:21" x14ac:dyDescent="0.25">
      <c r="A200" s="1">
        <f>'Single Position Backtest'!R200/'Single Position Backtest'!R199-1</f>
        <v>1.6798478924840987E-2</v>
      </c>
      <c r="B200" s="1">
        <f>LN('Single Position Backtest'!R200/'Single Position Backtest'!R199)</f>
        <v>1.6658944948676938E-2</v>
      </c>
      <c r="C200">
        <f>IF('Single Position Backtest'!U199&gt;'Single Position Backtest'!V199, 1, -1)</f>
        <v>1</v>
      </c>
      <c r="D200" s="1">
        <f t="shared" si="24"/>
        <v>1.6658944948676938E-2</v>
      </c>
      <c r="E200" s="1">
        <f t="shared" si="25"/>
        <v>-9.7498811430054289E-3</v>
      </c>
      <c r="F200" s="1">
        <f t="shared" si="26"/>
        <v>-9.7025051469820101E-3</v>
      </c>
      <c r="G200" s="2">
        <f t="shared" si="32"/>
        <v>-2.9428354251212263E-2</v>
      </c>
      <c r="H200" s="1">
        <f>'Single Position Backtest'!R200/'Single Position Backtest'!R199-1</f>
        <v>1.6798478924840987E-2</v>
      </c>
      <c r="I200" s="1">
        <f>LN('Single Position Backtest'!R200/'Single Position Backtest'!R199)</f>
        <v>1.6658944948676938E-2</v>
      </c>
      <c r="J200">
        <f>IF('Single Position Backtest'!ZQ199&gt;'Single Position Backtest'!AA199, 1, -1)</f>
        <v>-1</v>
      </c>
      <c r="K200" s="1">
        <f t="shared" si="27"/>
        <v>-1.6658944948676938E-2</v>
      </c>
      <c r="L200" s="1">
        <f t="shared" si="28"/>
        <v>1.3897096981687861E-2</v>
      </c>
      <c r="M200" s="1">
        <f t="shared" si="29"/>
        <v>1.3994110515177738E-2</v>
      </c>
      <c r="N200" s="2">
        <f t="shared" si="33"/>
        <v>-2.9428354251212263E-2</v>
      </c>
      <c r="O200" s="1">
        <f>'Single Position Backtest'!R200/'Single Position Backtest'!R199-1</f>
        <v>1.6798478924840987E-2</v>
      </c>
      <c r="P200" s="1">
        <f>LN('Single Position Backtest'!R200/'Single Position Backtest'!R199)</f>
        <v>1.6658944948676938E-2</v>
      </c>
      <c r="Q200">
        <f>IF('Single Position Backtest'!ADX199&gt;'Single Position Backtest'!AF199, 1, -1)</f>
        <v>-1</v>
      </c>
      <c r="R200" s="1">
        <f t="shared" si="34"/>
        <v>-1.6658944948676938E-2</v>
      </c>
      <c r="S200" s="1">
        <f t="shared" si="30"/>
        <v>1.3897096981687861E-2</v>
      </c>
      <c r="T200" s="1">
        <f t="shared" si="31"/>
        <v>1.3994110515177738E-2</v>
      </c>
      <c r="U200" s="2">
        <f t="shared" si="35"/>
        <v>-2.9428354251212263E-2</v>
      </c>
    </row>
    <row r="201" spans="1:21" x14ac:dyDescent="0.25">
      <c r="A201" s="1">
        <f>'Single Position Backtest'!R201/'Single Position Backtest'!R200-1</f>
        <v>8.1632262747672879E-3</v>
      </c>
      <c r="B201" s="1">
        <f>LN('Single Position Backtest'!R201/'Single Position Backtest'!R200)</f>
        <v>8.1300873679376624E-3</v>
      </c>
      <c r="C201">
        <f>IF('Single Position Backtest'!U200&gt;'Single Position Backtest'!V200, 1, -1)</f>
        <v>1</v>
      </c>
      <c r="D201" s="1">
        <f t="shared" si="24"/>
        <v>8.1300873679376624E-3</v>
      </c>
      <c r="E201" s="1">
        <f t="shared" si="25"/>
        <v>-1.6197937750677665E-3</v>
      </c>
      <c r="F201" s="1">
        <f t="shared" si="26"/>
        <v>-1.6184826171615763E-3</v>
      </c>
      <c r="G201" s="2">
        <f t="shared" si="32"/>
        <v>-2.1505358291091681E-2</v>
      </c>
      <c r="H201" s="1">
        <f>'Single Position Backtest'!R201/'Single Position Backtest'!R200-1</f>
        <v>8.1632262747672879E-3</v>
      </c>
      <c r="I201" s="1">
        <f>LN('Single Position Backtest'!R201/'Single Position Backtest'!R200)</f>
        <v>8.1300873679376624E-3</v>
      </c>
      <c r="J201">
        <f>IF('Single Position Backtest'!ZQ200&gt;'Single Position Backtest'!AA200, 1, -1)</f>
        <v>-1</v>
      </c>
      <c r="K201" s="1">
        <f t="shared" si="27"/>
        <v>-8.1300873679376624E-3</v>
      </c>
      <c r="L201" s="1">
        <f t="shared" si="28"/>
        <v>5.7670096137501983E-3</v>
      </c>
      <c r="M201" s="1">
        <f t="shared" si="29"/>
        <v>5.7836708267529069E-3</v>
      </c>
      <c r="N201" s="2">
        <f t="shared" si="33"/>
        <v>-2.1505358291091681E-2</v>
      </c>
      <c r="O201" s="1">
        <f>'Single Position Backtest'!R201/'Single Position Backtest'!R200-1</f>
        <v>8.1632262747672879E-3</v>
      </c>
      <c r="P201" s="1">
        <f>LN('Single Position Backtest'!R201/'Single Position Backtest'!R200)</f>
        <v>8.1300873679376624E-3</v>
      </c>
      <c r="Q201">
        <f>IF('Single Position Backtest'!ADX200&gt;'Single Position Backtest'!AF200, 1, -1)</f>
        <v>-1</v>
      </c>
      <c r="R201" s="1">
        <f t="shared" si="34"/>
        <v>-8.1300873679376624E-3</v>
      </c>
      <c r="S201" s="1">
        <f t="shared" si="30"/>
        <v>5.7670096137501983E-3</v>
      </c>
      <c r="T201" s="1">
        <f t="shared" si="31"/>
        <v>5.7836708267529069E-3</v>
      </c>
      <c r="U201" s="2">
        <f t="shared" si="35"/>
        <v>-2.1505358291091681E-2</v>
      </c>
    </row>
    <row r="202" spans="1:21" x14ac:dyDescent="0.25">
      <c r="A202" s="1">
        <f>'Single Position Backtest'!R202/'Single Position Backtest'!R201-1</f>
        <v>1.9282822812471956E-4</v>
      </c>
      <c r="B202" s="1">
        <f>LN('Single Position Backtest'!R202/'Single Position Backtest'!R201)</f>
        <v>1.9280963915155281E-4</v>
      </c>
      <c r="C202">
        <f>IF('Single Position Backtest'!U201&gt;'Single Position Backtest'!V201, 1, -1)</f>
        <v>1</v>
      </c>
      <c r="D202" s="1">
        <f t="shared" si="24"/>
        <v>1.9280963915155281E-4</v>
      </c>
      <c r="E202" s="1">
        <f t="shared" si="25"/>
        <v>-1.4269841359162137E-3</v>
      </c>
      <c r="F202" s="1">
        <f t="shared" si="26"/>
        <v>-1.4259664781721693E-3</v>
      </c>
      <c r="G202" s="2">
        <f t="shared" si="32"/>
        <v>-2.1316676903101461E-2</v>
      </c>
      <c r="H202" s="1">
        <f>'Single Position Backtest'!R202/'Single Position Backtest'!R201-1</f>
        <v>1.9282822812471956E-4</v>
      </c>
      <c r="I202" s="1">
        <f>LN('Single Position Backtest'!R202/'Single Position Backtest'!R201)</f>
        <v>1.9280963915155281E-4</v>
      </c>
      <c r="J202">
        <f>IF('Single Position Backtest'!ZQ201&gt;'Single Position Backtest'!AA201, 1, -1)</f>
        <v>-1</v>
      </c>
      <c r="K202" s="1">
        <f t="shared" si="27"/>
        <v>-1.9280963915155281E-4</v>
      </c>
      <c r="L202" s="1">
        <f t="shared" si="28"/>
        <v>5.574199974598645E-3</v>
      </c>
      <c r="M202" s="1">
        <f t="shared" si="29"/>
        <v>5.5897647341989209E-3</v>
      </c>
      <c r="N202" s="2">
        <f t="shared" si="33"/>
        <v>-2.1316676903101461E-2</v>
      </c>
      <c r="O202" s="1">
        <f>'Single Position Backtest'!R202/'Single Position Backtest'!R201-1</f>
        <v>1.9282822812471956E-4</v>
      </c>
      <c r="P202" s="1">
        <f>LN('Single Position Backtest'!R202/'Single Position Backtest'!R201)</f>
        <v>1.9280963915155281E-4</v>
      </c>
      <c r="Q202">
        <f>IF('Single Position Backtest'!ADX201&gt;'Single Position Backtest'!AF201, 1, -1)</f>
        <v>-1</v>
      </c>
      <c r="R202" s="1">
        <f t="shared" si="34"/>
        <v>-1.9280963915155281E-4</v>
      </c>
      <c r="S202" s="1">
        <f t="shared" si="30"/>
        <v>5.574199974598645E-3</v>
      </c>
      <c r="T202" s="1">
        <f t="shared" si="31"/>
        <v>5.5897647341989209E-3</v>
      </c>
      <c r="U202" s="2">
        <f t="shared" si="35"/>
        <v>-2.1316676903101461E-2</v>
      </c>
    </row>
    <row r="203" spans="1:21" x14ac:dyDescent="0.25">
      <c r="A203" s="1">
        <f>'Single Position Backtest'!R203/'Single Position Backtest'!R202-1</f>
        <v>3.0840400330753859E-3</v>
      </c>
      <c r="B203" s="1">
        <f>LN('Single Position Backtest'!R203/'Single Position Backtest'!R202)</f>
        <v>3.0792941367983454E-3</v>
      </c>
      <c r="C203">
        <f>IF('Single Position Backtest'!U202&gt;'Single Position Backtest'!V202, 1, -1)</f>
        <v>1</v>
      </c>
      <c r="D203" s="1">
        <f t="shared" si="24"/>
        <v>3.0792941367983454E-3</v>
      </c>
      <c r="E203" s="1">
        <f t="shared" si="25"/>
        <v>1.6523100008821318E-3</v>
      </c>
      <c r="F203" s="1">
        <f t="shared" si="26"/>
        <v>1.6536758171987742E-3</v>
      </c>
      <c r="G203" s="2">
        <f t="shared" si="32"/>
        <v>-1.8298378354967393E-2</v>
      </c>
      <c r="H203" s="1">
        <f>'Single Position Backtest'!R203/'Single Position Backtest'!R202-1</f>
        <v>3.0840400330753859E-3</v>
      </c>
      <c r="I203" s="1">
        <f>LN('Single Position Backtest'!R203/'Single Position Backtest'!R202)</f>
        <v>3.0792941367983454E-3</v>
      </c>
      <c r="J203">
        <f>IF('Single Position Backtest'!ZQ202&gt;'Single Position Backtest'!AA202, 1, -1)</f>
        <v>-1</v>
      </c>
      <c r="K203" s="1">
        <f t="shared" si="27"/>
        <v>-3.0792941367983454E-3</v>
      </c>
      <c r="L203" s="1">
        <f t="shared" si="28"/>
        <v>2.4949058378002996E-3</v>
      </c>
      <c r="M203" s="1">
        <f t="shared" si="29"/>
        <v>2.4980207052649472E-3</v>
      </c>
      <c r="N203" s="2">
        <f t="shared" si="33"/>
        <v>-1.8298378354967393E-2</v>
      </c>
      <c r="O203" s="1">
        <f>'Single Position Backtest'!R203/'Single Position Backtest'!R202-1</f>
        <v>3.0840400330753859E-3</v>
      </c>
      <c r="P203" s="1">
        <f>LN('Single Position Backtest'!R203/'Single Position Backtest'!R202)</f>
        <v>3.0792941367983454E-3</v>
      </c>
      <c r="Q203">
        <f>IF('Single Position Backtest'!ADX202&gt;'Single Position Backtest'!AF202, 1, -1)</f>
        <v>-1</v>
      </c>
      <c r="R203" s="1">
        <f t="shared" si="34"/>
        <v>-3.0792941367983454E-3</v>
      </c>
      <c r="S203" s="1">
        <f t="shared" si="30"/>
        <v>2.4949058378002996E-3</v>
      </c>
      <c r="T203" s="1">
        <f t="shared" si="31"/>
        <v>2.4980207052649472E-3</v>
      </c>
      <c r="U203" s="2">
        <f t="shared" si="35"/>
        <v>-1.8298378354967393E-2</v>
      </c>
    </row>
    <row r="204" spans="1:21" x14ac:dyDescent="0.25">
      <c r="A204" s="1">
        <f>'Single Position Backtest'!R204/'Single Position Backtest'!R203-1</f>
        <v>-1.4411990499385241E-2</v>
      </c>
      <c r="B204" s="1">
        <f>LN('Single Position Backtest'!R204/'Single Position Backtest'!R203)</f>
        <v>-1.4516851962137152E-2</v>
      </c>
      <c r="C204">
        <f>IF('Single Position Backtest'!U203&gt;'Single Position Backtest'!V203, 1, -1)</f>
        <v>1</v>
      </c>
      <c r="D204" s="1">
        <f t="shared" si="24"/>
        <v>-1.4516851962137152E-2</v>
      </c>
      <c r="E204" s="1">
        <f t="shared" si="25"/>
        <v>-1.286454196125502E-2</v>
      </c>
      <c r="F204" s="1">
        <f t="shared" si="26"/>
        <v>-1.2782147442353065E-2</v>
      </c>
      <c r="G204" s="2">
        <f t="shared" si="32"/>
        <v>-3.2446652799346665E-2</v>
      </c>
      <c r="H204" s="1">
        <f>'Single Position Backtest'!R204/'Single Position Backtest'!R203-1</f>
        <v>-1.4411990499385241E-2</v>
      </c>
      <c r="I204" s="1">
        <f>LN('Single Position Backtest'!R204/'Single Position Backtest'!R203)</f>
        <v>-1.4516851962137152E-2</v>
      </c>
      <c r="J204">
        <f>IF('Single Position Backtest'!ZQ203&gt;'Single Position Backtest'!AA203, 1, -1)</f>
        <v>-1</v>
      </c>
      <c r="K204" s="1">
        <f t="shared" si="27"/>
        <v>1.4516851962137152E-2</v>
      </c>
      <c r="L204" s="1">
        <f t="shared" si="28"/>
        <v>1.7011757799937452E-2</v>
      </c>
      <c r="M204" s="1">
        <f t="shared" si="29"/>
        <v>1.715728178675624E-2</v>
      </c>
      <c r="N204" s="2">
        <f t="shared" si="33"/>
        <v>-3.2446652799346665E-2</v>
      </c>
      <c r="O204" s="1">
        <f>'Single Position Backtest'!R204/'Single Position Backtest'!R203-1</f>
        <v>-1.4411990499385241E-2</v>
      </c>
      <c r="P204" s="1">
        <f>LN('Single Position Backtest'!R204/'Single Position Backtest'!R203)</f>
        <v>-1.4516851962137152E-2</v>
      </c>
      <c r="Q204">
        <f>IF('Single Position Backtest'!ADX203&gt;'Single Position Backtest'!AF203, 1, -1)</f>
        <v>-1</v>
      </c>
      <c r="R204" s="1">
        <f t="shared" si="34"/>
        <v>1.4516851962137152E-2</v>
      </c>
      <c r="S204" s="1">
        <f t="shared" si="30"/>
        <v>1.7011757799937452E-2</v>
      </c>
      <c r="T204" s="1">
        <f t="shared" si="31"/>
        <v>1.715728178675624E-2</v>
      </c>
      <c r="U204" s="2">
        <f t="shared" si="35"/>
        <v>-3.2446652799346665E-2</v>
      </c>
    </row>
    <row r="205" spans="1:21" x14ac:dyDescent="0.25">
      <c r="A205" s="1">
        <f>'Single Position Backtest'!R205/'Single Position Backtest'!R204-1</f>
        <v>3.5094559658910285E-3</v>
      </c>
      <c r="B205" s="1">
        <f>LN('Single Position Backtest'!R205/'Single Position Backtest'!R204)</f>
        <v>3.5033121953017129E-3</v>
      </c>
      <c r="C205">
        <f>IF('Single Position Backtest'!U204&gt;'Single Position Backtest'!V204, 1, -1)</f>
        <v>1</v>
      </c>
      <c r="D205" s="1">
        <f t="shared" si="24"/>
        <v>3.5033121953017129E-3</v>
      </c>
      <c r="E205" s="1">
        <f t="shared" si="25"/>
        <v>-9.3612297659533064E-3</v>
      </c>
      <c r="F205" s="1">
        <f t="shared" si="26"/>
        <v>-9.3175498600605033E-3</v>
      </c>
      <c r="G205" s="2">
        <f t="shared" si="32"/>
        <v>-2.9051066932695546E-2</v>
      </c>
      <c r="H205" s="1">
        <f>'Single Position Backtest'!R205/'Single Position Backtest'!R204-1</f>
        <v>3.5094559658910285E-3</v>
      </c>
      <c r="I205" s="1">
        <f>LN('Single Position Backtest'!R205/'Single Position Backtest'!R204)</f>
        <v>3.5033121953017129E-3</v>
      </c>
      <c r="J205">
        <f>IF('Single Position Backtest'!ZQ204&gt;'Single Position Backtest'!AA204, 1, -1)</f>
        <v>-1</v>
      </c>
      <c r="K205" s="1">
        <f t="shared" si="27"/>
        <v>-3.5033121953017129E-3</v>
      </c>
      <c r="L205" s="1">
        <f t="shared" si="28"/>
        <v>1.3508445604635738E-2</v>
      </c>
      <c r="M205" s="1">
        <f t="shared" si="29"/>
        <v>1.3600096879734069E-2</v>
      </c>
      <c r="N205" s="2">
        <f t="shared" si="33"/>
        <v>-2.9051066932695546E-2</v>
      </c>
      <c r="O205" s="1">
        <f>'Single Position Backtest'!R205/'Single Position Backtest'!R204-1</f>
        <v>3.5094559658910285E-3</v>
      </c>
      <c r="P205" s="1">
        <f>LN('Single Position Backtest'!R205/'Single Position Backtest'!R204)</f>
        <v>3.5033121953017129E-3</v>
      </c>
      <c r="Q205">
        <f>IF('Single Position Backtest'!ADX204&gt;'Single Position Backtest'!AF204, 1, -1)</f>
        <v>-1</v>
      </c>
      <c r="R205" s="1">
        <f t="shared" si="34"/>
        <v>-3.5033121953017129E-3</v>
      </c>
      <c r="S205" s="1">
        <f t="shared" si="30"/>
        <v>1.3508445604635738E-2</v>
      </c>
      <c r="T205" s="1">
        <f t="shared" si="31"/>
        <v>1.3600096879734069E-2</v>
      </c>
      <c r="U205" s="2">
        <f t="shared" si="35"/>
        <v>-2.9051066932695546E-2</v>
      </c>
    </row>
    <row r="206" spans="1:21" x14ac:dyDescent="0.25">
      <c r="A206" s="1">
        <f>'Single Position Backtest'!R206/'Single Position Backtest'!R205-1</f>
        <v>8.3544004594053867E-3</v>
      </c>
      <c r="B206" s="1">
        <f>LN('Single Position Backtest'!R206/'Single Position Backtest'!R205)</f>
        <v>8.3196956140311612E-3</v>
      </c>
      <c r="C206">
        <f>IF('Single Position Backtest'!U205&gt;'Single Position Backtest'!V205, 1, -1)</f>
        <v>1</v>
      </c>
      <c r="D206" s="1">
        <f t="shared" si="24"/>
        <v>8.3196956140311612E-3</v>
      </c>
      <c r="E206" s="1">
        <f t="shared" si="25"/>
        <v>-1.0415341519221452E-3</v>
      </c>
      <c r="F206" s="1">
        <f t="shared" si="26"/>
        <v>-1.0409919434865023E-3</v>
      </c>
      <c r="G206" s="2">
        <f t="shared" si="32"/>
        <v>-2.0939370720218897E-2</v>
      </c>
      <c r="H206" s="1">
        <f>'Single Position Backtest'!R206/'Single Position Backtest'!R205-1</f>
        <v>8.3544004594053867E-3</v>
      </c>
      <c r="I206" s="1">
        <f>LN('Single Position Backtest'!R206/'Single Position Backtest'!R205)</f>
        <v>8.3196956140311612E-3</v>
      </c>
      <c r="J206">
        <f>IF('Single Position Backtest'!ZQ205&gt;'Single Position Backtest'!AA205, 1, -1)</f>
        <v>-1</v>
      </c>
      <c r="K206" s="1">
        <f t="shared" si="27"/>
        <v>-8.3196956140311612E-3</v>
      </c>
      <c r="L206" s="1">
        <f t="shared" si="28"/>
        <v>5.188749990604577E-3</v>
      </c>
      <c r="M206" s="1">
        <f t="shared" si="29"/>
        <v>5.2022348669660268E-3</v>
      </c>
      <c r="N206" s="2">
        <f t="shared" si="33"/>
        <v>-2.0939370720218897E-2</v>
      </c>
      <c r="O206" s="1">
        <f>'Single Position Backtest'!R206/'Single Position Backtest'!R205-1</f>
        <v>8.3544004594053867E-3</v>
      </c>
      <c r="P206" s="1">
        <f>LN('Single Position Backtest'!R206/'Single Position Backtest'!R205)</f>
        <v>8.3196956140311612E-3</v>
      </c>
      <c r="Q206">
        <f>IF('Single Position Backtest'!ADX205&gt;'Single Position Backtest'!AF205, 1, -1)</f>
        <v>-1</v>
      </c>
      <c r="R206" s="1">
        <f t="shared" si="34"/>
        <v>-8.3196956140311612E-3</v>
      </c>
      <c r="S206" s="1">
        <f t="shared" si="30"/>
        <v>5.188749990604577E-3</v>
      </c>
      <c r="T206" s="1">
        <f t="shared" si="31"/>
        <v>5.2022348669660268E-3</v>
      </c>
      <c r="U206" s="2">
        <f t="shared" si="35"/>
        <v>-2.0939370720218897E-2</v>
      </c>
    </row>
    <row r="207" spans="1:21" x14ac:dyDescent="0.25">
      <c r="A207" s="1">
        <f>'Single Position Backtest'!R207/'Single Position Backtest'!R206-1</f>
        <v>1.0982639268491745E-2</v>
      </c>
      <c r="B207" s="1">
        <f>LN('Single Position Backtest'!R207/'Single Position Backtest'!R206)</f>
        <v>1.0922768049642154E-2</v>
      </c>
      <c r="C207">
        <f>IF('Single Position Backtest'!U206&gt;'Single Position Backtest'!V206, 1, -1)</f>
        <v>1</v>
      </c>
      <c r="D207" s="1">
        <f t="shared" si="24"/>
        <v>1.0922768049642154E-2</v>
      </c>
      <c r="E207" s="1">
        <f t="shared" si="25"/>
        <v>9.8812338977200091E-3</v>
      </c>
      <c r="F207" s="1">
        <f t="shared" si="26"/>
        <v>9.930214486008504E-3</v>
      </c>
      <c r="G207" s="2">
        <f t="shared" si="32"/>
        <v>-1.018670100685648E-2</v>
      </c>
      <c r="H207" s="1">
        <f>'Single Position Backtest'!R207/'Single Position Backtest'!R206-1</f>
        <v>1.0982639268491745E-2</v>
      </c>
      <c r="I207" s="1">
        <f>LN('Single Position Backtest'!R207/'Single Position Backtest'!R206)</f>
        <v>1.0922768049642154E-2</v>
      </c>
      <c r="J207">
        <f>IF('Single Position Backtest'!ZQ206&gt;'Single Position Backtest'!AA206, 1, -1)</f>
        <v>-1</v>
      </c>
      <c r="K207" s="1">
        <f t="shared" si="27"/>
        <v>-1.0922768049642154E-2</v>
      </c>
      <c r="L207" s="1">
        <f t="shared" si="28"/>
        <v>-5.7340180590375774E-3</v>
      </c>
      <c r="M207" s="1">
        <f t="shared" si="29"/>
        <v>-5.7176099539237857E-3</v>
      </c>
      <c r="N207" s="2">
        <f t="shared" si="33"/>
        <v>-1.018670100685648E-2</v>
      </c>
      <c r="O207" s="1">
        <f>'Single Position Backtest'!R207/'Single Position Backtest'!R206-1</f>
        <v>1.0982639268491745E-2</v>
      </c>
      <c r="P207" s="1">
        <f>LN('Single Position Backtest'!R207/'Single Position Backtest'!R206)</f>
        <v>1.0922768049642154E-2</v>
      </c>
      <c r="Q207">
        <f>IF('Single Position Backtest'!ADX206&gt;'Single Position Backtest'!AF206, 1, -1)</f>
        <v>-1</v>
      </c>
      <c r="R207" s="1">
        <f t="shared" si="34"/>
        <v>-1.0922768049642154E-2</v>
      </c>
      <c r="S207" s="1">
        <f t="shared" si="30"/>
        <v>-5.7340180590375774E-3</v>
      </c>
      <c r="T207" s="1">
        <f t="shared" si="31"/>
        <v>-5.7176099539237857E-3</v>
      </c>
      <c r="U207" s="2">
        <f t="shared" si="35"/>
        <v>-1.018670100685648E-2</v>
      </c>
    </row>
    <row r="208" spans="1:21" x14ac:dyDescent="0.25">
      <c r="A208" s="1">
        <f>'Single Position Backtest'!R208/'Single Position Backtest'!R207-1</f>
        <v>-5.526986744292306E-3</v>
      </c>
      <c r="B208" s="1">
        <f>LN('Single Position Backtest'!R208/'Single Position Backtest'!R207)</f>
        <v>-5.5423170485475398E-3</v>
      </c>
      <c r="C208">
        <f>IF('Single Position Backtest'!U207&gt;'Single Position Backtest'!V207, 1, -1)</f>
        <v>1</v>
      </c>
      <c r="D208" s="1">
        <f t="shared" si="24"/>
        <v>-5.5423170485475398E-3</v>
      </c>
      <c r="E208" s="1">
        <f t="shared" si="25"/>
        <v>4.3389168491724693E-3</v>
      </c>
      <c r="F208" s="1">
        <f t="shared" si="26"/>
        <v>4.3483435778839397E-3</v>
      </c>
      <c r="G208" s="2">
        <f t="shared" si="32"/>
        <v>-1.5657385989715777E-2</v>
      </c>
      <c r="H208" s="1">
        <f>'Single Position Backtest'!R208/'Single Position Backtest'!R207-1</f>
        <v>-5.526986744292306E-3</v>
      </c>
      <c r="I208" s="1">
        <f>LN('Single Position Backtest'!R208/'Single Position Backtest'!R207)</f>
        <v>-5.5423170485475398E-3</v>
      </c>
      <c r="J208">
        <f>IF('Single Position Backtest'!ZQ207&gt;'Single Position Backtest'!AA207, 1, -1)</f>
        <v>-1</v>
      </c>
      <c r="K208" s="1">
        <f t="shared" si="27"/>
        <v>5.5423170485475398E-3</v>
      </c>
      <c r="L208" s="1">
        <f t="shared" si="28"/>
        <v>-1.9170101049003751E-4</v>
      </c>
      <c r="M208" s="1">
        <f t="shared" si="29"/>
        <v>-1.9168263702540322E-4</v>
      </c>
      <c r="N208" s="2">
        <f t="shared" si="33"/>
        <v>-1.5657385989715777E-2</v>
      </c>
      <c r="O208" s="1">
        <f>'Single Position Backtest'!R208/'Single Position Backtest'!R207-1</f>
        <v>-5.526986744292306E-3</v>
      </c>
      <c r="P208" s="1">
        <f>LN('Single Position Backtest'!R208/'Single Position Backtest'!R207)</f>
        <v>-5.5423170485475398E-3</v>
      </c>
      <c r="Q208">
        <f>IF('Single Position Backtest'!ADX207&gt;'Single Position Backtest'!AF207, 1, -1)</f>
        <v>-1</v>
      </c>
      <c r="R208" s="1">
        <f t="shared" si="34"/>
        <v>5.5423170485475398E-3</v>
      </c>
      <c r="S208" s="1">
        <f t="shared" si="30"/>
        <v>-1.9170101049003751E-4</v>
      </c>
      <c r="T208" s="1">
        <f t="shared" si="31"/>
        <v>-1.9168263702540322E-4</v>
      </c>
      <c r="U208" s="2">
        <f t="shared" si="35"/>
        <v>-1.5657385989715777E-2</v>
      </c>
    </row>
    <row r="209" spans="1:21" x14ac:dyDescent="0.25">
      <c r="A209" s="1">
        <f>'Single Position Backtest'!R209/'Single Position Backtest'!R208-1</f>
        <v>8.8156190111154942E-3</v>
      </c>
      <c r="B209" s="1">
        <f>LN('Single Position Backtest'!R209/'Single Position Backtest'!R208)</f>
        <v>8.7769883115188449E-3</v>
      </c>
      <c r="C209">
        <f>IF('Single Position Backtest'!U208&gt;'Single Position Backtest'!V208, 1, -1)</f>
        <v>1</v>
      </c>
      <c r="D209" s="1">
        <f t="shared" si="24"/>
        <v>8.7769883115188449E-3</v>
      </c>
      <c r="E209" s="1">
        <f t="shared" si="25"/>
        <v>1.3115905160691315E-2</v>
      </c>
      <c r="F209" s="1">
        <f t="shared" si="26"/>
        <v>1.3202295929311658E-2</v>
      </c>
      <c r="G209" s="2">
        <f t="shared" si="32"/>
        <v>-6.9797965281955809E-3</v>
      </c>
      <c r="H209" s="1">
        <f>'Single Position Backtest'!R209/'Single Position Backtest'!R208-1</f>
        <v>8.8156190111154942E-3</v>
      </c>
      <c r="I209" s="1">
        <f>LN('Single Position Backtest'!R209/'Single Position Backtest'!R208)</f>
        <v>8.7769883115188449E-3</v>
      </c>
      <c r="J209">
        <f>IF('Single Position Backtest'!ZQ208&gt;'Single Position Backtest'!AA208, 1, -1)</f>
        <v>-1</v>
      </c>
      <c r="K209" s="1">
        <f t="shared" si="27"/>
        <v>-8.7769883115188449E-3</v>
      </c>
      <c r="L209" s="1">
        <f t="shared" si="28"/>
        <v>-8.9686893220088833E-3</v>
      </c>
      <c r="M209" s="1">
        <f t="shared" si="29"/>
        <v>-8.9285905951478339E-3</v>
      </c>
      <c r="N209" s="2">
        <f t="shared" si="33"/>
        <v>-6.9797965281955809E-3</v>
      </c>
      <c r="O209" s="1">
        <f>'Single Position Backtest'!R209/'Single Position Backtest'!R208-1</f>
        <v>8.8156190111154942E-3</v>
      </c>
      <c r="P209" s="1">
        <f>LN('Single Position Backtest'!R209/'Single Position Backtest'!R208)</f>
        <v>8.7769883115188449E-3</v>
      </c>
      <c r="Q209">
        <f>IF('Single Position Backtest'!ADX208&gt;'Single Position Backtest'!AF208, 1, -1)</f>
        <v>-1</v>
      </c>
      <c r="R209" s="1">
        <f t="shared" si="34"/>
        <v>-8.7769883115188449E-3</v>
      </c>
      <c r="S209" s="1">
        <f t="shared" si="30"/>
        <v>-8.9686893220088833E-3</v>
      </c>
      <c r="T209" s="1">
        <f t="shared" si="31"/>
        <v>-8.9285905951478339E-3</v>
      </c>
      <c r="U209" s="2">
        <f t="shared" si="35"/>
        <v>-6.9797965281955809E-3</v>
      </c>
    </row>
    <row r="210" spans="1:21" x14ac:dyDescent="0.25">
      <c r="A210" s="1">
        <f>'Single Position Backtest'!R210/'Single Position Backtest'!R209-1</f>
        <v>2.3936227658363007E-2</v>
      </c>
      <c r="B210" s="1">
        <f>LN('Single Position Backtest'!R210/'Single Position Backtest'!R209)</f>
        <v>2.3654247000601099E-2</v>
      </c>
      <c r="C210">
        <f>IF('Single Position Backtest'!U209&gt;'Single Position Backtest'!V209, 1, -1)</f>
        <v>1</v>
      </c>
      <c r="D210" s="1">
        <f t="shared" si="24"/>
        <v>2.3654247000601099E-2</v>
      </c>
      <c r="E210" s="1">
        <f t="shared" si="25"/>
        <v>3.677015216129241E-2</v>
      </c>
      <c r="F210" s="1">
        <f t="shared" si="26"/>
        <v>3.7454536748651623E-2</v>
      </c>
      <c r="G210" s="2">
        <f t="shared" si="32"/>
        <v>1.6789361131459568E-2</v>
      </c>
      <c r="H210" s="1">
        <f>'Single Position Backtest'!R210/'Single Position Backtest'!R209-1</f>
        <v>2.3936227658363007E-2</v>
      </c>
      <c r="I210" s="1">
        <f>LN('Single Position Backtest'!R210/'Single Position Backtest'!R209)</f>
        <v>2.3654247000601099E-2</v>
      </c>
      <c r="J210">
        <f>IF('Single Position Backtest'!ZQ209&gt;'Single Position Backtest'!AA209, 1, -1)</f>
        <v>-1</v>
      </c>
      <c r="K210" s="1">
        <f t="shared" si="27"/>
        <v>-2.3654247000601099E-2</v>
      </c>
      <c r="L210" s="1">
        <f t="shared" si="28"/>
        <v>-3.2622936322609986E-2</v>
      </c>
      <c r="M210" s="1">
        <f t="shared" si="29"/>
        <v>-3.2096547974153955E-2</v>
      </c>
      <c r="N210" s="2">
        <f t="shared" si="33"/>
        <v>1.6789361131459568E-2</v>
      </c>
      <c r="O210" s="1">
        <f>'Single Position Backtest'!R210/'Single Position Backtest'!R209-1</f>
        <v>2.3936227658363007E-2</v>
      </c>
      <c r="P210" s="1">
        <f>LN('Single Position Backtest'!R210/'Single Position Backtest'!R209)</f>
        <v>2.3654247000601099E-2</v>
      </c>
      <c r="Q210">
        <f>IF('Single Position Backtest'!ADX209&gt;'Single Position Backtest'!AF209, 1, -1)</f>
        <v>-1</v>
      </c>
      <c r="R210" s="1">
        <f t="shared" si="34"/>
        <v>-2.3654247000601099E-2</v>
      </c>
      <c r="S210" s="1">
        <f t="shared" si="30"/>
        <v>-3.2622936322609986E-2</v>
      </c>
      <c r="T210" s="1">
        <f t="shared" si="31"/>
        <v>-3.2096547974153955E-2</v>
      </c>
      <c r="U210" s="2">
        <f t="shared" si="35"/>
        <v>1.6789361131459568E-2</v>
      </c>
    </row>
    <row r="211" spans="1:21" x14ac:dyDescent="0.25">
      <c r="A211" s="1">
        <f>'Single Position Backtest'!R211/'Single Position Backtest'!R210-1</f>
        <v>4.6382187518285711E-3</v>
      </c>
      <c r="B211" s="1">
        <f>LN('Single Position Backtest'!R211/'Single Position Backtest'!R210)</f>
        <v>4.6274953607380832E-3</v>
      </c>
      <c r="C211">
        <f>IF('Single Position Backtest'!U210&gt;'Single Position Backtest'!V210, 1, -1)</f>
        <v>1</v>
      </c>
      <c r="D211" s="1">
        <f t="shared" si="24"/>
        <v>4.6274953607380832E-3</v>
      </c>
      <c r="E211" s="1">
        <f t="shared" si="25"/>
        <v>4.1397647522030491E-2</v>
      </c>
      <c r="F211" s="1">
        <f t="shared" si="26"/>
        <v>4.2266477835168903E-2</v>
      </c>
      <c r="G211" s="2">
        <f t="shared" si="32"/>
        <v>2.1505452612919251E-2</v>
      </c>
      <c r="H211" s="1">
        <f>'Single Position Backtest'!R211/'Single Position Backtest'!R210-1</f>
        <v>4.6382187518285711E-3</v>
      </c>
      <c r="I211" s="1">
        <f>LN('Single Position Backtest'!R211/'Single Position Backtest'!R210)</f>
        <v>4.6274953607380832E-3</v>
      </c>
      <c r="J211">
        <f>IF('Single Position Backtest'!ZQ210&gt;'Single Position Backtest'!AA210, 1, -1)</f>
        <v>-1</v>
      </c>
      <c r="K211" s="1">
        <f t="shared" si="27"/>
        <v>-4.6274953607380832E-3</v>
      </c>
      <c r="L211" s="1">
        <f t="shared" si="28"/>
        <v>-3.7250431683348066E-2</v>
      </c>
      <c r="M211" s="1">
        <f t="shared" si="29"/>
        <v>-3.6565169471277081E-2</v>
      </c>
      <c r="N211" s="2">
        <f t="shared" si="33"/>
        <v>2.1505452612919251E-2</v>
      </c>
      <c r="O211" s="1">
        <f>'Single Position Backtest'!R211/'Single Position Backtest'!R210-1</f>
        <v>4.6382187518285711E-3</v>
      </c>
      <c r="P211" s="1">
        <f>LN('Single Position Backtest'!R211/'Single Position Backtest'!R210)</f>
        <v>4.6274953607380832E-3</v>
      </c>
      <c r="Q211">
        <f>IF('Single Position Backtest'!ADX210&gt;'Single Position Backtest'!AF210, 1, -1)</f>
        <v>-1</v>
      </c>
      <c r="R211" s="1">
        <f t="shared" si="34"/>
        <v>-4.6274953607380832E-3</v>
      </c>
      <c r="S211" s="1">
        <f t="shared" si="30"/>
        <v>-3.7250431683348066E-2</v>
      </c>
      <c r="T211" s="1">
        <f t="shared" si="31"/>
        <v>-3.6565169471277081E-2</v>
      </c>
      <c r="U211" s="2">
        <f t="shared" si="35"/>
        <v>2.1505452612919251E-2</v>
      </c>
    </row>
    <row r="212" spans="1:21" x14ac:dyDescent="0.25">
      <c r="A212" s="1">
        <f>'Single Position Backtest'!R212/'Single Position Backtest'!R211-1</f>
        <v>4.2474421330584988E-3</v>
      </c>
      <c r="B212" s="1">
        <f>LN('Single Position Backtest'!R212/'Single Position Backtest'!R211)</f>
        <v>4.2384472119978639E-3</v>
      </c>
      <c r="C212">
        <f>IF('Single Position Backtest'!U211&gt;'Single Position Backtest'!V211, 1, -1)</f>
        <v>1</v>
      </c>
      <c r="D212" s="1">
        <f t="shared" si="24"/>
        <v>4.2384472119978639E-3</v>
      </c>
      <c r="E212" s="1">
        <f t="shared" si="25"/>
        <v>4.5636094734028354E-2</v>
      </c>
      <c r="F212" s="1">
        <f t="shared" si="26"/>
        <v>4.6693444387000405E-2</v>
      </c>
      <c r="G212" s="2">
        <f t="shared" si="32"/>
        <v>2.5844237911496259E-2</v>
      </c>
      <c r="H212" s="1">
        <f>'Single Position Backtest'!R212/'Single Position Backtest'!R211-1</f>
        <v>4.2474421330584988E-3</v>
      </c>
      <c r="I212" s="1">
        <f>LN('Single Position Backtest'!R212/'Single Position Backtest'!R211)</f>
        <v>4.2384472119978639E-3</v>
      </c>
      <c r="J212">
        <f>IF('Single Position Backtest'!ZQ211&gt;'Single Position Backtest'!AA211, 1, -1)</f>
        <v>-1</v>
      </c>
      <c r="K212" s="1">
        <f t="shared" si="27"/>
        <v>-4.2384472119978639E-3</v>
      </c>
      <c r="L212" s="1">
        <f t="shared" si="28"/>
        <v>-4.1488878895345929E-2</v>
      </c>
      <c r="M212" s="1">
        <f t="shared" si="29"/>
        <v>-4.0639995574843657E-2</v>
      </c>
      <c r="N212" s="2">
        <f t="shared" si="33"/>
        <v>2.5844237911496259E-2</v>
      </c>
      <c r="O212" s="1">
        <f>'Single Position Backtest'!R212/'Single Position Backtest'!R211-1</f>
        <v>4.2474421330584988E-3</v>
      </c>
      <c r="P212" s="1">
        <f>LN('Single Position Backtest'!R212/'Single Position Backtest'!R211)</f>
        <v>4.2384472119978639E-3</v>
      </c>
      <c r="Q212">
        <f>IF('Single Position Backtest'!ADX211&gt;'Single Position Backtest'!AF211, 1, -1)</f>
        <v>-1</v>
      </c>
      <c r="R212" s="1">
        <f t="shared" si="34"/>
        <v>-4.2384472119978639E-3</v>
      </c>
      <c r="S212" s="1">
        <f t="shared" si="30"/>
        <v>-4.1488878895345929E-2</v>
      </c>
      <c r="T212" s="1">
        <f t="shared" si="31"/>
        <v>-4.0639995574843657E-2</v>
      </c>
      <c r="U212" s="2">
        <f t="shared" si="35"/>
        <v>2.5844237911496259E-2</v>
      </c>
    </row>
    <row r="213" spans="1:21" x14ac:dyDescent="0.25">
      <c r="A213" s="1">
        <f>'Single Position Backtest'!R213/'Single Position Backtest'!R212-1</f>
        <v>-1.4711658427516427E-3</v>
      </c>
      <c r="B213" s="1">
        <f>LN('Single Position Backtest'!R213/'Single Position Backtest'!R212)</f>
        <v>-1.4722490697548103E-3</v>
      </c>
      <c r="C213">
        <f>IF('Single Position Backtest'!U212&gt;'Single Position Backtest'!V212, 1, -1)</f>
        <v>1</v>
      </c>
      <c r="D213" s="1">
        <f t="shared" si="24"/>
        <v>-1.4722490697548103E-3</v>
      </c>
      <c r="E213" s="1">
        <f t="shared" si="25"/>
        <v>4.4163845664273546E-2</v>
      </c>
      <c r="F213" s="1">
        <f t="shared" si="26"/>
        <v>4.5153584743786279E-2</v>
      </c>
      <c r="G213" s="2">
        <f t="shared" si="32"/>
        <v>2.4335050908697253E-2</v>
      </c>
      <c r="H213" s="1">
        <f>'Single Position Backtest'!R213/'Single Position Backtest'!R212-1</f>
        <v>-1.4711658427516427E-3</v>
      </c>
      <c r="I213" s="1">
        <f>LN('Single Position Backtest'!R213/'Single Position Backtest'!R212)</f>
        <v>-1.4722490697548103E-3</v>
      </c>
      <c r="J213">
        <f>IF('Single Position Backtest'!ZQ212&gt;'Single Position Backtest'!AA212, 1, -1)</f>
        <v>-1</v>
      </c>
      <c r="K213" s="1">
        <f t="shared" si="27"/>
        <v>1.4722490697548103E-3</v>
      </c>
      <c r="L213" s="1">
        <f t="shared" si="28"/>
        <v>-4.0016629825591121E-2</v>
      </c>
      <c r="M213" s="1">
        <f t="shared" si="29"/>
        <v>-3.9226538475626738E-2</v>
      </c>
      <c r="N213" s="2">
        <f t="shared" si="33"/>
        <v>2.4335050908697253E-2</v>
      </c>
      <c r="O213" s="1">
        <f>'Single Position Backtest'!R213/'Single Position Backtest'!R212-1</f>
        <v>-1.4711658427516427E-3</v>
      </c>
      <c r="P213" s="1">
        <f>LN('Single Position Backtest'!R213/'Single Position Backtest'!R212)</f>
        <v>-1.4722490697548103E-3</v>
      </c>
      <c r="Q213">
        <f>IF('Single Position Backtest'!ADX212&gt;'Single Position Backtest'!AF212, 1, -1)</f>
        <v>-1</v>
      </c>
      <c r="R213" s="1">
        <f t="shared" si="34"/>
        <v>1.4722490697548103E-3</v>
      </c>
      <c r="S213" s="1">
        <f t="shared" si="30"/>
        <v>-4.0016629825591121E-2</v>
      </c>
      <c r="T213" s="1">
        <f t="shared" si="31"/>
        <v>-3.9226538475626738E-2</v>
      </c>
      <c r="U213" s="2">
        <f t="shared" si="35"/>
        <v>2.4335050908697253E-2</v>
      </c>
    </row>
    <row r="214" spans="1:21" x14ac:dyDescent="0.25">
      <c r="A214" s="1">
        <f>'Single Position Backtest'!R214/'Single Position Backtest'!R213-1</f>
        <v>4.4199264165731833E-3</v>
      </c>
      <c r="B214" s="1">
        <f>LN('Single Position Backtest'!R214/'Single Position Backtest'!R213)</f>
        <v>4.4101872289257779E-3</v>
      </c>
      <c r="C214">
        <f>IF('Single Position Backtest'!U213&gt;'Single Position Backtest'!V213, 1, -1)</f>
        <v>1</v>
      </c>
      <c r="D214" s="1">
        <f t="shared" si="24"/>
        <v>4.4101872289257779E-3</v>
      </c>
      <c r="E214" s="1">
        <f t="shared" si="25"/>
        <v>4.8574032893199323E-2</v>
      </c>
      <c r="F214" s="1">
        <f t="shared" si="26"/>
        <v>4.977308668237157E-2</v>
      </c>
      <c r="G214" s="2">
        <f t="shared" si="32"/>
        <v>2.8862536459630439E-2</v>
      </c>
      <c r="H214" s="1">
        <f>'Single Position Backtest'!R214/'Single Position Backtest'!R213-1</f>
        <v>4.4199264165731833E-3</v>
      </c>
      <c r="I214" s="1">
        <f>LN('Single Position Backtest'!R214/'Single Position Backtest'!R213)</f>
        <v>4.4101872289257779E-3</v>
      </c>
      <c r="J214">
        <f>IF('Single Position Backtest'!ZQ213&gt;'Single Position Backtest'!AA213, 1, -1)</f>
        <v>-1</v>
      </c>
      <c r="K214" s="1">
        <f t="shared" si="27"/>
        <v>-4.4101872289257779E-3</v>
      </c>
      <c r="L214" s="1">
        <f t="shared" si="28"/>
        <v>-4.4426817054516898E-2</v>
      </c>
      <c r="M214" s="1">
        <f t="shared" si="29"/>
        <v>-4.3454399643300112E-2</v>
      </c>
      <c r="N214" s="2">
        <f t="shared" si="33"/>
        <v>2.8862536459630439E-2</v>
      </c>
      <c r="O214" s="1">
        <f>'Single Position Backtest'!R214/'Single Position Backtest'!R213-1</f>
        <v>4.4199264165731833E-3</v>
      </c>
      <c r="P214" s="1">
        <f>LN('Single Position Backtest'!R214/'Single Position Backtest'!R213)</f>
        <v>4.4101872289257779E-3</v>
      </c>
      <c r="Q214">
        <f>IF('Single Position Backtest'!ADX213&gt;'Single Position Backtest'!AF213, 1, -1)</f>
        <v>-1</v>
      </c>
      <c r="R214" s="1">
        <f t="shared" si="34"/>
        <v>-4.4101872289257779E-3</v>
      </c>
      <c r="S214" s="1">
        <f t="shared" si="30"/>
        <v>-4.4426817054516898E-2</v>
      </c>
      <c r="T214" s="1">
        <f t="shared" si="31"/>
        <v>-4.3454399643300112E-2</v>
      </c>
      <c r="U214" s="2">
        <f t="shared" si="35"/>
        <v>2.8862536459630439E-2</v>
      </c>
    </row>
    <row r="215" spans="1:21" x14ac:dyDescent="0.25">
      <c r="A215" s="1">
        <f>'Single Position Backtest'!R215/'Single Position Backtest'!R214-1</f>
        <v>2.016864649489114E-2</v>
      </c>
      <c r="B215" s="1">
        <f>LN('Single Position Backtest'!R215/'Single Position Backtest'!R214)</f>
        <v>1.9967953329951493E-2</v>
      </c>
      <c r="C215">
        <f>IF('Single Position Backtest'!U214&gt;'Single Position Backtest'!V214, 1, -1)</f>
        <v>1</v>
      </c>
      <c r="D215" s="1">
        <f t="shared" si="24"/>
        <v>1.9967953329951493E-2</v>
      </c>
      <c r="E215" s="1">
        <f t="shared" si="25"/>
        <v>6.8541986223150816E-2</v>
      </c>
      <c r="F215" s="1">
        <f t="shared" si="26"/>
        <v>7.0945588967519013E-2</v>
      </c>
      <c r="G215" s="2">
        <f t="shared" si="32"/>
        <v>4.9613301249321839E-2</v>
      </c>
      <c r="H215" s="1">
        <f>'Single Position Backtest'!R215/'Single Position Backtest'!R214-1</f>
        <v>2.016864649489114E-2</v>
      </c>
      <c r="I215" s="1">
        <f>LN('Single Position Backtest'!R215/'Single Position Backtest'!R214)</f>
        <v>1.9967953329951493E-2</v>
      </c>
      <c r="J215">
        <f>IF('Single Position Backtest'!ZQ214&gt;'Single Position Backtest'!AA214, 1, -1)</f>
        <v>-1</v>
      </c>
      <c r="K215" s="1">
        <f t="shared" si="27"/>
        <v>-1.9967953329951493E-2</v>
      </c>
      <c r="L215" s="1">
        <f t="shared" si="28"/>
        <v>-6.4394770384468392E-2</v>
      </c>
      <c r="M215" s="1">
        <f t="shared" si="29"/>
        <v>-6.2365223982121187E-2</v>
      </c>
      <c r="N215" s="2">
        <f t="shared" si="33"/>
        <v>4.9613301249321839E-2</v>
      </c>
      <c r="O215" s="1">
        <f>'Single Position Backtest'!R215/'Single Position Backtest'!R214-1</f>
        <v>2.016864649489114E-2</v>
      </c>
      <c r="P215" s="1">
        <f>LN('Single Position Backtest'!R215/'Single Position Backtest'!R214)</f>
        <v>1.9967953329951493E-2</v>
      </c>
      <c r="Q215">
        <f>IF('Single Position Backtest'!ADX214&gt;'Single Position Backtest'!AF214, 1, -1)</f>
        <v>-1</v>
      </c>
      <c r="R215" s="1">
        <f t="shared" si="34"/>
        <v>-1.9967953329951493E-2</v>
      </c>
      <c r="S215" s="1">
        <f t="shared" si="30"/>
        <v>-6.4394770384468392E-2</v>
      </c>
      <c r="T215" s="1">
        <f t="shared" si="31"/>
        <v>-6.2365223982121187E-2</v>
      </c>
      <c r="U215" s="2">
        <f t="shared" si="35"/>
        <v>4.9613301249321839E-2</v>
      </c>
    </row>
    <row r="216" spans="1:21" x14ac:dyDescent="0.25">
      <c r="A216" s="1">
        <f>'Single Position Backtest'!R216/'Single Position Backtest'!R215-1</f>
        <v>3.0733267985860291E-2</v>
      </c>
      <c r="B216" s="1">
        <f>LN('Single Position Backtest'!R216/'Single Position Backtest'!R215)</f>
        <v>3.0270459619235329E-2</v>
      </c>
      <c r="C216">
        <f>IF('Single Position Backtest'!U215&gt;'Single Position Backtest'!V215, 1, -1)</f>
        <v>1</v>
      </c>
      <c r="D216" s="1">
        <f t="shared" si="24"/>
        <v>3.0270459619235329E-2</v>
      </c>
      <c r="E216" s="1">
        <f t="shared" si="25"/>
        <v>9.8812445842386146E-2</v>
      </c>
      <c r="F216" s="1">
        <f t="shared" si="26"/>
        <v>0.10385924675153269</v>
      </c>
      <c r="G216" s="2">
        <f t="shared" si="32"/>
        <v>8.1871348118140785E-2</v>
      </c>
      <c r="H216" s="1">
        <f>'Single Position Backtest'!R216/'Single Position Backtest'!R215-1</f>
        <v>3.0733267985860291E-2</v>
      </c>
      <c r="I216" s="1">
        <f>LN('Single Position Backtest'!R216/'Single Position Backtest'!R215)</f>
        <v>3.0270459619235329E-2</v>
      </c>
      <c r="J216">
        <f>IF('Single Position Backtest'!ZQ215&gt;'Single Position Backtest'!AA215, 1, -1)</f>
        <v>-1</v>
      </c>
      <c r="K216" s="1">
        <f t="shared" si="27"/>
        <v>-3.0270459619235329E-2</v>
      </c>
      <c r="L216" s="1">
        <f t="shared" si="28"/>
        <v>-9.4665230003703721E-2</v>
      </c>
      <c r="M216" s="1">
        <f t="shared" si="29"/>
        <v>-9.032258379503344E-2</v>
      </c>
      <c r="N216" s="2">
        <f t="shared" si="33"/>
        <v>8.1871348118140785E-2</v>
      </c>
      <c r="O216" s="1">
        <f>'Single Position Backtest'!R216/'Single Position Backtest'!R215-1</f>
        <v>3.0733267985860291E-2</v>
      </c>
      <c r="P216" s="1">
        <f>LN('Single Position Backtest'!R216/'Single Position Backtest'!R215)</f>
        <v>3.0270459619235329E-2</v>
      </c>
      <c r="Q216">
        <f>IF('Single Position Backtest'!ADX215&gt;'Single Position Backtest'!AF215, 1, -1)</f>
        <v>-1</v>
      </c>
      <c r="R216" s="1">
        <f t="shared" si="34"/>
        <v>-3.0270459619235329E-2</v>
      </c>
      <c r="S216" s="1">
        <f t="shared" si="30"/>
        <v>-9.4665230003703721E-2</v>
      </c>
      <c r="T216" s="1">
        <f t="shared" si="31"/>
        <v>-9.032258379503344E-2</v>
      </c>
      <c r="U216" s="2">
        <f t="shared" si="35"/>
        <v>8.1871348118140785E-2</v>
      </c>
    </row>
    <row r="217" spans="1:21" x14ac:dyDescent="0.25">
      <c r="A217" s="1">
        <f>'Single Position Backtest'!R217/'Single Position Backtest'!R216-1</f>
        <v>-2.6154665253868004E-3</v>
      </c>
      <c r="B217" s="1">
        <f>LN('Single Position Backtest'!R217/'Single Position Backtest'!R216)</f>
        <v>-2.6188928335262826E-3</v>
      </c>
      <c r="C217">
        <f>IF('Single Position Backtest'!U216&gt;'Single Position Backtest'!V216, 1, -1)</f>
        <v>1</v>
      </c>
      <c r="D217" s="1">
        <f t="shared" si="24"/>
        <v>-2.6188928335262826E-3</v>
      </c>
      <c r="E217" s="1">
        <f t="shared" si="25"/>
        <v>9.6193553008859858E-2</v>
      </c>
      <c r="F217" s="1">
        <f t="shared" si="26"/>
        <v>0.10097213984291531</v>
      </c>
      <c r="G217" s="2">
        <f t="shared" si="32"/>
        <v>7.9041749822362783E-2</v>
      </c>
      <c r="H217" s="1">
        <f>'Single Position Backtest'!R217/'Single Position Backtest'!R216-1</f>
        <v>-2.6154665253868004E-3</v>
      </c>
      <c r="I217" s="1">
        <f>LN('Single Position Backtest'!R217/'Single Position Backtest'!R216)</f>
        <v>-2.6188928335262826E-3</v>
      </c>
      <c r="J217">
        <f>IF('Single Position Backtest'!ZQ216&gt;'Single Position Backtest'!AA216, 1, -1)</f>
        <v>-1</v>
      </c>
      <c r="K217" s="1">
        <f t="shared" si="27"/>
        <v>2.6188928335262826E-3</v>
      </c>
      <c r="L217" s="1">
        <f t="shared" si="28"/>
        <v>-9.2046337170177434E-2</v>
      </c>
      <c r="M217" s="1">
        <f t="shared" si="29"/>
        <v>-8.7937113847253223E-2</v>
      </c>
      <c r="N217" s="2">
        <f t="shared" si="33"/>
        <v>7.9041749822362783E-2</v>
      </c>
      <c r="O217" s="1">
        <f>'Single Position Backtest'!R217/'Single Position Backtest'!R216-1</f>
        <v>-2.6154665253868004E-3</v>
      </c>
      <c r="P217" s="1">
        <f>LN('Single Position Backtest'!R217/'Single Position Backtest'!R216)</f>
        <v>-2.6188928335262826E-3</v>
      </c>
      <c r="Q217">
        <f>IF('Single Position Backtest'!ADX216&gt;'Single Position Backtest'!AF216, 1, -1)</f>
        <v>-1</v>
      </c>
      <c r="R217" s="1">
        <f t="shared" si="34"/>
        <v>2.6188928335262826E-3</v>
      </c>
      <c r="S217" s="1">
        <f t="shared" si="30"/>
        <v>-9.2046337170177434E-2</v>
      </c>
      <c r="T217" s="1">
        <f t="shared" si="31"/>
        <v>-8.7937113847253223E-2</v>
      </c>
      <c r="U217" s="2">
        <f t="shared" si="35"/>
        <v>7.9041749822362783E-2</v>
      </c>
    </row>
    <row r="218" spans="1:21" x14ac:dyDescent="0.25">
      <c r="A218" s="1">
        <f>'Single Position Backtest'!R218/'Single Position Backtest'!R217-1</f>
        <v>-6.8181816989828503E-3</v>
      </c>
      <c r="B218" s="1">
        <f>LN('Single Position Backtest'!R218/'Single Position Backtest'!R217)</f>
        <v>-6.8415316966994287E-3</v>
      </c>
      <c r="C218">
        <f>IF('Single Position Backtest'!U217&gt;'Single Position Backtest'!V217, 1, -1)</f>
        <v>1</v>
      </c>
      <c r="D218" s="1">
        <f t="shared" si="24"/>
        <v>-6.8415316966994287E-3</v>
      </c>
      <c r="E218" s="1">
        <f t="shared" si="25"/>
        <v>8.9352021312160426E-2</v>
      </c>
      <c r="F218" s="1">
        <f t="shared" si="26"/>
        <v>9.3465511747948371E-2</v>
      </c>
      <c r="G218" s="2">
        <f t="shared" si="32"/>
        <v>7.1684647111285527E-2</v>
      </c>
      <c r="H218" s="1">
        <f>'Single Position Backtest'!R218/'Single Position Backtest'!R217-1</f>
        <v>-6.8181816989828503E-3</v>
      </c>
      <c r="I218" s="1">
        <f>LN('Single Position Backtest'!R218/'Single Position Backtest'!R217)</f>
        <v>-6.8415316966994287E-3</v>
      </c>
      <c r="J218">
        <f>IF('Single Position Backtest'!ZQ217&gt;'Single Position Backtest'!AA217, 1, -1)</f>
        <v>-1</v>
      </c>
      <c r="K218" s="1">
        <f t="shared" si="27"/>
        <v>6.8415316966994287E-3</v>
      </c>
      <c r="L218" s="1">
        <f t="shared" si="28"/>
        <v>-8.5204805473478001E-2</v>
      </c>
      <c r="M218" s="1">
        <f t="shared" si="29"/>
        <v>-8.1675812679531501E-2</v>
      </c>
      <c r="N218" s="2">
        <f t="shared" si="33"/>
        <v>7.1684647111285527E-2</v>
      </c>
      <c r="O218" s="1">
        <f>'Single Position Backtest'!R218/'Single Position Backtest'!R217-1</f>
        <v>-6.8181816989828503E-3</v>
      </c>
      <c r="P218" s="1">
        <f>LN('Single Position Backtest'!R218/'Single Position Backtest'!R217)</f>
        <v>-6.8415316966994287E-3</v>
      </c>
      <c r="Q218">
        <f>IF('Single Position Backtest'!ADX217&gt;'Single Position Backtest'!AF217, 1, -1)</f>
        <v>-1</v>
      </c>
      <c r="R218" s="1">
        <f t="shared" si="34"/>
        <v>6.8415316966994287E-3</v>
      </c>
      <c r="S218" s="1">
        <f t="shared" si="30"/>
        <v>-8.5204805473478001E-2</v>
      </c>
      <c r="T218" s="1">
        <f t="shared" si="31"/>
        <v>-8.1675812679531501E-2</v>
      </c>
      <c r="U218" s="2">
        <f t="shared" si="35"/>
        <v>7.1684647111285527E-2</v>
      </c>
    </row>
    <row r="219" spans="1:21" x14ac:dyDescent="0.25">
      <c r="A219" s="1">
        <f>'Single Position Backtest'!R219/'Single Position Backtest'!R218-1</f>
        <v>6.336859596253186E-3</v>
      </c>
      <c r="B219" s="1">
        <f>LN('Single Position Backtest'!R219/'Single Position Backtest'!R218)</f>
        <v>6.3168661209263384E-3</v>
      </c>
      <c r="C219">
        <f>IF('Single Position Backtest'!U218&gt;'Single Position Backtest'!V218, 1, -1)</f>
        <v>1</v>
      </c>
      <c r="D219" s="1">
        <f t="shared" si="24"/>
        <v>6.3168661209263384E-3</v>
      </c>
      <c r="E219" s="1">
        <f t="shared" si="25"/>
        <v>9.5668887433086769E-2</v>
      </c>
      <c r="F219" s="1">
        <f t="shared" si="26"/>
        <v>0.10039464916924024</v>
      </c>
      <c r="G219" s="2">
        <f t="shared" si="32"/>
        <v>7.8475762251489778E-2</v>
      </c>
      <c r="H219" s="1">
        <f>'Single Position Backtest'!R219/'Single Position Backtest'!R218-1</f>
        <v>6.336859596253186E-3</v>
      </c>
      <c r="I219" s="1">
        <f>LN('Single Position Backtest'!R219/'Single Position Backtest'!R218)</f>
        <v>6.3168661209263384E-3</v>
      </c>
      <c r="J219">
        <f>IF('Single Position Backtest'!ZQ218&gt;'Single Position Backtest'!AA218, 1, -1)</f>
        <v>-1</v>
      </c>
      <c r="K219" s="1">
        <f t="shared" si="27"/>
        <v>-6.3168661209263384E-3</v>
      </c>
      <c r="L219" s="1">
        <f t="shared" si="28"/>
        <v>-9.1521671594404344E-2</v>
      </c>
      <c r="M219" s="1">
        <f t="shared" si="29"/>
        <v>-8.7458460292407225E-2</v>
      </c>
      <c r="N219" s="2">
        <f t="shared" si="33"/>
        <v>7.8475762251489778E-2</v>
      </c>
      <c r="O219" s="1">
        <f>'Single Position Backtest'!R219/'Single Position Backtest'!R218-1</f>
        <v>6.336859596253186E-3</v>
      </c>
      <c r="P219" s="1">
        <f>LN('Single Position Backtest'!R219/'Single Position Backtest'!R218)</f>
        <v>6.3168661209263384E-3</v>
      </c>
      <c r="Q219">
        <f>IF('Single Position Backtest'!ADX218&gt;'Single Position Backtest'!AF218, 1, -1)</f>
        <v>-1</v>
      </c>
      <c r="R219" s="1">
        <f t="shared" si="34"/>
        <v>-6.3168661209263384E-3</v>
      </c>
      <c r="S219" s="1">
        <f t="shared" si="30"/>
        <v>-9.1521671594404344E-2</v>
      </c>
      <c r="T219" s="1">
        <f t="shared" si="31"/>
        <v>-8.7458460292407225E-2</v>
      </c>
      <c r="U219" s="2">
        <f t="shared" si="35"/>
        <v>7.8475762251489778E-2</v>
      </c>
    </row>
    <row r="220" spans="1:21" x14ac:dyDescent="0.25">
      <c r="A220" s="1">
        <f>'Single Position Backtest'!R220/'Single Position Backtest'!R219-1</f>
        <v>-7.5213576183787989E-3</v>
      </c>
      <c r="B220" s="1">
        <f>LN('Single Position Backtest'!R220/'Single Position Backtest'!R219)</f>
        <v>-7.5497856632898179E-3</v>
      </c>
      <c r="C220">
        <f>IF('Single Position Backtest'!U219&gt;'Single Position Backtest'!V219, 1, -1)</f>
        <v>1</v>
      </c>
      <c r="D220" s="1">
        <f t="shared" si="24"/>
        <v>-7.5497856632898179E-3</v>
      </c>
      <c r="E220" s="1">
        <f t="shared" si="25"/>
        <v>8.8119101769796954E-2</v>
      </c>
      <c r="F220" s="1">
        <f t="shared" si="26"/>
        <v>9.2118187491488035E-2</v>
      </c>
      <c r="G220" s="2">
        <f t="shared" si="32"/>
        <v>7.0364160360842698E-2</v>
      </c>
      <c r="H220" s="1">
        <f>'Single Position Backtest'!R220/'Single Position Backtest'!R219-1</f>
        <v>-7.5213576183787989E-3</v>
      </c>
      <c r="I220" s="1">
        <f>LN('Single Position Backtest'!R220/'Single Position Backtest'!R219)</f>
        <v>-7.5497856632898179E-3</v>
      </c>
      <c r="J220">
        <f>IF('Single Position Backtest'!ZQ219&gt;'Single Position Backtest'!AA219, 1, -1)</f>
        <v>-1</v>
      </c>
      <c r="K220" s="1">
        <f t="shared" si="27"/>
        <v>7.5497856632898179E-3</v>
      </c>
      <c r="L220" s="1">
        <f t="shared" si="28"/>
        <v>-8.3971885931114529E-2</v>
      </c>
      <c r="M220" s="1">
        <f t="shared" si="29"/>
        <v>-8.0542894587843028E-2</v>
      </c>
      <c r="N220" s="2">
        <f t="shared" si="33"/>
        <v>7.0364160360842698E-2</v>
      </c>
      <c r="O220" s="1">
        <f>'Single Position Backtest'!R220/'Single Position Backtest'!R219-1</f>
        <v>-7.5213576183787989E-3</v>
      </c>
      <c r="P220" s="1">
        <f>LN('Single Position Backtest'!R220/'Single Position Backtest'!R219)</f>
        <v>-7.5497856632898179E-3</v>
      </c>
      <c r="Q220">
        <f>IF('Single Position Backtest'!ADX219&gt;'Single Position Backtest'!AF219, 1, -1)</f>
        <v>-1</v>
      </c>
      <c r="R220" s="1">
        <f t="shared" si="34"/>
        <v>7.5497856632898179E-3</v>
      </c>
      <c r="S220" s="1">
        <f t="shared" si="30"/>
        <v>-8.3971885931114529E-2</v>
      </c>
      <c r="T220" s="1">
        <f t="shared" si="31"/>
        <v>-8.0542894587843028E-2</v>
      </c>
      <c r="U220" s="2">
        <f t="shared" si="35"/>
        <v>7.0364160360842698E-2</v>
      </c>
    </row>
    <row r="221" spans="1:21" x14ac:dyDescent="0.25">
      <c r="A221" s="1">
        <f>'Single Position Backtest'!R221/'Single Position Backtest'!R220-1</f>
        <v>3.5241450996092993E-4</v>
      </c>
      <c r="B221" s="1">
        <f>LN('Single Position Backtest'!R221/'Single Position Backtest'!R220)</f>
        <v>3.5235242655314865E-4</v>
      </c>
      <c r="C221">
        <f>IF('Single Position Backtest'!U220&gt;'Single Position Backtest'!V220, 1, -1)</f>
        <v>1</v>
      </c>
      <c r="D221" s="1">
        <f t="shared" ref="D221:D284" si="36">B221*C221</f>
        <v>3.5235242655314865E-4</v>
      </c>
      <c r="E221" s="1">
        <f t="shared" ref="E221:E284" si="37">D221+E220</f>
        <v>8.8471454196350108E-2</v>
      </c>
      <c r="F221" s="1">
        <f t="shared" ref="F221:F284" si="38">EXP(E221)-1</f>
        <v>9.2503065787352234E-2</v>
      </c>
      <c r="G221" s="2">
        <f t="shared" si="32"/>
        <v>7.0741372221895915E-2</v>
      </c>
      <c r="H221" s="1">
        <f>'Single Position Backtest'!R221/'Single Position Backtest'!R220-1</f>
        <v>3.5241450996092993E-4</v>
      </c>
      <c r="I221" s="1">
        <f>LN('Single Position Backtest'!R221/'Single Position Backtest'!R220)</f>
        <v>3.5235242655314865E-4</v>
      </c>
      <c r="J221">
        <f>IF('Single Position Backtest'!ZQ220&gt;'Single Position Backtest'!AA220, 1, -1)</f>
        <v>-1</v>
      </c>
      <c r="K221" s="1">
        <f t="shared" ref="K221:K284" si="39">I221*J221</f>
        <v>-3.5235242655314865E-4</v>
      </c>
      <c r="L221" s="1">
        <f t="shared" ref="L221:L284" si="40">K221+L220</f>
        <v>-8.4324238357667683E-2</v>
      </c>
      <c r="M221" s="1">
        <f t="shared" ref="M221:M284" si="41">EXP(L221)-1</f>
        <v>-8.0866810460423433E-2</v>
      </c>
      <c r="N221" s="2">
        <f t="shared" si="33"/>
        <v>7.0741372221895915E-2</v>
      </c>
      <c r="O221" s="1">
        <f>'Single Position Backtest'!R221/'Single Position Backtest'!R220-1</f>
        <v>3.5241450996092993E-4</v>
      </c>
      <c r="P221" s="1">
        <f>LN('Single Position Backtest'!R221/'Single Position Backtest'!R220)</f>
        <v>3.5235242655314865E-4</v>
      </c>
      <c r="Q221">
        <f>IF('Single Position Backtest'!ADX220&gt;'Single Position Backtest'!AF220, 1, -1)</f>
        <v>-1</v>
      </c>
      <c r="R221" s="1">
        <f t="shared" si="34"/>
        <v>-3.5235242655314865E-4</v>
      </c>
      <c r="S221" s="1">
        <f t="shared" ref="S221:S284" si="42">R221+S220</f>
        <v>-8.4324238357667683E-2</v>
      </c>
      <c r="T221" s="1">
        <f t="shared" ref="T221:T284" si="43">EXP(S221)-1</f>
        <v>-8.0866810460423433E-2</v>
      </c>
      <c r="U221" s="2">
        <f t="shared" si="35"/>
        <v>7.0741372221895915E-2</v>
      </c>
    </row>
    <row r="222" spans="1:21" x14ac:dyDescent="0.25">
      <c r="A222" s="1">
        <f>'Single Position Backtest'!R222/'Single Position Backtest'!R221-1</f>
        <v>-1.8675071130199838E-2</v>
      </c>
      <c r="B222" s="1">
        <f>LN('Single Position Backtest'!R222/'Single Position Backtest'!R221)</f>
        <v>-1.8851652169200012E-2</v>
      </c>
      <c r="C222">
        <f>IF('Single Position Backtest'!U221&gt;'Single Position Backtest'!V221, 1, -1)</f>
        <v>1</v>
      </c>
      <c r="D222" s="1">
        <f t="shared" si="36"/>
        <v>-1.8851652169200012E-2</v>
      </c>
      <c r="E222" s="1">
        <f t="shared" si="37"/>
        <v>6.9619802027150096E-2</v>
      </c>
      <c r="F222" s="1">
        <f t="shared" si="38"/>
        <v>7.2100493323812076E-2</v>
      </c>
      <c r="G222" s="2">
        <f t="shared" ref="G222:G285" si="44">(1+A222)*(1+G221)-1</f>
        <v>5.074520093360424E-2</v>
      </c>
      <c r="H222" s="1">
        <f>'Single Position Backtest'!R222/'Single Position Backtest'!R221-1</f>
        <v>-1.8675071130199838E-2</v>
      </c>
      <c r="I222" s="1">
        <f>LN('Single Position Backtest'!R222/'Single Position Backtest'!R221)</f>
        <v>-1.8851652169200012E-2</v>
      </c>
      <c r="J222">
        <f>IF('Single Position Backtest'!ZQ221&gt;'Single Position Backtest'!AA221, 1, -1)</f>
        <v>-1</v>
      </c>
      <c r="K222" s="1">
        <f t="shared" si="39"/>
        <v>1.8851652169200012E-2</v>
      </c>
      <c r="L222" s="1">
        <f t="shared" si="40"/>
        <v>-6.5472586188467671E-2</v>
      </c>
      <c r="M222" s="1">
        <f t="shared" si="41"/>
        <v>-6.3375277138684627E-2</v>
      </c>
      <c r="N222" s="2">
        <f t="shared" ref="N222:N285" si="45">(1+H222)*(1+N221)-1</f>
        <v>5.074520093360424E-2</v>
      </c>
      <c r="O222" s="1">
        <f>'Single Position Backtest'!R222/'Single Position Backtest'!R221-1</f>
        <v>-1.8675071130199838E-2</v>
      </c>
      <c r="P222" s="1">
        <f>LN('Single Position Backtest'!R222/'Single Position Backtest'!R221)</f>
        <v>-1.8851652169200012E-2</v>
      </c>
      <c r="Q222">
        <f>IF('Single Position Backtest'!ADX221&gt;'Single Position Backtest'!AF221, 1, -1)</f>
        <v>-1</v>
      </c>
      <c r="R222" s="1">
        <f t="shared" ref="R222:R285" si="46">P222*Q222</f>
        <v>1.8851652169200012E-2</v>
      </c>
      <c r="S222" s="1">
        <f t="shared" si="42"/>
        <v>-6.5472586188467671E-2</v>
      </c>
      <c r="T222" s="1">
        <f t="shared" si="43"/>
        <v>-6.3375277138684627E-2</v>
      </c>
      <c r="U222" s="2">
        <f t="shared" ref="U222:U285" si="47">(1+O222)*(1+U221)-1</f>
        <v>5.074520093360424E-2</v>
      </c>
    </row>
    <row r="223" spans="1:21" x14ac:dyDescent="0.25">
      <c r="A223" s="1">
        <f>'Single Position Backtest'!R223/'Single Position Backtest'!R222-1</f>
        <v>-6.6427108322673067E-3</v>
      </c>
      <c r="B223" s="1">
        <f>LN('Single Position Backtest'!R223/'Single Position Backtest'!R222)</f>
        <v>-6.6648718297859797E-3</v>
      </c>
      <c r="C223">
        <f>IF('Single Position Backtest'!U222&gt;'Single Position Backtest'!V222, 1, -1)</f>
        <v>1</v>
      </c>
      <c r="D223" s="1">
        <f t="shared" si="36"/>
        <v>-6.6648718297859797E-3</v>
      </c>
      <c r="E223" s="1">
        <f t="shared" si="37"/>
        <v>6.2954930197364117E-2</v>
      </c>
      <c r="F223" s="1">
        <f t="shared" si="38"/>
        <v>6.4978839763530694E-2</v>
      </c>
      <c r="G223" s="2">
        <f t="shared" si="44"/>
        <v>4.3765404405409658E-2</v>
      </c>
      <c r="H223" s="1">
        <f>'Single Position Backtest'!R223/'Single Position Backtest'!R222-1</f>
        <v>-6.6427108322673067E-3</v>
      </c>
      <c r="I223" s="1">
        <f>LN('Single Position Backtest'!R223/'Single Position Backtest'!R222)</f>
        <v>-6.6648718297859797E-3</v>
      </c>
      <c r="J223">
        <f>IF('Single Position Backtest'!ZQ222&gt;'Single Position Backtest'!AA222, 1, -1)</f>
        <v>-1</v>
      </c>
      <c r="K223" s="1">
        <f t="shared" si="39"/>
        <v>6.6648718297859797E-3</v>
      </c>
      <c r="L223" s="1">
        <f t="shared" si="40"/>
        <v>-5.8807714358681693E-2</v>
      </c>
      <c r="M223" s="1">
        <f t="shared" si="41"/>
        <v>-5.7111944438390072E-2</v>
      </c>
      <c r="N223" s="2">
        <f t="shared" si="45"/>
        <v>4.3765404405409658E-2</v>
      </c>
      <c r="O223" s="1">
        <f>'Single Position Backtest'!R223/'Single Position Backtest'!R222-1</f>
        <v>-6.6427108322673067E-3</v>
      </c>
      <c r="P223" s="1">
        <f>LN('Single Position Backtest'!R223/'Single Position Backtest'!R222)</f>
        <v>-6.6648718297859797E-3</v>
      </c>
      <c r="Q223">
        <f>IF('Single Position Backtest'!ADX222&gt;'Single Position Backtest'!AF222, 1, -1)</f>
        <v>-1</v>
      </c>
      <c r="R223" s="1">
        <f t="shared" si="46"/>
        <v>6.6648718297859797E-3</v>
      </c>
      <c r="S223" s="1">
        <f t="shared" si="42"/>
        <v>-5.8807714358681693E-2</v>
      </c>
      <c r="T223" s="1">
        <f t="shared" si="43"/>
        <v>-5.7111944438390072E-2</v>
      </c>
      <c r="U223" s="2">
        <f t="shared" si="47"/>
        <v>4.3765404405409658E-2</v>
      </c>
    </row>
    <row r="224" spans="1:21" x14ac:dyDescent="0.25">
      <c r="A224" s="1">
        <f>'Single Position Backtest'!R224/'Single Position Backtest'!R223-1</f>
        <v>-3.4339958997290365E-3</v>
      </c>
      <c r="B224" s="1">
        <f>LN('Single Position Backtest'!R224/'Single Position Backtest'!R223)</f>
        <v>-3.4399055967777258E-3</v>
      </c>
      <c r="C224">
        <f>IF('Single Position Backtest'!U223&gt;'Single Position Backtest'!V223, 1, -1)</f>
        <v>1</v>
      </c>
      <c r="D224" s="1">
        <f t="shared" si="36"/>
        <v>-3.4399055967777258E-3</v>
      </c>
      <c r="E224" s="1">
        <f t="shared" si="37"/>
        <v>5.9515024600586393E-2</v>
      </c>
      <c r="F224" s="1">
        <f t="shared" si="38"/>
        <v>6.1321706794484676E-2</v>
      </c>
      <c r="G224" s="2">
        <f t="shared" si="44"/>
        <v>4.0181118286402473E-2</v>
      </c>
      <c r="H224" s="1">
        <f>'Single Position Backtest'!R224/'Single Position Backtest'!R223-1</f>
        <v>-3.4339958997290365E-3</v>
      </c>
      <c r="I224" s="1">
        <f>LN('Single Position Backtest'!R224/'Single Position Backtest'!R223)</f>
        <v>-3.4399055967777258E-3</v>
      </c>
      <c r="J224">
        <f>IF('Single Position Backtest'!ZQ223&gt;'Single Position Backtest'!AA223, 1, -1)</f>
        <v>-1</v>
      </c>
      <c r="K224" s="1">
        <f t="shared" si="39"/>
        <v>3.4399055967777258E-3</v>
      </c>
      <c r="L224" s="1">
        <f t="shared" si="40"/>
        <v>-5.5367808761903968E-2</v>
      </c>
      <c r="M224" s="1">
        <f t="shared" si="41"/>
        <v>-5.3862913562983783E-2</v>
      </c>
      <c r="N224" s="2">
        <f t="shared" si="45"/>
        <v>4.0181118286402473E-2</v>
      </c>
      <c r="O224" s="1">
        <f>'Single Position Backtest'!R224/'Single Position Backtest'!R223-1</f>
        <v>-3.4339958997290365E-3</v>
      </c>
      <c r="P224" s="1">
        <f>LN('Single Position Backtest'!R224/'Single Position Backtest'!R223)</f>
        <v>-3.4399055967777258E-3</v>
      </c>
      <c r="Q224">
        <f>IF('Single Position Backtest'!ADX223&gt;'Single Position Backtest'!AF223, 1, -1)</f>
        <v>-1</v>
      </c>
      <c r="R224" s="1">
        <f t="shared" si="46"/>
        <v>3.4399055967777258E-3</v>
      </c>
      <c r="S224" s="1">
        <f t="shared" si="42"/>
        <v>-5.5367808761903968E-2</v>
      </c>
      <c r="T224" s="1">
        <f t="shared" si="43"/>
        <v>-5.3862913562983783E-2</v>
      </c>
      <c r="U224" s="2">
        <f t="shared" si="47"/>
        <v>4.0181118286402473E-2</v>
      </c>
    </row>
    <row r="225" spans="1:21" x14ac:dyDescent="0.25">
      <c r="A225" s="1">
        <f>'Single Position Backtest'!R225/'Single Position Backtest'!R224-1</f>
        <v>2.5571273586711518E-2</v>
      </c>
      <c r="B225" s="1">
        <f>LN('Single Position Backtest'!R225/'Single Position Backtest'!R224)</f>
        <v>2.5249797418667515E-2</v>
      </c>
      <c r="C225">
        <f>IF('Single Position Backtest'!U224&gt;'Single Position Backtest'!V224, 1, -1)</f>
        <v>1</v>
      </c>
      <c r="D225" s="1">
        <f t="shared" si="36"/>
        <v>2.5249797418667515E-2</v>
      </c>
      <c r="E225" s="1">
        <f t="shared" si="37"/>
        <v>8.4764822019253908E-2</v>
      </c>
      <c r="F225" s="1">
        <f t="shared" si="38"/>
        <v>8.8461054522442018E-2</v>
      </c>
      <c r="G225" s="2">
        <f t="shared" si="44"/>
        <v>6.6779874241835513E-2</v>
      </c>
      <c r="H225" s="1">
        <f>'Single Position Backtest'!R225/'Single Position Backtest'!R224-1</f>
        <v>2.5571273586711518E-2</v>
      </c>
      <c r="I225" s="1">
        <f>LN('Single Position Backtest'!R225/'Single Position Backtest'!R224)</f>
        <v>2.5249797418667515E-2</v>
      </c>
      <c r="J225">
        <f>IF('Single Position Backtest'!ZQ224&gt;'Single Position Backtest'!AA224, 1, -1)</f>
        <v>-1</v>
      </c>
      <c r="K225" s="1">
        <f t="shared" si="39"/>
        <v>-2.5249797418667515E-2</v>
      </c>
      <c r="L225" s="1">
        <f t="shared" si="40"/>
        <v>-8.0617606180571483E-2</v>
      </c>
      <c r="M225" s="1">
        <f t="shared" si="41"/>
        <v>-7.7453599954971031E-2</v>
      </c>
      <c r="N225" s="2">
        <f t="shared" si="45"/>
        <v>6.6779874241835513E-2</v>
      </c>
      <c r="O225" s="1">
        <f>'Single Position Backtest'!R225/'Single Position Backtest'!R224-1</f>
        <v>2.5571273586711518E-2</v>
      </c>
      <c r="P225" s="1">
        <f>LN('Single Position Backtest'!R225/'Single Position Backtest'!R224)</f>
        <v>2.5249797418667515E-2</v>
      </c>
      <c r="Q225">
        <f>IF('Single Position Backtest'!ADX224&gt;'Single Position Backtest'!AF224, 1, -1)</f>
        <v>-1</v>
      </c>
      <c r="R225" s="1">
        <f t="shared" si="46"/>
        <v>-2.5249797418667515E-2</v>
      </c>
      <c r="S225" s="1">
        <f t="shared" si="42"/>
        <v>-8.0617606180571483E-2</v>
      </c>
      <c r="T225" s="1">
        <f t="shared" si="43"/>
        <v>-7.7453599954971031E-2</v>
      </c>
      <c r="U225" s="2">
        <f t="shared" si="47"/>
        <v>6.6779874241835513E-2</v>
      </c>
    </row>
    <row r="226" spans="1:21" x14ac:dyDescent="0.25">
      <c r="A226" s="1">
        <f>'Single Position Backtest'!R226/'Single Position Backtest'!R225-1</f>
        <v>-8.1343768016688411E-3</v>
      </c>
      <c r="B226" s="1">
        <f>LN('Single Position Backtest'!R226/'Single Position Backtest'!R225)</f>
        <v>-8.1676413584177293E-3</v>
      </c>
      <c r="C226">
        <f>IF('Single Position Backtest'!U225&gt;'Single Position Backtest'!V225, 1, -1)</f>
        <v>1</v>
      </c>
      <c r="D226" s="1">
        <f t="shared" si="36"/>
        <v>-8.1676413584177293E-3</v>
      </c>
      <c r="E226" s="1">
        <f t="shared" si="37"/>
        <v>7.6597180660836178E-2</v>
      </c>
      <c r="F226" s="1">
        <f t="shared" si="38"/>
        <v>7.9607102171014743E-2</v>
      </c>
      <c r="G226" s="2">
        <f t="shared" si="44"/>
        <v>5.8102284780315427E-2</v>
      </c>
      <c r="H226" s="1">
        <f>'Single Position Backtest'!R226/'Single Position Backtest'!R225-1</f>
        <v>-8.1343768016688411E-3</v>
      </c>
      <c r="I226" s="1">
        <f>LN('Single Position Backtest'!R226/'Single Position Backtest'!R225)</f>
        <v>-8.1676413584177293E-3</v>
      </c>
      <c r="J226">
        <f>IF('Single Position Backtest'!ZQ225&gt;'Single Position Backtest'!AA225, 1, -1)</f>
        <v>-1</v>
      </c>
      <c r="K226" s="1">
        <f t="shared" si="39"/>
        <v>8.1676413584177293E-3</v>
      </c>
      <c r="L226" s="1">
        <f t="shared" si="40"/>
        <v>-7.2449964822153753E-2</v>
      </c>
      <c r="M226" s="1">
        <f t="shared" si="41"/>
        <v>-6.988771617044065E-2</v>
      </c>
      <c r="N226" s="2">
        <f t="shared" si="45"/>
        <v>5.8102284780315427E-2</v>
      </c>
      <c r="O226" s="1">
        <f>'Single Position Backtest'!R226/'Single Position Backtest'!R225-1</f>
        <v>-8.1343768016688411E-3</v>
      </c>
      <c r="P226" s="1">
        <f>LN('Single Position Backtest'!R226/'Single Position Backtest'!R225)</f>
        <v>-8.1676413584177293E-3</v>
      </c>
      <c r="Q226">
        <f>IF('Single Position Backtest'!ADX225&gt;'Single Position Backtest'!AF225, 1, -1)</f>
        <v>-1</v>
      </c>
      <c r="R226" s="1">
        <f t="shared" si="46"/>
        <v>8.1676413584177293E-3</v>
      </c>
      <c r="S226" s="1">
        <f t="shared" si="42"/>
        <v>-7.2449964822153753E-2</v>
      </c>
      <c r="T226" s="1">
        <f t="shared" si="43"/>
        <v>-6.988771617044065E-2</v>
      </c>
      <c r="U226" s="2">
        <f t="shared" si="47"/>
        <v>5.8102284780315427E-2</v>
      </c>
    </row>
    <row r="227" spans="1:21" x14ac:dyDescent="0.25">
      <c r="A227" s="1">
        <f>'Single Position Backtest'!R227/'Single Position Backtest'!R226-1</f>
        <v>1.3193118202888154E-2</v>
      </c>
      <c r="B227" s="1">
        <f>LN('Single Position Backtest'!R227/'Single Position Backtest'!R226)</f>
        <v>1.310684698146382E-2</v>
      </c>
      <c r="C227">
        <f>IF('Single Position Backtest'!U226&gt;'Single Position Backtest'!V226, 1, -1)</f>
        <v>1</v>
      </c>
      <c r="D227" s="1">
        <f t="shared" si="36"/>
        <v>1.310684698146382E-2</v>
      </c>
      <c r="E227" s="1">
        <f t="shared" si="37"/>
        <v>8.9704027642299997E-2</v>
      </c>
      <c r="F227" s="1">
        <f t="shared" si="38"/>
        <v>9.3850486282634371E-2</v>
      </c>
      <c r="G227" s="2">
        <f t="shared" si="44"/>
        <v>7.2061953294168202E-2</v>
      </c>
      <c r="H227" s="1">
        <f>'Single Position Backtest'!R227/'Single Position Backtest'!R226-1</f>
        <v>1.3193118202888154E-2</v>
      </c>
      <c r="I227" s="1">
        <f>LN('Single Position Backtest'!R227/'Single Position Backtest'!R226)</f>
        <v>1.310684698146382E-2</v>
      </c>
      <c r="J227">
        <f>IF('Single Position Backtest'!ZQ226&gt;'Single Position Backtest'!AA226, 1, -1)</f>
        <v>-1</v>
      </c>
      <c r="K227" s="1">
        <f t="shared" si="39"/>
        <v>-1.310684698146382E-2</v>
      </c>
      <c r="L227" s="1">
        <f t="shared" si="40"/>
        <v>-8.5556811803617572E-2</v>
      </c>
      <c r="M227" s="1">
        <f t="shared" si="41"/>
        <v>-8.1999011719197434E-2</v>
      </c>
      <c r="N227" s="2">
        <f t="shared" si="45"/>
        <v>7.2061953294168202E-2</v>
      </c>
      <c r="O227" s="1">
        <f>'Single Position Backtest'!R227/'Single Position Backtest'!R226-1</f>
        <v>1.3193118202888154E-2</v>
      </c>
      <c r="P227" s="1">
        <f>LN('Single Position Backtest'!R227/'Single Position Backtest'!R226)</f>
        <v>1.310684698146382E-2</v>
      </c>
      <c r="Q227">
        <f>IF('Single Position Backtest'!ADX226&gt;'Single Position Backtest'!AF226, 1, -1)</f>
        <v>-1</v>
      </c>
      <c r="R227" s="1">
        <f t="shared" si="46"/>
        <v>-1.310684698146382E-2</v>
      </c>
      <c r="S227" s="1">
        <f t="shared" si="42"/>
        <v>-8.5556811803617572E-2</v>
      </c>
      <c r="T227" s="1">
        <f t="shared" si="43"/>
        <v>-8.1999011719197434E-2</v>
      </c>
      <c r="U227" s="2">
        <f t="shared" si="47"/>
        <v>7.2061953294168202E-2</v>
      </c>
    </row>
    <row r="228" spans="1:21" x14ac:dyDescent="0.25">
      <c r="A228" s="1">
        <f>'Single Position Backtest'!R228/'Single Position Backtest'!R227-1</f>
        <v>2.0939608624331862E-2</v>
      </c>
      <c r="B228" s="1">
        <f>LN('Single Position Backtest'!R228/'Single Position Backtest'!R227)</f>
        <v>2.0723388191548481E-2</v>
      </c>
      <c r="C228">
        <f>IF('Single Position Backtest'!U227&gt;'Single Position Backtest'!V227, 1, -1)</f>
        <v>1</v>
      </c>
      <c r="D228" s="1">
        <f t="shared" si="36"/>
        <v>2.0723388191548481E-2</v>
      </c>
      <c r="E228" s="1">
        <f t="shared" si="37"/>
        <v>0.11042741583384848</v>
      </c>
      <c r="F228" s="1">
        <f t="shared" si="38"/>
        <v>0.11675528735892793</v>
      </c>
      <c r="G228" s="2">
        <f t="shared" si="44"/>
        <v>9.4510511017184884E-2</v>
      </c>
      <c r="H228" s="1">
        <f>'Single Position Backtest'!R228/'Single Position Backtest'!R227-1</f>
        <v>2.0939608624331862E-2</v>
      </c>
      <c r="I228" s="1">
        <f>LN('Single Position Backtest'!R228/'Single Position Backtest'!R227)</f>
        <v>2.0723388191548481E-2</v>
      </c>
      <c r="J228">
        <f>IF('Single Position Backtest'!ZQ227&gt;'Single Position Backtest'!AA227, 1, -1)</f>
        <v>-1</v>
      </c>
      <c r="K228" s="1">
        <f t="shared" si="39"/>
        <v>-2.0723388191548481E-2</v>
      </c>
      <c r="L228" s="1">
        <f t="shared" si="40"/>
        <v>-0.10628019999516605</v>
      </c>
      <c r="M228" s="1">
        <f t="shared" si="41"/>
        <v>-0.10082733540158584</v>
      </c>
      <c r="N228" s="2">
        <f t="shared" si="45"/>
        <v>9.4510511017184884E-2</v>
      </c>
      <c r="O228" s="1">
        <f>'Single Position Backtest'!R228/'Single Position Backtest'!R227-1</f>
        <v>2.0939608624331862E-2</v>
      </c>
      <c r="P228" s="1">
        <f>LN('Single Position Backtest'!R228/'Single Position Backtest'!R227)</f>
        <v>2.0723388191548481E-2</v>
      </c>
      <c r="Q228">
        <f>IF('Single Position Backtest'!ADX227&gt;'Single Position Backtest'!AF227, 1, -1)</f>
        <v>-1</v>
      </c>
      <c r="R228" s="1">
        <f t="shared" si="46"/>
        <v>-2.0723388191548481E-2</v>
      </c>
      <c r="S228" s="1">
        <f t="shared" si="42"/>
        <v>-0.10628019999516605</v>
      </c>
      <c r="T228" s="1">
        <f t="shared" si="43"/>
        <v>-0.10082733540158584</v>
      </c>
      <c r="U228" s="2">
        <f t="shared" si="47"/>
        <v>9.4510511017184884E-2</v>
      </c>
    </row>
    <row r="229" spans="1:21" x14ac:dyDescent="0.25">
      <c r="A229" s="1">
        <f>'Single Position Backtest'!R229/'Single Position Backtest'!R228-1</f>
        <v>1.5512064805238701E-3</v>
      </c>
      <c r="B229" s="1">
        <f>LN('Single Position Backtest'!R229/'Single Position Backtest'!R228)</f>
        <v>1.5500046024980478E-3</v>
      </c>
      <c r="C229">
        <f>IF('Single Position Backtest'!U228&gt;'Single Position Backtest'!V228, 1, -1)</f>
        <v>1</v>
      </c>
      <c r="D229" s="1">
        <f t="shared" si="36"/>
        <v>1.5500046024980478E-3</v>
      </c>
      <c r="E229" s="1">
        <f t="shared" si="37"/>
        <v>0.11197742043634652</v>
      </c>
      <c r="F229" s="1">
        <f t="shared" si="38"/>
        <v>0.11848760539783831</v>
      </c>
      <c r="G229" s="2">
        <f t="shared" si="44"/>
        <v>9.6208322814876235E-2</v>
      </c>
      <c r="H229" s="1">
        <f>'Single Position Backtest'!R229/'Single Position Backtest'!R228-1</f>
        <v>1.5512064805238701E-3</v>
      </c>
      <c r="I229" s="1">
        <f>LN('Single Position Backtest'!R229/'Single Position Backtest'!R228)</f>
        <v>1.5500046024980478E-3</v>
      </c>
      <c r="J229">
        <f>IF('Single Position Backtest'!ZQ228&gt;'Single Position Backtest'!AA228, 1, -1)</f>
        <v>-1</v>
      </c>
      <c r="K229" s="1">
        <f t="shared" si="39"/>
        <v>-1.5500046024980478E-3</v>
      </c>
      <c r="L229" s="1">
        <f t="shared" si="40"/>
        <v>-0.1078302045976641</v>
      </c>
      <c r="M229" s="1">
        <f t="shared" si="41"/>
        <v>-0.10221997759043244</v>
      </c>
      <c r="N229" s="2">
        <f t="shared" si="45"/>
        <v>9.6208322814876235E-2</v>
      </c>
      <c r="O229" s="1">
        <f>'Single Position Backtest'!R229/'Single Position Backtest'!R228-1</f>
        <v>1.5512064805238701E-3</v>
      </c>
      <c r="P229" s="1">
        <f>LN('Single Position Backtest'!R229/'Single Position Backtest'!R228)</f>
        <v>1.5500046024980478E-3</v>
      </c>
      <c r="Q229">
        <f>IF('Single Position Backtest'!ADX228&gt;'Single Position Backtest'!AF228, 1, -1)</f>
        <v>-1</v>
      </c>
      <c r="R229" s="1">
        <f t="shared" si="46"/>
        <v>-1.5500046024980478E-3</v>
      </c>
      <c r="S229" s="1">
        <f t="shared" si="42"/>
        <v>-0.1078302045976641</v>
      </c>
      <c r="T229" s="1">
        <f t="shared" si="43"/>
        <v>-0.10221997759043244</v>
      </c>
      <c r="U229" s="2">
        <f t="shared" si="47"/>
        <v>9.6208322814876235E-2</v>
      </c>
    </row>
    <row r="230" spans="1:21" x14ac:dyDescent="0.25">
      <c r="A230" s="1">
        <f>'Single Position Backtest'!R230/'Single Position Backtest'!R229-1</f>
        <v>-2.0650318006362189E-3</v>
      </c>
      <c r="B230" s="1">
        <f>LN('Single Position Backtest'!R230/'Single Position Backtest'!R229)</f>
        <v>-2.0671669187025611E-3</v>
      </c>
      <c r="C230">
        <f>IF('Single Position Backtest'!U229&gt;'Single Position Backtest'!V229, 1, -1)</f>
        <v>1</v>
      </c>
      <c r="D230" s="1">
        <f t="shared" si="36"/>
        <v>-2.0671669187025611E-3</v>
      </c>
      <c r="E230" s="1">
        <f t="shared" si="37"/>
        <v>0.10991025351764395</v>
      </c>
      <c r="F230" s="1">
        <f t="shared" si="38"/>
        <v>0.11617789292407443</v>
      </c>
      <c r="G230" s="2">
        <f t="shared" si="44"/>
        <v>9.3944617768141336E-2</v>
      </c>
      <c r="H230" s="1">
        <f>'Single Position Backtest'!R230/'Single Position Backtest'!R229-1</f>
        <v>-2.0650318006362189E-3</v>
      </c>
      <c r="I230" s="1">
        <f>LN('Single Position Backtest'!R230/'Single Position Backtest'!R229)</f>
        <v>-2.0671669187025611E-3</v>
      </c>
      <c r="J230">
        <f>IF('Single Position Backtest'!ZQ229&gt;'Single Position Backtest'!AA229, 1, -1)</f>
        <v>-1</v>
      </c>
      <c r="K230" s="1">
        <f t="shared" si="39"/>
        <v>2.0671669187025611E-3</v>
      </c>
      <c r="L230" s="1">
        <f t="shared" si="40"/>
        <v>-0.10576303767896153</v>
      </c>
      <c r="M230" s="1">
        <f t="shared" si="41"/>
        <v>-0.10036219691801362</v>
      </c>
      <c r="N230" s="2">
        <f t="shared" si="45"/>
        <v>9.3944617768141336E-2</v>
      </c>
      <c r="O230" s="1">
        <f>'Single Position Backtest'!R230/'Single Position Backtest'!R229-1</f>
        <v>-2.0650318006362189E-3</v>
      </c>
      <c r="P230" s="1">
        <f>LN('Single Position Backtest'!R230/'Single Position Backtest'!R229)</f>
        <v>-2.0671669187025611E-3</v>
      </c>
      <c r="Q230">
        <f>IF('Single Position Backtest'!ADX229&gt;'Single Position Backtest'!AF229, 1, -1)</f>
        <v>-1</v>
      </c>
      <c r="R230" s="1">
        <f t="shared" si="46"/>
        <v>2.0671669187025611E-3</v>
      </c>
      <c r="S230" s="1">
        <f t="shared" si="42"/>
        <v>-0.10576303767896153</v>
      </c>
      <c r="T230" s="1">
        <f t="shared" si="43"/>
        <v>-0.10036219691801362</v>
      </c>
      <c r="U230" s="2">
        <f t="shared" si="47"/>
        <v>9.3944617768141336E-2</v>
      </c>
    </row>
    <row r="231" spans="1:21" x14ac:dyDescent="0.25">
      <c r="A231" s="1">
        <f>'Single Position Backtest'!R231/'Single Position Backtest'!R230-1</f>
        <v>-1.189865453013772E-2</v>
      </c>
      <c r="B231" s="1">
        <f>LN('Single Position Backtest'!R231/'Single Position Backtest'!R230)</f>
        <v>-1.1970010108366749E-2</v>
      </c>
      <c r="C231">
        <f>IF('Single Position Backtest'!U230&gt;'Single Position Backtest'!V230, 1, -1)</f>
        <v>1</v>
      </c>
      <c r="D231" s="1">
        <f t="shared" si="36"/>
        <v>-1.1970010108366749E-2</v>
      </c>
      <c r="E231" s="1">
        <f t="shared" si="37"/>
        <v>9.7940243409277206E-2</v>
      </c>
      <c r="F231" s="1">
        <f t="shared" si="38"/>
        <v>0.10289687778199363</v>
      </c>
      <c r="G231" s="2">
        <f t="shared" si="44"/>
        <v>8.0928148686214563E-2</v>
      </c>
      <c r="H231" s="1">
        <f>'Single Position Backtest'!R231/'Single Position Backtest'!R230-1</f>
        <v>-1.189865453013772E-2</v>
      </c>
      <c r="I231" s="1">
        <f>LN('Single Position Backtest'!R231/'Single Position Backtest'!R230)</f>
        <v>-1.1970010108366749E-2</v>
      </c>
      <c r="J231">
        <f>IF('Single Position Backtest'!ZQ230&gt;'Single Position Backtest'!AA230, 1, -1)</f>
        <v>-1</v>
      </c>
      <c r="K231" s="1">
        <f t="shared" si="39"/>
        <v>1.1970010108366749E-2</v>
      </c>
      <c r="L231" s="1">
        <f t="shared" si="40"/>
        <v>-9.3793027570594781E-2</v>
      </c>
      <c r="M231" s="1">
        <f t="shared" si="41"/>
        <v>-8.952881482598285E-2</v>
      </c>
      <c r="N231" s="2">
        <f t="shared" si="45"/>
        <v>8.0928148686214563E-2</v>
      </c>
      <c r="O231" s="1">
        <f>'Single Position Backtest'!R231/'Single Position Backtest'!R230-1</f>
        <v>-1.189865453013772E-2</v>
      </c>
      <c r="P231" s="1">
        <f>LN('Single Position Backtest'!R231/'Single Position Backtest'!R230)</f>
        <v>-1.1970010108366749E-2</v>
      </c>
      <c r="Q231">
        <f>IF('Single Position Backtest'!ADX230&gt;'Single Position Backtest'!AF230, 1, -1)</f>
        <v>-1</v>
      </c>
      <c r="R231" s="1">
        <f t="shared" si="46"/>
        <v>1.1970010108366749E-2</v>
      </c>
      <c r="S231" s="1">
        <f t="shared" si="42"/>
        <v>-9.3793027570594781E-2</v>
      </c>
      <c r="T231" s="1">
        <f t="shared" si="43"/>
        <v>-8.952881482598285E-2</v>
      </c>
      <c r="U231" s="2">
        <f t="shared" si="47"/>
        <v>8.0928148686214563E-2</v>
      </c>
    </row>
    <row r="232" spans="1:21" x14ac:dyDescent="0.25">
      <c r="A232" s="1">
        <f>'Single Position Backtest'!R232/'Single Position Backtest'!R231-1</f>
        <v>1.7452530845594172E-3</v>
      </c>
      <c r="B232" s="1">
        <f>LN('Single Position Backtest'!R232/'Single Position Backtest'!R231)</f>
        <v>1.7437319000389816E-3</v>
      </c>
      <c r="C232">
        <f>IF('Single Position Backtest'!U231&gt;'Single Position Backtest'!V231, 1, -1)</f>
        <v>1</v>
      </c>
      <c r="D232" s="1">
        <f t="shared" si="36"/>
        <v>1.7437319000389816E-3</v>
      </c>
      <c r="E232" s="1">
        <f t="shared" si="37"/>
        <v>9.9683975309316192E-2</v>
      </c>
      <c r="F232" s="1">
        <f t="shared" si="38"/>
        <v>0.10482171195989376</v>
      </c>
      <c r="G232" s="2">
        <f t="shared" si="44"/>
        <v>8.2814641871896244E-2</v>
      </c>
      <c r="H232" s="1">
        <f>'Single Position Backtest'!R232/'Single Position Backtest'!R231-1</f>
        <v>1.7452530845594172E-3</v>
      </c>
      <c r="I232" s="1">
        <f>LN('Single Position Backtest'!R232/'Single Position Backtest'!R231)</f>
        <v>1.7437319000389816E-3</v>
      </c>
      <c r="J232">
        <f>IF('Single Position Backtest'!ZQ231&gt;'Single Position Backtest'!AA231, 1, -1)</f>
        <v>-1</v>
      </c>
      <c r="K232" s="1">
        <f t="shared" si="39"/>
        <v>-1.7437319000389816E-3</v>
      </c>
      <c r="L232" s="1">
        <f t="shared" si="40"/>
        <v>-9.5536759470633767E-2</v>
      </c>
      <c r="M232" s="1">
        <f t="shared" si="41"/>
        <v>-9.1115049090068068E-2</v>
      </c>
      <c r="N232" s="2">
        <f t="shared" si="45"/>
        <v>8.2814641871896244E-2</v>
      </c>
      <c r="O232" s="1">
        <f>'Single Position Backtest'!R232/'Single Position Backtest'!R231-1</f>
        <v>1.7452530845594172E-3</v>
      </c>
      <c r="P232" s="1">
        <f>LN('Single Position Backtest'!R232/'Single Position Backtest'!R231)</f>
        <v>1.7437319000389816E-3</v>
      </c>
      <c r="Q232">
        <f>IF('Single Position Backtest'!ADX231&gt;'Single Position Backtest'!AF231, 1, -1)</f>
        <v>-1</v>
      </c>
      <c r="R232" s="1">
        <f t="shared" si="46"/>
        <v>-1.7437319000389816E-3</v>
      </c>
      <c r="S232" s="1">
        <f t="shared" si="42"/>
        <v>-9.5536759470633767E-2</v>
      </c>
      <c r="T232" s="1">
        <f t="shared" si="43"/>
        <v>-9.1115049090068068E-2</v>
      </c>
      <c r="U232" s="2">
        <f t="shared" si="47"/>
        <v>8.2814641871896244E-2</v>
      </c>
    </row>
    <row r="233" spans="1:21" x14ac:dyDescent="0.25">
      <c r="A233" s="1">
        <f>'Single Position Backtest'!R233/'Single Position Backtest'!R232-1</f>
        <v>1.6724720671612348E-2</v>
      </c>
      <c r="B233" s="1">
        <f>LN('Single Position Backtest'!R233/'Single Position Backtest'!R232)</f>
        <v>1.6586402620882866E-2</v>
      </c>
      <c r="C233">
        <f>IF('Single Position Backtest'!U232&gt;'Single Position Backtest'!V232, 1, -1)</f>
        <v>1</v>
      </c>
      <c r="D233" s="1">
        <f t="shared" si="36"/>
        <v>1.6586402620882866E-2</v>
      </c>
      <c r="E233" s="1">
        <f t="shared" si="37"/>
        <v>0.11627037793019906</v>
      </c>
      <c r="F233" s="1">
        <f t="shared" si="38"/>
        <v>0.12329954648435559</v>
      </c>
      <c r="G233" s="2">
        <f t="shared" si="44"/>
        <v>0.1009244142963357</v>
      </c>
      <c r="H233" s="1">
        <f>'Single Position Backtest'!R233/'Single Position Backtest'!R232-1</f>
        <v>1.6724720671612348E-2</v>
      </c>
      <c r="I233" s="1">
        <f>LN('Single Position Backtest'!R233/'Single Position Backtest'!R232)</f>
        <v>1.6586402620882866E-2</v>
      </c>
      <c r="J233">
        <f>IF('Single Position Backtest'!ZQ232&gt;'Single Position Backtest'!AA232, 1, -1)</f>
        <v>-1</v>
      </c>
      <c r="K233" s="1">
        <f t="shared" si="39"/>
        <v>-1.6586402620882866E-2</v>
      </c>
      <c r="L233" s="1">
        <f t="shared" si="40"/>
        <v>-0.11212316209151663</v>
      </c>
      <c r="M233" s="1">
        <f t="shared" si="41"/>
        <v>-0.10606584807974895</v>
      </c>
      <c r="N233" s="2">
        <f t="shared" si="45"/>
        <v>0.1009244142963357</v>
      </c>
      <c r="O233" s="1">
        <f>'Single Position Backtest'!R233/'Single Position Backtest'!R232-1</f>
        <v>1.6724720671612348E-2</v>
      </c>
      <c r="P233" s="1">
        <f>LN('Single Position Backtest'!R233/'Single Position Backtest'!R232)</f>
        <v>1.6586402620882866E-2</v>
      </c>
      <c r="Q233">
        <f>IF('Single Position Backtest'!ADX232&gt;'Single Position Backtest'!AF232, 1, -1)</f>
        <v>-1</v>
      </c>
      <c r="R233" s="1">
        <f t="shared" si="46"/>
        <v>-1.6586402620882866E-2</v>
      </c>
      <c r="S233" s="1">
        <f t="shared" si="42"/>
        <v>-0.11212316209151663</v>
      </c>
      <c r="T233" s="1">
        <f t="shared" si="43"/>
        <v>-0.10606584807974895</v>
      </c>
      <c r="U233" s="2">
        <f t="shared" si="47"/>
        <v>0.1009244142963357</v>
      </c>
    </row>
    <row r="234" spans="1:21" x14ac:dyDescent="0.25">
      <c r="A234" s="1">
        <f>'Single Position Backtest'!R234/'Single Position Backtest'!R233-1</f>
        <v>-1.5250171088927678E-2</v>
      </c>
      <c r="B234" s="1">
        <f>LN('Single Position Backtest'!R234/'Single Position Backtest'!R233)</f>
        <v>-1.5367650869575755E-2</v>
      </c>
      <c r="C234">
        <f>IF('Single Position Backtest'!U233&gt;'Single Position Backtest'!V233, 1, -1)</f>
        <v>1</v>
      </c>
      <c r="D234" s="1">
        <f t="shared" si="36"/>
        <v>-1.5367650869575755E-2</v>
      </c>
      <c r="E234" s="1">
        <f t="shared" si="37"/>
        <v>0.10090272706062331</v>
      </c>
      <c r="F234" s="1">
        <f t="shared" si="38"/>
        <v>0.1061690362163541</v>
      </c>
      <c r="G234" s="2">
        <f t="shared" si="44"/>
        <v>8.4135128622339073E-2</v>
      </c>
      <c r="H234" s="1">
        <f>'Single Position Backtest'!R234/'Single Position Backtest'!R233-1</f>
        <v>-1.5250171088927678E-2</v>
      </c>
      <c r="I234" s="1">
        <f>LN('Single Position Backtest'!R234/'Single Position Backtest'!R233)</f>
        <v>-1.5367650869575755E-2</v>
      </c>
      <c r="J234">
        <f>IF('Single Position Backtest'!ZQ233&gt;'Single Position Backtest'!AA233, 1, -1)</f>
        <v>-1</v>
      </c>
      <c r="K234" s="1">
        <f t="shared" si="39"/>
        <v>1.5367650869575755E-2</v>
      </c>
      <c r="L234" s="1">
        <f t="shared" si="40"/>
        <v>-9.6755511221940871E-2</v>
      </c>
      <c r="M234" s="1">
        <f t="shared" si="41"/>
        <v>-9.2222079481084518E-2</v>
      </c>
      <c r="N234" s="2">
        <f t="shared" si="45"/>
        <v>8.4135128622339073E-2</v>
      </c>
      <c r="O234" s="1">
        <f>'Single Position Backtest'!R234/'Single Position Backtest'!R233-1</f>
        <v>-1.5250171088927678E-2</v>
      </c>
      <c r="P234" s="1">
        <f>LN('Single Position Backtest'!R234/'Single Position Backtest'!R233)</f>
        <v>-1.5367650869575755E-2</v>
      </c>
      <c r="Q234">
        <f>IF('Single Position Backtest'!ADX233&gt;'Single Position Backtest'!AF233, 1, -1)</f>
        <v>-1</v>
      </c>
      <c r="R234" s="1">
        <f t="shared" si="46"/>
        <v>1.5367650869575755E-2</v>
      </c>
      <c r="S234" s="1">
        <f t="shared" si="42"/>
        <v>-9.6755511221940871E-2</v>
      </c>
      <c r="T234" s="1">
        <f t="shared" si="43"/>
        <v>-9.2222079481084518E-2</v>
      </c>
      <c r="U234" s="2">
        <f t="shared" si="47"/>
        <v>8.4135128622339073E-2</v>
      </c>
    </row>
    <row r="235" spans="1:21" x14ac:dyDescent="0.25">
      <c r="A235" s="1">
        <f>'Single Position Backtest'!R235/'Single Position Backtest'!R234-1</f>
        <v>2.6100225750822492E-3</v>
      </c>
      <c r="B235" s="1">
        <f>LN('Single Position Backtest'!R235/'Single Position Backtest'!R234)</f>
        <v>2.6066223812644083E-3</v>
      </c>
      <c r="C235">
        <f>IF('Single Position Backtest'!U234&gt;'Single Position Backtest'!V234, 1, -1)</f>
        <v>1</v>
      </c>
      <c r="D235" s="1">
        <f t="shared" si="36"/>
        <v>2.6066223812644083E-3</v>
      </c>
      <c r="E235" s="1">
        <f t="shared" si="37"/>
        <v>0.10350934944188772</v>
      </c>
      <c r="F235" s="1">
        <f t="shared" si="38"/>
        <v>0.10905616237273597</v>
      </c>
      <c r="G235" s="2">
        <f t="shared" si="44"/>
        <v>8.6964745782483144E-2</v>
      </c>
      <c r="H235" s="1">
        <f>'Single Position Backtest'!R235/'Single Position Backtest'!R234-1</f>
        <v>2.6100225750822492E-3</v>
      </c>
      <c r="I235" s="1">
        <f>LN('Single Position Backtest'!R235/'Single Position Backtest'!R234)</f>
        <v>2.6066223812644083E-3</v>
      </c>
      <c r="J235">
        <f>IF('Single Position Backtest'!ZQ234&gt;'Single Position Backtest'!AA234, 1, -1)</f>
        <v>-1</v>
      </c>
      <c r="K235" s="1">
        <f t="shared" si="39"/>
        <v>-2.6066223812644083E-3</v>
      </c>
      <c r="L235" s="1">
        <f t="shared" si="40"/>
        <v>-9.9362133603205283E-2</v>
      </c>
      <c r="M235" s="1">
        <f t="shared" si="41"/>
        <v>-9.4585232464165947E-2</v>
      </c>
      <c r="N235" s="2">
        <f t="shared" si="45"/>
        <v>8.6964745782483144E-2</v>
      </c>
      <c r="O235" s="1">
        <f>'Single Position Backtest'!R235/'Single Position Backtest'!R234-1</f>
        <v>2.6100225750822492E-3</v>
      </c>
      <c r="P235" s="1">
        <f>LN('Single Position Backtest'!R235/'Single Position Backtest'!R234)</f>
        <v>2.6066223812644083E-3</v>
      </c>
      <c r="Q235">
        <f>IF('Single Position Backtest'!ADX234&gt;'Single Position Backtest'!AF234, 1, -1)</f>
        <v>-1</v>
      </c>
      <c r="R235" s="1">
        <f t="shared" si="46"/>
        <v>-2.6066223812644083E-3</v>
      </c>
      <c r="S235" s="1">
        <f t="shared" si="42"/>
        <v>-9.9362133603205283E-2</v>
      </c>
      <c r="T235" s="1">
        <f t="shared" si="43"/>
        <v>-9.4585232464165947E-2</v>
      </c>
      <c r="U235" s="2">
        <f t="shared" si="47"/>
        <v>8.6964745782483144E-2</v>
      </c>
    </row>
    <row r="236" spans="1:21" x14ac:dyDescent="0.25">
      <c r="A236" s="1">
        <f>'Single Position Backtest'!R236/'Single Position Backtest'!R235-1</f>
        <v>-2.8809441666251989E-2</v>
      </c>
      <c r="B236" s="1">
        <f>LN('Single Position Backtest'!R236/'Single Position Backtest'!R235)</f>
        <v>-2.9232580373924007E-2</v>
      </c>
      <c r="C236">
        <f>IF('Single Position Backtest'!U235&gt;'Single Position Backtest'!V235, 1, -1)</f>
        <v>1</v>
      </c>
      <c r="D236" s="1">
        <f t="shared" si="36"/>
        <v>-2.9232580373924007E-2</v>
      </c>
      <c r="E236" s="1">
        <f t="shared" si="37"/>
        <v>7.427676906796371E-2</v>
      </c>
      <c r="F236" s="1">
        <f t="shared" si="38"/>
        <v>7.7104873558261122E-2</v>
      </c>
      <c r="G236" s="2">
        <f t="shared" si="44"/>
        <v>5.5649898345590199E-2</v>
      </c>
      <c r="H236" s="1">
        <f>'Single Position Backtest'!R236/'Single Position Backtest'!R235-1</f>
        <v>-2.8809441666251989E-2</v>
      </c>
      <c r="I236" s="1">
        <f>LN('Single Position Backtest'!R236/'Single Position Backtest'!R235)</f>
        <v>-2.9232580373924007E-2</v>
      </c>
      <c r="J236">
        <f>IF('Single Position Backtest'!ZQ235&gt;'Single Position Backtest'!AA235, 1, -1)</f>
        <v>-1</v>
      </c>
      <c r="K236" s="1">
        <f t="shared" si="39"/>
        <v>2.9232580373924007E-2</v>
      </c>
      <c r="L236" s="1">
        <f t="shared" si="40"/>
        <v>-7.0129553229281272E-2</v>
      </c>
      <c r="M236" s="1">
        <f t="shared" si="41"/>
        <v>-6.7726966900053198E-2</v>
      </c>
      <c r="N236" s="2">
        <f t="shared" si="45"/>
        <v>5.5649898345590199E-2</v>
      </c>
      <c r="O236" s="1">
        <f>'Single Position Backtest'!R236/'Single Position Backtest'!R235-1</f>
        <v>-2.8809441666251989E-2</v>
      </c>
      <c r="P236" s="1">
        <f>LN('Single Position Backtest'!R236/'Single Position Backtest'!R235)</f>
        <v>-2.9232580373924007E-2</v>
      </c>
      <c r="Q236">
        <f>IF('Single Position Backtest'!ADX235&gt;'Single Position Backtest'!AF235, 1, -1)</f>
        <v>-1</v>
      </c>
      <c r="R236" s="1">
        <f t="shared" si="46"/>
        <v>2.9232580373924007E-2</v>
      </c>
      <c r="S236" s="1">
        <f t="shared" si="42"/>
        <v>-7.0129553229281272E-2</v>
      </c>
      <c r="T236" s="1">
        <f t="shared" si="43"/>
        <v>-6.7726966900053198E-2</v>
      </c>
      <c r="U236" s="2">
        <f t="shared" si="47"/>
        <v>5.5649898345590199E-2</v>
      </c>
    </row>
    <row r="237" spans="1:21" x14ac:dyDescent="0.25">
      <c r="A237" s="1">
        <f>'Single Position Backtest'!R237/'Single Position Backtest'!R236-1</f>
        <v>1.3045032398946166E-2</v>
      </c>
      <c r="B237" s="1">
        <f>LN('Single Position Backtest'!R237/'Single Position Backtest'!R236)</f>
        <v>1.2960678769043518E-2</v>
      </c>
      <c r="C237">
        <f>IF('Single Position Backtest'!U236&gt;'Single Position Backtest'!V236, 1, -1)</f>
        <v>1</v>
      </c>
      <c r="D237" s="1">
        <f t="shared" si="36"/>
        <v>1.2960678769043518E-2</v>
      </c>
      <c r="E237" s="1">
        <f t="shared" si="37"/>
        <v>8.7237447837007223E-2</v>
      </c>
      <c r="F237" s="1">
        <f t="shared" si="38"/>
        <v>9.1155741530891454E-2</v>
      </c>
      <c r="G237" s="2">
        <f t="shared" si="44"/>
        <v>6.9420885471452642E-2</v>
      </c>
      <c r="H237" s="1">
        <f>'Single Position Backtest'!R237/'Single Position Backtest'!R236-1</f>
        <v>1.3045032398946166E-2</v>
      </c>
      <c r="I237" s="1">
        <f>LN('Single Position Backtest'!R237/'Single Position Backtest'!R236)</f>
        <v>1.2960678769043518E-2</v>
      </c>
      <c r="J237">
        <f>IF('Single Position Backtest'!ZQ236&gt;'Single Position Backtest'!AA236, 1, -1)</f>
        <v>-1</v>
      </c>
      <c r="K237" s="1">
        <f t="shared" si="39"/>
        <v>-1.2960678769043518E-2</v>
      </c>
      <c r="L237" s="1">
        <f t="shared" si="40"/>
        <v>-8.3090231998324784E-2</v>
      </c>
      <c r="M237" s="1">
        <f t="shared" si="41"/>
        <v>-7.9731894156498506E-2</v>
      </c>
      <c r="N237" s="2">
        <f t="shared" si="45"/>
        <v>6.9420885471452642E-2</v>
      </c>
      <c r="O237" s="1">
        <f>'Single Position Backtest'!R237/'Single Position Backtest'!R236-1</f>
        <v>1.3045032398946166E-2</v>
      </c>
      <c r="P237" s="1">
        <f>LN('Single Position Backtest'!R237/'Single Position Backtest'!R236)</f>
        <v>1.2960678769043518E-2</v>
      </c>
      <c r="Q237">
        <f>IF('Single Position Backtest'!ADX236&gt;'Single Position Backtest'!AF236, 1, -1)</f>
        <v>-1</v>
      </c>
      <c r="R237" s="1">
        <f t="shared" si="46"/>
        <v>-1.2960678769043518E-2</v>
      </c>
      <c r="S237" s="1">
        <f t="shared" si="42"/>
        <v>-8.3090231998324784E-2</v>
      </c>
      <c r="T237" s="1">
        <f t="shared" si="43"/>
        <v>-7.9731894156498506E-2</v>
      </c>
      <c r="U237" s="2">
        <f t="shared" si="47"/>
        <v>6.9420885471452642E-2</v>
      </c>
    </row>
    <row r="238" spans="1:21" x14ac:dyDescent="0.25">
      <c r="A238" s="1">
        <f>'Single Position Backtest'!R238/'Single Position Backtest'!R237-1</f>
        <v>1.1818698391580451E-2</v>
      </c>
      <c r="B238" s="1">
        <f>LN('Single Position Backtest'!R238/'Single Position Backtest'!R237)</f>
        <v>1.174940302869967E-2</v>
      </c>
      <c r="C238">
        <f>IF('Single Position Backtest'!U237&gt;'Single Position Backtest'!V237, 1, -1)</f>
        <v>1</v>
      </c>
      <c r="D238" s="1">
        <f t="shared" si="36"/>
        <v>1.174940302869967E-2</v>
      </c>
      <c r="E238" s="1">
        <f t="shared" si="37"/>
        <v>9.8986850865706896E-2</v>
      </c>
      <c r="F238" s="1">
        <f t="shared" si="38"/>
        <v>0.10405178213828647</v>
      </c>
      <c r="G238" s="2">
        <f t="shared" si="44"/>
        <v>8.2060048370496741E-2</v>
      </c>
      <c r="H238" s="1">
        <f>'Single Position Backtest'!R238/'Single Position Backtest'!R237-1</f>
        <v>1.1818698391580451E-2</v>
      </c>
      <c r="I238" s="1">
        <f>LN('Single Position Backtest'!R238/'Single Position Backtest'!R237)</f>
        <v>1.174940302869967E-2</v>
      </c>
      <c r="J238">
        <f>IF('Single Position Backtest'!ZQ237&gt;'Single Position Backtest'!AA237, 1, -1)</f>
        <v>-1</v>
      </c>
      <c r="K238" s="1">
        <f t="shared" si="39"/>
        <v>-1.174940302869967E-2</v>
      </c>
      <c r="L238" s="1">
        <f t="shared" si="40"/>
        <v>-9.4839635027024458E-2</v>
      </c>
      <c r="M238" s="1">
        <f t="shared" si="41"/>
        <v>-9.0481222271945216E-2</v>
      </c>
      <c r="N238" s="2">
        <f t="shared" si="45"/>
        <v>8.2060048370496741E-2</v>
      </c>
      <c r="O238" s="1">
        <f>'Single Position Backtest'!R238/'Single Position Backtest'!R237-1</f>
        <v>1.1818698391580451E-2</v>
      </c>
      <c r="P238" s="1">
        <f>LN('Single Position Backtest'!R238/'Single Position Backtest'!R237)</f>
        <v>1.174940302869967E-2</v>
      </c>
      <c r="Q238">
        <f>IF('Single Position Backtest'!ADX237&gt;'Single Position Backtest'!AF237, 1, -1)</f>
        <v>-1</v>
      </c>
      <c r="R238" s="1">
        <f t="shared" si="46"/>
        <v>-1.174940302869967E-2</v>
      </c>
      <c r="S238" s="1">
        <f t="shared" si="42"/>
        <v>-9.4839635027024458E-2</v>
      </c>
      <c r="T238" s="1">
        <f t="shared" si="43"/>
        <v>-9.0481222271945216E-2</v>
      </c>
      <c r="U238" s="2">
        <f t="shared" si="47"/>
        <v>8.2060048370496741E-2</v>
      </c>
    </row>
    <row r="239" spans="1:21" x14ac:dyDescent="0.25">
      <c r="A239" s="1">
        <f>'Single Position Backtest'!R239/'Single Position Backtest'!R238-1</f>
        <v>1.0983280840598297E-2</v>
      </c>
      <c r="B239" s="1">
        <f>LN('Single Position Backtest'!R239/'Single Position Backtest'!R238)</f>
        <v>1.0923402651937052E-2</v>
      </c>
      <c r="C239">
        <f>IF('Single Position Backtest'!U238&gt;'Single Position Backtest'!V238, 1, -1)</f>
        <v>1</v>
      </c>
      <c r="D239" s="1">
        <f t="shared" si="36"/>
        <v>1.0923402651937052E-2</v>
      </c>
      <c r="E239" s="1">
        <f t="shared" si="37"/>
        <v>0.10991025351764394</v>
      </c>
      <c r="F239" s="1">
        <f t="shared" si="38"/>
        <v>0.11617789292407421</v>
      </c>
      <c r="G239" s="2">
        <f t="shared" si="44"/>
        <v>9.3944617768141336E-2</v>
      </c>
      <c r="H239" s="1">
        <f>'Single Position Backtest'!R239/'Single Position Backtest'!R238-1</f>
        <v>1.0983280840598297E-2</v>
      </c>
      <c r="I239" s="1">
        <f>LN('Single Position Backtest'!R239/'Single Position Backtest'!R238)</f>
        <v>1.0923402651937052E-2</v>
      </c>
      <c r="J239">
        <f>IF('Single Position Backtest'!ZQ238&gt;'Single Position Backtest'!AA238, 1, -1)</f>
        <v>-1</v>
      </c>
      <c r="K239" s="1">
        <f t="shared" si="39"/>
        <v>-1.0923402651937052E-2</v>
      </c>
      <c r="L239" s="1">
        <f t="shared" si="40"/>
        <v>-0.1057630376789615</v>
      </c>
      <c r="M239" s="1">
        <f t="shared" si="41"/>
        <v>-0.10036219691801351</v>
      </c>
      <c r="N239" s="2">
        <f t="shared" si="45"/>
        <v>9.3944617768141336E-2</v>
      </c>
      <c r="O239" s="1">
        <f>'Single Position Backtest'!R239/'Single Position Backtest'!R238-1</f>
        <v>1.0983280840598297E-2</v>
      </c>
      <c r="P239" s="1">
        <f>LN('Single Position Backtest'!R239/'Single Position Backtest'!R238)</f>
        <v>1.0923402651937052E-2</v>
      </c>
      <c r="Q239">
        <f>IF('Single Position Backtest'!ADX238&gt;'Single Position Backtest'!AF238, 1, -1)</f>
        <v>-1</v>
      </c>
      <c r="R239" s="1">
        <f t="shared" si="46"/>
        <v>-1.0923402651937052E-2</v>
      </c>
      <c r="S239" s="1">
        <f t="shared" si="42"/>
        <v>-0.1057630376789615</v>
      </c>
      <c r="T239" s="1">
        <f t="shared" si="43"/>
        <v>-0.10036219691801351</v>
      </c>
      <c r="U239" s="2">
        <f t="shared" si="47"/>
        <v>9.3944617768141336E-2</v>
      </c>
    </row>
    <row r="240" spans="1:21" x14ac:dyDescent="0.25">
      <c r="A240" s="1">
        <f>'Single Position Backtest'!R240/'Single Position Backtest'!R239-1</f>
        <v>-1.4657750830910365E-2</v>
      </c>
      <c r="B240" s="1">
        <f>LN('Single Position Backtest'!R240/'Single Position Backtest'!R239)</f>
        <v>-1.4766237075301648E-2</v>
      </c>
      <c r="C240">
        <f>IF('Single Position Backtest'!U239&gt;'Single Position Backtest'!V239, 1, -1)</f>
        <v>1</v>
      </c>
      <c r="D240" s="1">
        <f t="shared" si="36"/>
        <v>-1.4766237075301648E-2</v>
      </c>
      <c r="E240" s="1">
        <f t="shared" si="37"/>
        <v>9.51440164423423E-2</v>
      </c>
      <c r="F240" s="1">
        <f t="shared" si="38"/>
        <v>9.9817235486622691E-2</v>
      </c>
      <c r="G240" s="2">
        <f t="shared" si="44"/>
        <v>7.7909850138080383E-2</v>
      </c>
      <c r="H240" s="1">
        <f>'Single Position Backtest'!R240/'Single Position Backtest'!R239-1</f>
        <v>-1.4657750830910365E-2</v>
      </c>
      <c r="I240" s="1">
        <f>LN('Single Position Backtest'!R240/'Single Position Backtest'!R239)</f>
        <v>-1.4766237075301648E-2</v>
      </c>
      <c r="J240">
        <f>IF('Single Position Backtest'!ZQ239&gt;'Single Position Backtest'!AA239, 1, -1)</f>
        <v>-1</v>
      </c>
      <c r="K240" s="1">
        <f t="shared" si="39"/>
        <v>1.4766237075301648E-2</v>
      </c>
      <c r="L240" s="1">
        <f t="shared" si="40"/>
        <v>-9.0996800603659861E-2</v>
      </c>
      <c r="M240" s="1">
        <f t="shared" si="41"/>
        <v>-8.6979367990538625E-2</v>
      </c>
      <c r="N240" s="2">
        <f t="shared" si="45"/>
        <v>7.7909850138080383E-2</v>
      </c>
      <c r="O240" s="1">
        <f>'Single Position Backtest'!R240/'Single Position Backtest'!R239-1</f>
        <v>-1.4657750830910365E-2</v>
      </c>
      <c r="P240" s="1">
        <f>LN('Single Position Backtest'!R240/'Single Position Backtest'!R239)</f>
        <v>-1.4766237075301648E-2</v>
      </c>
      <c r="Q240">
        <f>IF('Single Position Backtest'!ADX239&gt;'Single Position Backtest'!AF239, 1, -1)</f>
        <v>-1</v>
      </c>
      <c r="R240" s="1">
        <f t="shared" si="46"/>
        <v>1.4766237075301648E-2</v>
      </c>
      <c r="S240" s="1">
        <f t="shared" si="42"/>
        <v>-9.0996800603659861E-2</v>
      </c>
      <c r="T240" s="1">
        <f t="shared" si="43"/>
        <v>-8.6979367990538625E-2</v>
      </c>
      <c r="U240" s="2">
        <f t="shared" si="47"/>
        <v>7.7909850138080383E-2</v>
      </c>
    </row>
    <row r="241" spans="1:21" x14ac:dyDescent="0.25">
      <c r="A241" s="1">
        <f>'Single Position Backtest'!R241/'Single Position Backtest'!R240-1</f>
        <v>-9.4504901898931903E-3</v>
      </c>
      <c r="B241" s="1">
        <f>LN('Single Position Backtest'!R241/'Single Position Backtest'!R240)</f>
        <v>-9.4954294283043552E-3</v>
      </c>
      <c r="C241">
        <f>IF('Single Position Backtest'!U240&gt;'Single Position Backtest'!V240, 1, -1)</f>
        <v>1</v>
      </c>
      <c r="D241" s="1">
        <f t="shared" si="36"/>
        <v>-9.4954294283043552E-3</v>
      </c>
      <c r="E241" s="1">
        <f t="shared" si="37"/>
        <v>8.564858701403795E-2</v>
      </c>
      <c r="F241" s="1">
        <f t="shared" si="38"/>
        <v>8.9423423491980847E-2</v>
      </c>
      <c r="G241" s="2">
        <f t="shared" si="44"/>
        <v>6.7723073673761292E-2</v>
      </c>
      <c r="H241" s="1">
        <f>'Single Position Backtest'!R241/'Single Position Backtest'!R240-1</f>
        <v>-9.4504901898931903E-3</v>
      </c>
      <c r="I241" s="1">
        <f>LN('Single Position Backtest'!R241/'Single Position Backtest'!R240)</f>
        <v>-9.4954294283043552E-3</v>
      </c>
      <c r="J241">
        <f>IF('Single Position Backtest'!ZQ240&gt;'Single Position Backtest'!AA240, 1, -1)</f>
        <v>-1</v>
      </c>
      <c r="K241" s="1">
        <f t="shared" si="39"/>
        <v>9.4954294283043552E-3</v>
      </c>
      <c r="L241" s="1">
        <f t="shared" si="40"/>
        <v>-8.1501371175355511E-2</v>
      </c>
      <c r="M241" s="1">
        <f t="shared" si="41"/>
        <v>-7.8268554002422386E-2</v>
      </c>
      <c r="N241" s="2">
        <f t="shared" si="45"/>
        <v>6.7723073673761292E-2</v>
      </c>
      <c r="O241" s="1">
        <f>'Single Position Backtest'!R241/'Single Position Backtest'!R240-1</f>
        <v>-9.4504901898931903E-3</v>
      </c>
      <c r="P241" s="1">
        <f>LN('Single Position Backtest'!R241/'Single Position Backtest'!R240)</f>
        <v>-9.4954294283043552E-3</v>
      </c>
      <c r="Q241">
        <f>IF('Single Position Backtest'!ADX240&gt;'Single Position Backtest'!AF240, 1, -1)</f>
        <v>-1</v>
      </c>
      <c r="R241" s="1">
        <f t="shared" si="46"/>
        <v>9.4954294283043552E-3</v>
      </c>
      <c r="S241" s="1">
        <f t="shared" si="42"/>
        <v>-8.1501371175355511E-2</v>
      </c>
      <c r="T241" s="1">
        <f t="shared" si="43"/>
        <v>-7.8268554002422386E-2</v>
      </c>
      <c r="U241" s="2">
        <f t="shared" si="47"/>
        <v>6.7723073673761292E-2</v>
      </c>
    </row>
    <row r="242" spans="1:21" x14ac:dyDescent="0.25">
      <c r="A242" s="1">
        <f>'Single Position Backtest'!R242/'Single Position Backtest'!R241-1</f>
        <v>7.7739048683358458E-3</v>
      </c>
      <c r="B242" s="1">
        <f>LN('Single Position Backtest'!R242/'Single Position Backtest'!R241)</f>
        <v>7.7438437641495503E-3</v>
      </c>
      <c r="C242">
        <f>IF('Single Position Backtest'!U241&gt;'Single Position Backtest'!V241, 1, -1)</f>
        <v>1</v>
      </c>
      <c r="D242" s="1">
        <f t="shared" si="36"/>
        <v>7.7438437641495503E-3</v>
      </c>
      <c r="E242" s="1">
        <f t="shared" si="37"/>
        <v>9.3392430778187499E-2</v>
      </c>
      <c r="F242" s="1">
        <f t="shared" si="38"/>
        <v>9.7892497547544366E-2</v>
      </c>
      <c r="G242" s="2">
        <f t="shared" si="44"/>
        <v>7.602345127422816E-2</v>
      </c>
      <c r="H242" s="1">
        <f>'Single Position Backtest'!R242/'Single Position Backtest'!R241-1</f>
        <v>7.7739048683358458E-3</v>
      </c>
      <c r="I242" s="1">
        <f>LN('Single Position Backtest'!R242/'Single Position Backtest'!R241)</f>
        <v>7.7438437641495503E-3</v>
      </c>
      <c r="J242">
        <f>IF('Single Position Backtest'!ZQ241&gt;'Single Position Backtest'!AA241, 1, -1)</f>
        <v>-1</v>
      </c>
      <c r="K242" s="1">
        <f t="shared" si="39"/>
        <v>-7.7438437641495503E-3</v>
      </c>
      <c r="L242" s="1">
        <f t="shared" si="40"/>
        <v>-8.924521493950506E-2</v>
      </c>
      <c r="M242" s="1">
        <f t="shared" si="41"/>
        <v>-8.5378732724776807E-2</v>
      </c>
      <c r="N242" s="2">
        <f t="shared" si="45"/>
        <v>7.602345127422816E-2</v>
      </c>
      <c r="O242" s="1">
        <f>'Single Position Backtest'!R242/'Single Position Backtest'!R241-1</f>
        <v>7.7739048683358458E-3</v>
      </c>
      <c r="P242" s="1">
        <f>LN('Single Position Backtest'!R242/'Single Position Backtest'!R241)</f>
        <v>7.7438437641495503E-3</v>
      </c>
      <c r="Q242">
        <f>IF('Single Position Backtest'!ADX241&gt;'Single Position Backtest'!AF241, 1, -1)</f>
        <v>-1</v>
      </c>
      <c r="R242" s="1">
        <f t="shared" si="46"/>
        <v>-7.7438437641495503E-3</v>
      </c>
      <c r="S242" s="1">
        <f t="shared" si="42"/>
        <v>-8.924521493950506E-2</v>
      </c>
      <c r="T242" s="1">
        <f t="shared" si="43"/>
        <v>-8.5378732724776807E-2</v>
      </c>
      <c r="U242" s="2">
        <f t="shared" si="47"/>
        <v>7.602345127422816E-2</v>
      </c>
    </row>
    <row r="243" spans="1:21" x14ac:dyDescent="0.25">
      <c r="A243" s="1">
        <f>'Single Position Backtest'!R243/'Single Position Backtest'!R242-1</f>
        <v>4.5581696255581061E-3</v>
      </c>
      <c r="B243" s="1">
        <f>LN('Single Position Backtest'!R243/'Single Position Backtest'!R242)</f>
        <v>4.547812631089671E-3</v>
      </c>
      <c r="C243">
        <f>IF('Single Position Backtest'!U242&gt;'Single Position Backtest'!V242, 1, -1)</f>
        <v>1</v>
      </c>
      <c r="D243" s="1">
        <f t="shared" si="36"/>
        <v>4.547812631089671E-3</v>
      </c>
      <c r="E243" s="1">
        <f t="shared" si="37"/>
        <v>9.7940243409277164E-2</v>
      </c>
      <c r="F243" s="1">
        <f t="shared" si="38"/>
        <v>0.10289687778199363</v>
      </c>
      <c r="G243" s="2">
        <f t="shared" si="44"/>
        <v>8.0928148686214563E-2</v>
      </c>
      <c r="H243" s="1">
        <f>'Single Position Backtest'!R243/'Single Position Backtest'!R242-1</f>
        <v>4.5581696255581061E-3</v>
      </c>
      <c r="I243" s="1">
        <f>LN('Single Position Backtest'!R243/'Single Position Backtest'!R242)</f>
        <v>4.547812631089671E-3</v>
      </c>
      <c r="J243">
        <f>IF('Single Position Backtest'!ZQ242&gt;'Single Position Backtest'!AA242, 1, -1)</f>
        <v>-1</v>
      </c>
      <c r="K243" s="1">
        <f t="shared" si="39"/>
        <v>-4.547812631089671E-3</v>
      </c>
      <c r="L243" s="1">
        <f t="shared" si="40"/>
        <v>-9.3793027570594725E-2</v>
      </c>
      <c r="M243" s="1">
        <f t="shared" si="41"/>
        <v>-8.952881482598285E-2</v>
      </c>
      <c r="N243" s="2">
        <f t="shared" si="45"/>
        <v>8.0928148686214563E-2</v>
      </c>
      <c r="O243" s="1">
        <f>'Single Position Backtest'!R243/'Single Position Backtest'!R242-1</f>
        <v>4.5581696255581061E-3</v>
      </c>
      <c r="P243" s="1">
        <f>LN('Single Position Backtest'!R243/'Single Position Backtest'!R242)</f>
        <v>4.547812631089671E-3</v>
      </c>
      <c r="Q243">
        <f>IF('Single Position Backtest'!ADX242&gt;'Single Position Backtest'!AF242, 1, -1)</f>
        <v>-1</v>
      </c>
      <c r="R243" s="1">
        <f t="shared" si="46"/>
        <v>-4.547812631089671E-3</v>
      </c>
      <c r="S243" s="1">
        <f t="shared" si="42"/>
        <v>-9.3793027570594725E-2</v>
      </c>
      <c r="T243" s="1">
        <f t="shared" si="43"/>
        <v>-8.952881482598285E-2</v>
      </c>
      <c r="U243" s="2">
        <f t="shared" si="47"/>
        <v>8.0928148686214563E-2</v>
      </c>
    </row>
    <row r="244" spans="1:21" x14ac:dyDescent="0.25">
      <c r="A244" s="1">
        <f>'Single Position Backtest'!R244/'Single Position Backtest'!R243-1</f>
        <v>-2.4432635679453307E-3</v>
      </c>
      <c r="B244" s="1">
        <f>LN('Single Position Backtest'!R244/'Single Position Backtest'!R243)</f>
        <v>-2.4462532070201578E-3</v>
      </c>
      <c r="C244">
        <f>IF('Single Position Backtest'!U243&gt;'Single Position Backtest'!V243, 1, -1)</f>
        <v>1</v>
      </c>
      <c r="D244" s="1">
        <f t="shared" si="36"/>
        <v>-2.4462532070201578E-3</v>
      </c>
      <c r="E244" s="1">
        <f t="shared" si="37"/>
        <v>9.5493990202257004E-2</v>
      </c>
      <c r="F244" s="1">
        <f t="shared" si="38"/>
        <v>0.10020221002130825</v>
      </c>
      <c r="G244" s="2">
        <f t="shared" si="44"/>
        <v>7.8287156320962836E-2</v>
      </c>
      <c r="H244" s="1">
        <f>'Single Position Backtest'!R244/'Single Position Backtest'!R243-1</f>
        <v>-2.4432635679453307E-3</v>
      </c>
      <c r="I244" s="1">
        <f>LN('Single Position Backtest'!R244/'Single Position Backtest'!R243)</f>
        <v>-2.4462532070201578E-3</v>
      </c>
      <c r="J244">
        <f>IF('Single Position Backtest'!ZQ243&gt;'Single Position Backtest'!AA243, 1, -1)</f>
        <v>-1</v>
      </c>
      <c r="K244" s="1">
        <f t="shared" si="39"/>
        <v>2.4462532070201578E-3</v>
      </c>
      <c r="L244" s="1">
        <f t="shared" si="40"/>
        <v>-9.1346774363574565E-2</v>
      </c>
      <c r="M244" s="1">
        <f t="shared" si="41"/>
        <v>-8.7298845346396092E-2</v>
      </c>
      <c r="N244" s="2">
        <f t="shared" si="45"/>
        <v>7.8287156320962836E-2</v>
      </c>
      <c r="O244" s="1">
        <f>'Single Position Backtest'!R244/'Single Position Backtest'!R243-1</f>
        <v>-2.4432635679453307E-3</v>
      </c>
      <c r="P244" s="1">
        <f>LN('Single Position Backtest'!R244/'Single Position Backtest'!R243)</f>
        <v>-2.4462532070201578E-3</v>
      </c>
      <c r="Q244">
        <f>IF('Single Position Backtest'!ADX243&gt;'Single Position Backtest'!AF243, 1, -1)</f>
        <v>-1</v>
      </c>
      <c r="R244" s="1">
        <f t="shared" si="46"/>
        <v>2.4462532070201578E-3</v>
      </c>
      <c r="S244" s="1">
        <f t="shared" si="42"/>
        <v>-9.1346774363574565E-2</v>
      </c>
      <c r="T244" s="1">
        <f t="shared" si="43"/>
        <v>-8.7298845346396092E-2</v>
      </c>
      <c r="U244" s="2">
        <f t="shared" si="47"/>
        <v>7.8287156320962836E-2</v>
      </c>
    </row>
    <row r="245" spans="1:21" x14ac:dyDescent="0.25">
      <c r="A245" s="1">
        <f>'Single Position Backtest'!R245/'Single Position Backtest'!R244-1</f>
        <v>5.2484079776067283E-3</v>
      </c>
      <c r="B245" s="1">
        <f>LN('Single Position Backtest'!R245/'Single Position Backtest'!R244)</f>
        <v>5.2346830860656264E-3</v>
      </c>
      <c r="C245">
        <f>IF('Single Position Backtest'!U244&gt;'Single Position Backtest'!V244, 1, -1)</f>
        <v>1</v>
      </c>
      <c r="D245" s="1">
        <f t="shared" si="36"/>
        <v>5.2346830860656264E-3</v>
      </c>
      <c r="E245" s="1">
        <f t="shared" si="37"/>
        <v>0.10072867328832263</v>
      </c>
      <c r="F245" s="1">
        <f t="shared" si="38"/>
        <v>0.10597652007736458</v>
      </c>
      <c r="G245" s="2">
        <f t="shared" si="44"/>
        <v>8.3946447234348742E-2</v>
      </c>
      <c r="H245" s="1">
        <f>'Single Position Backtest'!R245/'Single Position Backtest'!R244-1</f>
        <v>5.2484079776067283E-3</v>
      </c>
      <c r="I245" s="1">
        <f>LN('Single Position Backtest'!R245/'Single Position Backtest'!R244)</f>
        <v>5.2346830860656264E-3</v>
      </c>
      <c r="J245">
        <f>IF('Single Position Backtest'!ZQ244&gt;'Single Position Backtest'!AA244, 1, -1)</f>
        <v>-1</v>
      </c>
      <c r="K245" s="1">
        <f t="shared" si="39"/>
        <v>-5.2346830860656264E-3</v>
      </c>
      <c r="L245" s="1">
        <f t="shared" si="40"/>
        <v>-9.6581457449640196E-2</v>
      </c>
      <c r="M245" s="1">
        <f t="shared" si="41"/>
        <v>-9.2064063558372156E-2</v>
      </c>
      <c r="N245" s="2">
        <f t="shared" si="45"/>
        <v>8.3946447234348742E-2</v>
      </c>
      <c r="O245" s="1">
        <f>'Single Position Backtest'!R245/'Single Position Backtest'!R244-1</f>
        <v>5.2484079776067283E-3</v>
      </c>
      <c r="P245" s="1">
        <f>LN('Single Position Backtest'!R245/'Single Position Backtest'!R244)</f>
        <v>5.2346830860656264E-3</v>
      </c>
      <c r="Q245">
        <f>IF('Single Position Backtest'!ADX244&gt;'Single Position Backtest'!AF244, 1, -1)</f>
        <v>-1</v>
      </c>
      <c r="R245" s="1">
        <f t="shared" si="46"/>
        <v>-5.2346830860656264E-3</v>
      </c>
      <c r="S245" s="1">
        <f t="shared" si="42"/>
        <v>-9.6581457449640196E-2</v>
      </c>
      <c r="T245" s="1">
        <f t="shared" si="43"/>
        <v>-9.2064063558372156E-2</v>
      </c>
      <c r="U245" s="2">
        <f t="shared" si="47"/>
        <v>8.3946447234348742E-2</v>
      </c>
    </row>
    <row r="246" spans="1:21" x14ac:dyDescent="0.25">
      <c r="A246" s="1">
        <f>'Single Position Backtest'!R246/'Single Position Backtest'!R245-1</f>
        <v>1.0964166567423606E-2</v>
      </c>
      <c r="B246" s="1">
        <f>LN('Single Position Backtest'!R246/'Single Position Backtest'!R245)</f>
        <v>1.0904495856708753E-2</v>
      </c>
      <c r="C246">
        <f>IF('Single Position Backtest'!U245&gt;'Single Position Backtest'!V245, 1, -1)</f>
        <v>1</v>
      </c>
      <c r="D246" s="1">
        <f t="shared" si="36"/>
        <v>1.0904495856708753E-2</v>
      </c>
      <c r="E246" s="1">
        <f t="shared" si="37"/>
        <v>0.11163316914503138</v>
      </c>
      <c r="F246" s="1">
        <f t="shared" si="38"/>
        <v>0.11810263086315231</v>
      </c>
      <c r="G246" s="2">
        <f t="shared" si="44"/>
        <v>9.5831016631993116E-2</v>
      </c>
      <c r="H246" s="1">
        <f>'Single Position Backtest'!R246/'Single Position Backtest'!R245-1</f>
        <v>1.0964166567423606E-2</v>
      </c>
      <c r="I246" s="1">
        <f>LN('Single Position Backtest'!R246/'Single Position Backtest'!R245)</f>
        <v>1.0904495856708753E-2</v>
      </c>
      <c r="J246">
        <f>IF('Single Position Backtest'!ZQ245&gt;'Single Position Backtest'!AA245, 1, -1)</f>
        <v>-1</v>
      </c>
      <c r="K246" s="1">
        <f t="shared" si="39"/>
        <v>-1.0904495856708753E-2</v>
      </c>
      <c r="L246" s="1">
        <f t="shared" si="40"/>
        <v>-0.10748595330634894</v>
      </c>
      <c r="M246" s="1">
        <f t="shared" si="41"/>
        <v>-0.1019108624548114</v>
      </c>
      <c r="N246" s="2">
        <f t="shared" si="45"/>
        <v>9.5831016631993116E-2</v>
      </c>
      <c r="O246" s="1">
        <f>'Single Position Backtest'!R246/'Single Position Backtest'!R245-1</f>
        <v>1.0964166567423606E-2</v>
      </c>
      <c r="P246" s="1">
        <f>LN('Single Position Backtest'!R246/'Single Position Backtest'!R245)</f>
        <v>1.0904495856708753E-2</v>
      </c>
      <c r="Q246">
        <f>IF('Single Position Backtest'!ADX245&gt;'Single Position Backtest'!AF245, 1, -1)</f>
        <v>-1</v>
      </c>
      <c r="R246" s="1">
        <f t="shared" si="46"/>
        <v>-1.0904495856708753E-2</v>
      </c>
      <c r="S246" s="1">
        <f t="shared" si="42"/>
        <v>-0.10748595330634894</v>
      </c>
      <c r="T246" s="1">
        <f t="shared" si="43"/>
        <v>-0.1019108624548114</v>
      </c>
      <c r="U246" s="2">
        <f t="shared" si="47"/>
        <v>9.5831016631993116E-2</v>
      </c>
    </row>
    <row r="247" spans="1:21" x14ac:dyDescent="0.25">
      <c r="A247" s="1">
        <f>'Single Position Backtest'!R247/'Single Position Backtest'!R246-1</f>
        <v>4.647977276639681E-3</v>
      </c>
      <c r="B247" s="1">
        <f>LN('Single Position Backtest'!R247/'Single Position Backtest'!R246)</f>
        <v>4.6372087851675892E-3</v>
      </c>
      <c r="C247">
        <f>IF('Single Position Backtest'!U246&gt;'Single Position Backtest'!V246, 1, -1)</f>
        <v>1</v>
      </c>
      <c r="D247" s="1">
        <f t="shared" si="36"/>
        <v>4.6372087851675892E-3</v>
      </c>
      <c r="E247" s="1">
        <f t="shared" si="37"/>
        <v>0.11627037793019897</v>
      </c>
      <c r="F247" s="1">
        <f t="shared" si="38"/>
        <v>0.12329954648435537</v>
      </c>
      <c r="G247" s="2">
        <f t="shared" si="44"/>
        <v>0.10092441429633547</v>
      </c>
      <c r="H247" s="1">
        <f>'Single Position Backtest'!R247/'Single Position Backtest'!R246-1</f>
        <v>4.647977276639681E-3</v>
      </c>
      <c r="I247" s="1">
        <f>LN('Single Position Backtest'!R247/'Single Position Backtest'!R246)</f>
        <v>4.6372087851675892E-3</v>
      </c>
      <c r="J247">
        <f>IF('Single Position Backtest'!ZQ246&gt;'Single Position Backtest'!AA246, 1, -1)</f>
        <v>-1</v>
      </c>
      <c r="K247" s="1">
        <f t="shared" si="39"/>
        <v>-4.6372087851675892E-3</v>
      </c>
      <c r="L247" s="1">
        <f t="shared" si="40"/>
        <v>-0.11212316209151653</v>
      </c>
      <c r="M247" s="1">
        <f t="shared" si="41"/>
        <v>-0.10606584807974884</v>
      </c>
      <c r="N247" s="2">
        <f t="shared" si="45"/>
        <v>0.10092441429633547</v>
      </c>
      <c r="O247" s="1">
        <f>'Single Position Backtest'!R247/'Single Position Backtest'!R246-1</f>
        <v>4.647977276639681E-3</v>
      </c>
      <c r="P247" s="1">
        <f>LN('Single Position Backtest'!R247/'Single Position Backtest'!R246)</f>
        <v>4.6372087851675892E-3</v>
      </c>
      <c r="Q247">
        <f>IF('Single Position Backtest'!ADX246&gt;'Single Position Backtest'!AF246, 1, -1)</f>
        <v>-1</v>
      </c>
      <c r="R247" s="1">
        <f t="shared" si="46"/>
        <v>-4.6372087851675892E-3</v>
      </c>
      <c r="S247" s="1">
        <f t="shared" si="42"/>
        <v>-0.11212316209151653</v>
      </c>
      <c r="T247" s="1">
        <f t="shared" si="43"/>
        <v>-0.10606584807974884</v>
      </c>
      <c r="U247" s="2">
        <f t="shared" si="47"/>
        <v>0.10092441429633547</v>
      </c>
    </row>
    <row r="248" spans="1:21" x14ac:dyDescent="0.25">
      <c r="A248" s="1">
        <f>'Single Position Backtest'!R248/'Single Position Backtest'!R247-1</f>
        <v>1.8848526064967341E-3</v>
      </c>
      <c r="B248" s="1">
        <f>LN('Single Position Backtest'!R248/'Single Position Backtest'!R247)</f>
        <v>1.883078500758038E-3</v>
      </c>
      <c r="C248">
        <f>IF('Single Position Backtest'!U247&gt;'Single Position Backtest'!V247, 1, -1)</f>
        <v>1</v>
      </c>
      <c r="D248" s="1">
        <f t="shared" si="36"/>
        <v>1.883078500758038E-3</v>
      </c>
      <c r="E248" s="1">
        <f t="shared" si="37"/>
        <v>0.11815345643095701</v>
      </c>
      <c r="F248" s="1">
        <f t="shared" si="38"/>
        <v>0.12541680056242299</v>
      </c>
      <c r="G248" s="2">
        <f t="shared" si="44"/>
        <v>0.10299949454817781</v>
      </c>
      <c r="H248" s="1">
        <f>'Single Position Backtest'!R248/'Single Position Backtest'!R247-1</f>
        <v>1.8848526064967341E-3</v>
      </c>
      <c r="I248" s="1">
        <f>LN('Single Position Backtest'!R248/'Single Position Backtest'!R247)</f>
        <v>1.883078500758038E-3</v>
      </c>
      <c r="J248">
        <f>IF('Single Position Backtest'!ZQ247&gt;'Single Position Backtest'!AA247, 1, -1)</f>
        <v>-1</v>
      </c>
      <c r="K248" s="1">
        <f t="shared" si="39"/>
        <v>-1.883078500758038E-3</v>
      </c>
      <c r="L248" s="1">
        <f t="shared" si="40"/>
        <v>-0.11400624059227457</v>
      </c>
      <c r="M248" s="1">
        <f t="shared" si="41"/>
        <v>-0.10774761231832364</v>
      </c>
      <c r="N248" s="2">
        <f t="shared" si="45"/>
        <v>0.10299949454817781</v>
      </c>
      <c r="O248" s="1">
        <f>'Single Position Backtest'!R248/'Single Position Backtest'!R247-1</f>
        <v>1.8848526064967341E-3</v>
      </c>
      <c r="P248" s="1">
        <f>LN('Single Position Backtest'!R248/'Single Position Backtest'!R247)</f>
        <v>1.883078500758038E-3</v>
      </c>
      <c r="Q248">
        <f>IF('Single Position Backtest'!ADX247&gt;'Single Position Backtest'!AF247, 1, -1)</f>
        <v>-1</v>
      </c>
      <c r="R248" s="1">
        <f t="shared" si="46"/>
        <v>-1.883078500758038E-3</v>
      </c>
      <c r="S248" s="1">
        <f t="shared" si="42"/>
        <v>-0.11400624059227457</v>
      </c>
      <c r="T248" s="1">
        <f t="shared" si="43"/>
        <v>-0.10774761231832364</v>
      </c>
      <c r="U248" s="2">
        <f t="shared" si="47"/>
        <v>0.10299949454817781</v>
      </c>
    </row>
    <row r="249" spans="1:21" x14ac:dyDescent="0.25">
      <c r="A249" s="1">
        <f>'Single Position Backtest'!R249/'Single Position Backtest'!R248-1</f>
        <v>2.5654181192847902E-2</v>
      </c>
      <c r="B249" s="1">
        <f>LN('Single Position Backtest'!R249/'Single Position Backtest'!R248)</f>
        <v>2.5330634565055642E-2</v>
      </c>
      <c r="C249">
        <f>IF('Single Position Backtest'!U248&gt;'Single Position Backtest'!V248, 1, -1)</f>
        <v>1</v>
      </c>
      <c r="D249" s="1">
        <f t="shared" si="36"/>
        <v>2.5330634565055642E-2</v>
      </c>
      <c r="E249" s="1">
        <f t="shared" si="37"/>
        <v>0.14348409099601264</v>
      </c>
      <c r="F249" s="1">
        <f t="shared" si="38"/>
        <v>0.15428844708152667</v>
      </c>
      <c r="G249" s="2">
        <f t="shared" si="44"/>
        <v>0.13129604343693635</v>
      </c>
      <c r="H249" s="1">
        <f>'Single Position Backtest'!R249/'Single Position Backtest'!R248-1</f>
        <v>2.5654181192847902E-2</v>
      </c>
      <c r="I249" s="1">
        <f>LN('Single Position Backtest'!R249/'Single Position Backtest'!R248)</f>
        <v>2.5330634565055642E-2</v>
      </c>
      <c r="J249">
        <f>IF('Single Position Backtest'!ZQ248&gt;'Single Position Backtest'!AA248, 1, -1)</f>
        <v>-1</v>
      </c>
      <c r="K249" s="1">
        <f t="shared" si="39"/>
        <v>-2.5330634565055642E-2</v>
      </c>
      <c r="L249" s="1">
        <f t="shared" si="40"/>
        <v>-0.1393368751573302</v>
      </c>
      <c r="M249" s="1">
        <f t="shared" si="41"/>
        <v>-0.1300650803724348</v>
      </c>
      <c r="N249" s="2">
        <f t="shared" si="45"/>
        <v>0.13129604343693635</v>
      </c>
      <c r="O249" s="1">
        <f>'Single Position Backtest'!R249/'Single Position Backtest'!R248-1</f>
        <v>2.5654181192847902E-2</v>
      </c>
      <c r="P249" s="1">
        <f>LN('Single Position Backtest'!R249/'Single Position Backtest'!R248)</f>
        <v>2.5330634565055642E-2</v>
      </c>
      <c r="Q249">
        <f>IF('Single Position Backtest'!ADX248&gt;'Single Position Backtest'!AF248, 1, -1)</f>
        <v>-1</v>
      </c>
      <c r="R249" s="1">
        <f t="shared" si="46"/>
        <v>-2.5330634565055642E-2</v>
      </c>
      <c r="S249" s="1">
        <f t="shared" si="42"/>
        <v>-0.1393368751573302</v>
      </c>
      <c r="T249" s="1">
        <f t="shared" si="43"/>
        <v>-0.1300650803724348</v>
      </c>
      <c r="U249" s="2">
        <f t="shared" si="47"/>
        <v>0.13129604343693635</v>
      </c>
    </row>
    <row r="250" spans="1:21" x14ac:dyDescent="0.25">
      <c r="A250" s="1">
        <f>'Single Position Backtest'!R250/'Single Position Backtest'!R249-1</f>
        <v>-5.5027846339372744E-3</v>
      </c>
      <c r="B250" s="1">
        <f>LN('Single Position Backtest'!R250/'Single Position Backtest'!R249)</f>
        <v>-5.5179807261552267E-3</v>
      </c>
      <c r="C250">
        <f>IF('Single Position Backtest'!U249&gt;'Single Position Backtest'!V249, 1, -1)</f>
        <v>1</v>
      </c>
      <c r="D250" s="1">
        <f t="shared" si="36"/>
        <v>-5.5179807261552267E-3</v>
      </c>
      <c r="E250" s="1">
        <f t="shared" si="37"/>
        <v>0.13796611026985742</v>
      </c>
      <c r="F250" s="1">
        <f t="shared" si="38"/>
        <v>0.14793664635179504</v>
      </c>
      <c r="G250" s="2">
        <f t="shared" si="44"/>
        <v>0.12507076495267744</v>
      </c>
      <c r="H250" s="1">
        <f>'Single Position Backtest'!R250/'Single Position Backtest'!R249-1</f>
        <v>-5.5027846339372744E-3</v>
      </c>
      <c r="I250" s="1">
        <f>LN('Single Position Backtest'!R250/'Single Position Backtest'!R249)</f>
        <v>-5.5179807261552267E-3</v>
      </c>
      <c r="J250">
        <f>IF('Single Position Backtest'!ZQ249&gt;'Single Position Backtest'!AA249, 1, -1)</f>
        <v>-1</v>
      </c>
      <c r="K250" s="1">
        <f t="shared" si="39"/>
        <v>5.5179807261552267E-3</v>
      </c>
      <c r="L250" s="1">
        <f t="shared" si="40"/>
        <v>-0.13381889443117498</v>
      </c>
      <c r="M250" s="1">
        <f t="shared" si="41"/>
        <v>-0.12525152792172234</v>
      </c>
      <c r="N250" s="2">
        <f t="shared" si="45"/>
        <v>0.12507076495267744</v>
      </c>
      <c r="O250" s="1">
        <f>'Single Position Backtest'!R250/'Single Position Backtest'!R249-1</f>
        <v>-5.5027846339372744E-3</v>
      </c>
      <c r="P250" s="1">
        <f>LN('Single Position Backtest'!R250/'Single Position Backtest'!R249)</f>
        <v>-5.5179807261552267E-3</v>
      </c>
      <c r="Q250">
        <f>IF('Single Position Backtest'!ADX249&gt;'Single Position Backtest'!AF249, 1, -1)</f>
        <v>-1</v>
      </c>
      <c r="R250" s="1">
        <f t="shared" si="46"/>
        <v>5.5179807261552267E-3</v>
      </c>
      <c r="S250" s="1">
        <f t="shared" si="42"/>
        <v>-0.13381889443117498</v>
      </c>
      <c r="T250" s="1">
        <f t="shared" si="43"/>
        <v>-0.12525152792172234</v>
      </c>
      <c r="U250" s="2">
        <f t="shared" si="47"/>
        <v>0.12507076495267744</v>
      </c>
    </row>
    <row r="251" spans="1:21" x14ac:dyDescent="0.25">
      <c r="A251" s="1">
        <f>'Single Position Backtest'!R251/'Single Position Backtest'!R250-1</f>
        <v>3.353470881178211E-3</v>
      </c>
      <c r="B251" s="1">
        <f>LN('Single Position Backtest'!R251/'Single Position Backtest'!R250)</f>
        <v>3.3478605369545241E-3</v>
      </c>
      <c r="C251">
        <f>IF('Single Position Backtest'!U250&gt;'Single Position Backtest'!V250, 1, -1)</f>
        <v>1</v>
      </c>
      <c r="D251" s="1">
        <f t="shared" si="36"/>
        <v>3.3478605369545241E-3</v>
      </c>
      <c r="E251" s="1">
        <f t="shared" si="37"/>
        <v>0.14131397080681193</v>
      </c>
      <c r="F251" s="1">
        <f t="shared" si="38"/>
        <v>0.15178621846877305</v>
      </c>
      <c r="G251" s="2">
        <f t="shared" si="44"/>
        <v>0.12884365700221112</v>
      </c>
      <c r="H251" s="1">
        <f>'Single Position Backtest'!R251/'Single Position Backtest'!R250-1</f>
        <v>3.353470881178211E-3</v>
      </c>
      <c r="I251" s="1">
        <f>LN('Single Position Backtest'!R251/'Single Position Backtest'!R250)</f>
        <v>3.3478605369545241E-3</v>
      </c>
      <c r="J251">
        <f>IF('Single Position Backtest'!ZQ250&gt;'Single Position Backtest'!AA250, 1, -1)</f>
        <v>-1</v>
      </c>
      <c r="K251" s="1">
        <f t="shared" si="39"/>
        <v>-3.3478605369545241E-3</v>
      </c>
      <c r="L251" s="1">
        <f t="shared" si="40"/>
        <v>-0.1371667549681295</v>
      </c>
      <c r="M251" s="1">
        <f t="shared" si="41"/>
        <v>-0.12817516711229926</v>
      </c>
      <c r="N251" s="2">
        <f t="shared" si="45"/>
        <v>0.12884365700221112</v>
      </c>
      <c r="O251" s="1">
        <f>'Single Position Backtest'!R251/'Single Position Backtest'!R250-1</f>
        <v>3.353470881178211E-3</v>
      </c>
      <c r="P251" s="1">
        <f>LN('Single Position Backtest'!R251/'Single Position Backtest'!R250)</f>
        <v>3.3478605369545241E-3</v>
      </c>
      <c r="Q251">
        <f>IF('Single Position Backtest'!ADX250&gt;'Single Position Backtest'!AF250, 1, -1)</f>
        <v>-1</v>
      </c>
      <c r="R251" s="1">
        <f t="shared" si="46"/>
        <v>-3.3478605369545241E-3</v>
      </c>
      <c r="S251" s="1">
        <f t="shared" si="42"/>
        <v>-0.1371667549681295</v>
      </c>
      <c r="T251" s="1">
        <f t="shared" si="43"/>
        <v>-0.12817516711229926</v>
      </c>
      <c r="U251" s="2">
        <f t="shared" si="47"/>
        <v>0.12884365700221112</v>
      </c>
    </row>
    <row r="252" spans="1:21" x14ac:dyDescent="0.25">
      <c r="A252" s="1">
        <f>'Single Position Backtest'!R252/'Single Position Backtest'!R251-1</f>
        <v>9.6924799465238909E-3</v>
      </c>
      <c r="B252" s="1">
        <f>LN('Single Position Backtest'!R252/'Single Position Backtest'!R251)</f>
        <v>9.6458091906814238E-3</v>
      </c>
      <c r="C252">
        <f>IF('Single Position Backtest'!U251&gt;'Single Position Backtest'!V251, 1, -1)</f>
        <v>1</v>
      </c>
      <c r="D252" s="1">
        <f t="shared" si="36"/>
        <v>9.6458091906814238E-3</v>
      </c>
      <c r="E252" s="1">
        <f t="shared" si="37"/>
        <v>0.15095977999749335</v>
      </c>
      <c r="F252" s="1">
        <f t="shared" si="38"/>
        <v>0.1629498832939642</v>
      </c>
      <c r="G252" s="2">
        <f t="shared" si="44"/>
        <v>0.13978495151046566</v>
      </c>
      <c r="H252" s="1">
        <f>'Single Position Backtest'!R252/'Single Position Backtest'!R251-1</f>
        <v>9.6924799465238909E-3</v>
      </c>
      <c r="I252" s="1">
        <f>LN('Single Position Backtest'!R252/'Single Position Backtest'!R251)</f>
        <v>9.6458091906814238E-3</v>
      </c>
      <c r="J252">
        <f>IF('Single Position Backtest'!ZQ251&gt;'Single Position Backtest'!AA251, 1, -1)</f>
        <v>-1</v>
      </c>
      <c r="K252" s="1">
        <f t="shared" si="39"/>
        <v>-9.6458091906814238E-3</v>
      </c>
      <c r="L252" s="1">
        <f t="shared" si="40"/>
        <v>-0.14681256415881092</v>
      </c>
      <c r="M252" s="1">
        <f t="shared" si="41"/>
        <v>-0.13654419518517658</v>
      </c>
      <c r="N252" s="2">
        <f t="shared" si="45"/>
        <v>0.13978495151046566</v>
      </c>
      <c r="O252" s="1">
        <f>'Single Position Backtest'!R252/'Single Position Backtest'!R251-1</f>
        <v>9.6924799465238909E-3</v>
      </c>
      <c r="P252" s="1">
        <f>LN('Single Position Backtest'!R252/'Single Position Backtest'!R251)</f>
        <v>9.6458091906814238E-3</v>
      </c>
      <c r="Q252">
        <f>IF('Single Position Backtest'!ADX251&gt;'Single Position Backtest'!AF251, 1, -1)</f>
        <v>-1</v>
      </c>
      <c r="R252" s="1">
        <f t="shared" si="46"/>
        <v>-9.6458091906814238E-3</v>
      </c>
      <c r="S252" s="1">
        <f t="shared" si="42"/>
        <v>-0.14681256415881092</v>
      </c>
      <c r="T252" s="1">
        <f t="shared" si="43"/>
        <v>-0.13654419518517658</v>
      </c>
      <c r="U252" s="2">
        <f t="shared" si="47"/>
        <v>0.13978495151046566</v>
      </c>
    </row>
    <row r="253" spans="1:21" x14ac:dyDescent="0.25">
      <c r="A253" s="1">
        <f>'Single Position Backtest'!R253/'Single Position Backtest'!R252-1</f>
        <v>-8.2752402606833808E-4</v>
      </c>
      <c r="B253" s="1">
        <f>LN('Single Position Backtest'!R253/'Single Position Backtest'!R252)</f>
        <v>-8.2786661308756381E-4</v>
      </c>
      <c r="C253">
        <f>IF('Single Position Backtest'!U252&gt;'Single Position Backtest'!V252, 1, -1)</f>
        <v>1</v>
      </c>
      <c r="D253" s="1">
        <f t="shared" si="36"/>
        <v>-8.2786661308756381E-4</v>
      </c>
      <c r="E253" s="1">
        <f t="shared" si="37"/>
        <v>0.15013191338440579</v>
      </c>
      <c r="F253" s="1">
        <f t="shared" si="38"/>
        <v>0.16198751432442515</v>
      </c>
      <c r="G253" s="2">
        <f t="shared" si="44"/>
        <v>0.13884175207853966</v>
      </c>
      <c r="H253" s="1">
        <f>'Single Position Backtest'!R253/'Single Position Backtest'!R252-1</f>
        <v>-8.2752402606833808E-4</v>
      </c>
      <c r="I253" s="1">
        <f>LN('Single Position Backtest'!R253/'Single Position Backtest'!R252)</f>
        <v>-8.2786661308756381E-4</v>
      </c>
      <c r="J253">
        <f>IF('Single Position Backtest'!ZQ252&gt;'Single Position Backtest'!AA252, 1, -1)</f>
        <v>-1</v>
      </c>
      <c r="K253" s="1">
        <f t="shared" si="39"/>
        <v>8.2786661308756381E-4</v>
      </c>
      <c r="L253" s="1">
        <f t="shared" si="40"/>
        <v>-0.14598469754572335</v>
      </c>
      <c r="M253" s="1">
        <f t="shared" si="41"/>
        <v>-0.13582907298043811</v>
      </c>
      <c r="N253" s="2">
        <f t="shared" si="45"/>
        <v>0.13884175207853966</v>
      </c>
      <c r="O253" s="1">
        <f>'Single Position Backtest'!R253/'Single Position Backtest'!R252-1</f>
        <v>-8.2752402606833808E-4</v>
      </c>
      <c r="P253" s="1">
        <f>LN('Single Position Backtest'!R253/'Single Position Backtest'!R252)</f>
        <v>-8.2786661308756381E-4</v>
      </c>
      <c r="Q253">
        <f>IF('Single Position Backtest'!ADX252&gt;'Single Position Backtest'!AF252, 1, -1)</f>
        <v>-1</v>
      </c>
      <c r="R253" s="1">
        <f t="shared" si="46"/>
        <v>8.2786661308756381E-4</v>
      </c>
      <c r="S253" s="1">
        <f t="shared" si="42"/>
        <v>-0.14598469754572335</v>
      </c>
      <c r="T253" s="1">
        <f t="shared" si="43"/>
        <v>-0.13582907298043811</v>
      </c>
      <c r="U253" s="2">
        <f t="shared" si="47"/>
        <v>0.13884175207853966</v>
      </c>
    </row>
    <row r="254" spans="1:21" x14ac:dyDescent="0.25">
      <c r="A254" s="1">
        <f>'Single Position Backtest'!R254/'Single Position Backtest'!R253-1</f>
        <v>2.0871327163679343E-2</v>
      </c>
      <c r="B254" s="1">
        <f>LN('Single Position Backtest'!R254/'Single Position Backtest'!R253)</f>
        <v>2.0656504956199737E-2</v>
      </c>
      <c r="C254">
        <f>IF('Single Position Backtest'!U253&gt;'Single Position Backtest'!V253, 1, -1)</f>
        <v>1</v>
      </c>
      <c r="D254" s="1">
        <f t="shared" si="36"/>
        <v>2.0656504956199737E-2</v>
      </c>
      <c r="E254" s="1">
        <f t="shared" si="37"/>
        <v>0.17078841834060554</v>
      </c>
      <c r="F254" s="1">
        <f t="shared" si="38"/>
        <v>0.18623973589600085</v>
      </c>
      <c r="G254" s="2">
        <f t="shared" si="44"/>
        <v>0.16261089087382863</v>
      </c>
      <c r="H254" s="1">
        <f>'Single Position Backtest'!R254/'Single Position Backtest'!R253-1</f>
        <v>2.0871327163679343E-2</v>
      </c>
      <c r="I254" s="1">
        <f>LN('Single Position Backtest'!R254/'Single Position Backtest'!R253)</f>
        <v>2.0656504956199737E-2</v>
      </c>
      <c r="J254">
        <f>IF('Single Position Backtest'!ZQ253&gt;'Single Position Backtest'!AA253, 1, -1)</f>
        <v>-1</v>
      </c>
      <c r="K254" s="1">
        <f t="shared" si="39"/>
        <v>-2.0656504956199737E-2</v>
      </c>
      <c r="L254" s="1">
        <f t="shared" si="40"/>
        <v>-0.1666412025019231</v>
      </c>
      <c r="M254" s="1">
        <f t="shared" si="41"/>
        <v>-0.15349671988484914</v>
      </c>
      <c r="N254" s="2">
        <f t="shared" si="45"/>
        <v>0.16261089087382863</v>
      </c>
      <c r="O254" s="1">
        <f>'Single Position Backtest'!R254/'Single Position Backtest'!R253-1</f>
        <v>2.0871327163679343E-2</v>
      </c>
      <c r="P254" s="1">
        <f>LN('Single Position Backtest'!R254/'Single Position Backtest'!R253)</f>
        <v>2.0656504956199737E-2</v>
      </c>
      <c r="Q254">
        <f>IF('Single Position Backtest'!ADX253&gt;'Single Position Backtest'!AF253, 1, -1)</f>
        <v>-1</v>
      </c>
      <c r="R254" s="1">
        <f t="shared" si="46"/>
        <v>-2.0656504956199737E-2</v>
      </c>
      <c r="S254" s="1">
        <f t="shared" si="42"/>
        <v>-0.1666412025019231</v>
      </c>
      <c r="T254" s="1">
        <f t="shared" si="43"/>
        <v>-0.15349671988484914</v>
      </c>
      <c r="U254" s="2">
        <f t="shared" si="47"/>
        <v>0.16261089087382863</v>
      </c>
    </row>
    <row r="255" spans="1:21" x14ac:dyDescent="0.25">
      <c r="A255" s="1">
        <f>'Single Position Backtest'!R255/'Single Position Backtest'!R254-1</f>
        <v>6.1657795527214621E-3</v>
      </c>
      <c r="B255" s="1">
        <f>LN('Single Position Backtest'!R255/'Single Position Backtest'!R254)</f>
        <v>6.1468489089080034E-3</v>
      </c>
      <c r="C255">
        <f>IF('Single Position Backtest'!U254&gt;'Single Position Backtest'!V254, 1, -1)</f>
        <v>1</v>
      </c>
      <c r="D255" s="1">
        <f t="shared" si="36"/>
        <v>6.1468489089080034E-3</v>
      </c>
      <c r="E255" s="1">
        <f t="shared" si="37"/>
        <v>0.17693526724951356</v>
      </c>
      <c r="F255" s="1">
        <f t="shared" si="38"/>
        <v>0.193553828604214</v>
      </c>
      <c r="G255" s="2">
        <f t="shared" si="44"/>
        <v>0.16977929333254971</v>
      </c>
      <c r="H255" s="1">
        <f>'Single Position Backtest'!R255/'Single Position Backtest'!R254-1</f>
        <v>6.1657795527214621E-3</v>
      </c>
      <c r="I255" s="1">
        <f>LN('Single Position Backtest'!R255/'Single Position Backtest'!R254)</f>
        <v>6.1468489089080034E-3</v>
      </c>
      <c r="J255">
        <f>IF('Single Position Backtest'!ZQ254&gt;'Single Position Backtest'!AA254, 1, -1)</f>
        <v>-1</v>
      </c>
      <c r="K255" s="1">
        <f t="shared" si="39"/>
        <v>-6.1468489089080034E-3</v>
      </c>
      <c r="L255" s="1">
        <f t="shared" si="40"/>
        <v>-0.17278805141083112</v>
      </c>
      <c r="M255" s="1">
        <f t="shared" si="41"/>
        <v>-0.15868408833040082</v>
      </c>
      <c r="N255" s="2">
        <f t="shared" si="45"/>
        <v>0.16977929333254971</v>
      </c>
      <c r="O255" s="1">
        <f>'Single Position Backtest'!R255/'Single Position Backtest'!R254-1</f>
        <v>6.1657795527214621E-3</v>
      </c>
      <c r="P255" s="1">
        <f>LN('Single Position Backtest'!R255/'Single Position Backtest'!R254)</f>
        <v>6.1468489089080034E-3</v>
      </c>
      <c r="Q255">
        <f>IF('Single Position Backtest'!ADX254&gt;'Single Position Backtest'!AF254, 1, -1)</f>
        <v>-1</v>
      </c>
      <c r="R255" s="1">
        <f t="shared" si="46"/>
        <v>-6.1468489089080034E-3</v>
      </c>
      <c r="S255" s="1">
        <f t="shared" si="42"/>
        <v>-0.17278805141083112</v>
      </c>
      <c r="T255" s="1">
        <f t="shared" si="43"/>
        <v>-0.15868408833040082</v>
      </c>
      <c r="U255" s="2">
        <f t="shared" si="47"/>
        <v>0.16977929333254971</v>
      </c>
    </row>
    <row r="256" spans="1:21" x14ac:dyDescent="0.25">
      <c r="A256" s="1">
        <f>'Single Position Backtest'!R256/'Single Position Backtest'!R255-1</f>
        <v>-9.1920499658780797E-3</v>
      </c>
      <c r="B256" s="1">
        <f>LN('Single Position Backtest'!R256/'Single Position Backtest'!R255)</f>
        <v>-9.2345575455486922E-3</v>
      </c>
      <c r="C256">
        <f>IF('Single Position Backtest'!U255&gt;'Single Position Backtest'!V255, 1, -1)</f>
        <v>1</v>
      </c>
      <c r="D256" s="1">
        <f t="shared" si="36"/>
        <v>-9.2345575455486922E-3</v>
      </c>
      <c r="E256" s="1">
        <f t="shared" si="37"/>
        <v>0.16770070970396486</v>
      </c>
      <c r="F256" s="1">
        <f t="shared" si="38"/>
        <v>0.1825826221747191</v>
      </c>
      <c r="G256" s="2">
        <f t="shared" si="44"/>
        <v>0.15902662361918729</v>
      </c>
      <c r="H256" s="1">
        <f>'Single Position Backtest'!R256/'Single Position Backtest'!R255-1</f>
        <v>-9.1920499658780797E-3</v>
      </c>
      <c r="I256" s="1">
        <f>LN('Single Position Backtest'!R256/'Single Position Backtest'!R255)</f>
        <v>-9.2345575455486922E-3</v>
      </c>
      <c r="J256">
        <f>IF('Single Position Backtest'!ZQ255&gt;'Single Position Backtest'!AA255, 1, -1)</f>
        <v>-1</v>
      </c>
      <c r="K256" s="1">
        <f t="shared" si="39"/>
        <v>9.2345575455486922E-3</v>
      </c>
      <c r="L256" s="1">
        <f t="shared" si="40"/>
        <v>-0.16355349386528242</v>
      </c>
      <c r="M256" s="1">
        <f t="shared" si="41"/>
        <v>-0.15087892498175293</v>
      </c>
      <c r="N256" s="2">
        <f t="shared" si="45"/>
        <v>0.15902662361918729</v>
      </c>
      <c r="O256" s="1">
        <f>'Single Position Backtest'!R256/'Single Position Backtest'!R255-1</f>
        <v>-9.1920499658780797E-3</v>
      </c>
      <c r="P256" s="1">
        <f>LN('Single Position Backtest'!R256/'Single Position Backtest'!R255)</f>
        <v>-9.2345575455486922E-3</v>
      </c>
      <c r="Q256">
        <f>IF('Single Position Backtest'!ADX255&gt;'Single Position Backtest'!AF255, 1, -1)</f>
        <v>-1</v>
      </c>
      <c r="R256" s="1">
        <f t="shared" si="46"/>
        <v>9.2345575455486922E-3</v>
      </c>
      <c r="S256" s="1">
        <f t="shared" si="42"/>
        <v>-0.16355349386528242</v>
      </c>
      <c r="T256" s="1">
        <f t="shared" si="43"/>
        <v>-0.15087892498175293</v>
      </c>
      <c r="U256" s="2">
        <f t="shared" si="47"/>
        <v>0.15902662361918729</v>
      </c>
    </row>
    <row r="257" spans="1:21" x14ac:dyDescent="0.25">
      <c r="A257" s="1">
        <f>'Single Position Backtest'!R257/'Single Position Backtest'!R256-1</f>
        <v>4.7200684361989875E-3</v>
      </c>
      <c r="B257" s="1">
        <f>LN('Single Position Backtest'!R257/'Single Position Backtest'!R256)</f>
        <v>4.7089638424295489E-3</v>
      </c>
      <c r="C257">
        <f>IF('Single Position Backtest'!U256&gt;'Single Position Backtest'!V256, 1, -1)</f>
        <v>1</v>
      </c>
      <c r="D257" s="1">
        <f t="shared" si="36"/>
        <v>4.7089638424295489E-3</v>
      </c>
      <c r="E257" s="1">
        <f t="shared" si="37"/>
        <v>0.17240967354639442</v>
      </c>
      <c r="F257" s="1">
        <f t="shared" si="38"/>
        <v>0.18816449308284344</v>
      </c>
      <c r="G257" s="2">
        <f t="shared" si="44"/>
        <v>0.16449730860204648</v>
      </c>
      <c r="H257" s="1">
        <f>'Single Position Backtest'!R257/'Single Position Backtest'!R256-1</f>
        <v>4.7200684361989875E-3</v>
      </c>
      <c r="I257" s="1">
        <f>LN('Single Position Backtest'!R257/'Single Position Backtest'!R256)</f>
        <v>4.7089638424295489E-3</v>
      </c>
      <c r="J257">
        <f>IF('Single Position Backtest'!ZQ256&gt;'Single Position Backtest'!AA256, 1, -1)</f>
        <v>-1</v>
      </c>
      <c r="K257" s="1">
        <f t="shared" si="39"/>
        <v>-4.7089638424295489E-3</v>
      </c>
      <c r="L257" s="1">
        <f t="shared" si="40"/>
        <v>-0.16826245770771198</v>
      </c>
      <c r="M257" s="1">
        <f t="shared" si="41"/>
        <v>-0.15486800583184801</v>
      </c>
      <c r="N257" s="2">
        <f t="shared" si="45"/>
        <v>0.16449730860204648</v>
      </c>
      <c r="O257" s="1">
        <f>'Single Position Backtest'!R257/'Single Position Backtest'!R256-1</f>
        <v>4.7200684361989875E-3</v>
      </c>
      <c r="P257" s="1">
        <f>LN('Single Position Backtest'!R257/'Single Position Backtest'!R256)</f>
        <v>4.7089638424295489E-3</v>
      </c>
      <c r="Q257">
        <f>IF('Single Position Backtest'!ADX256&gt;'Single Position Backtest'!AF256, 1, -1)</f>
        <v>-1</v>
      </c>
      <c r="R257" s="1">
        <f t="shared" si="46"/>
        <v>-4.7089638424295489E-3</v>
      </c>
      <c r="S257" s="1">
        <f t="shared" si="42"/>
        <v>-0.16826245770771198</v>
      </c>
      <c r="T257" s="1">
        <f t="shared" si="43"/>
        <v>-0.15486800583184801</v>
      </c>
      <c r="U257" s="2">
        <f t="shared" si="47"/>
        <v>0.16449730860204648</v>
      </c>
    </row>
    <row r="258" spans="1:21" x14ac:dyDescent="0.25">
      <c r="A258" s="1">
        <f>'Single Position Backtest'!R258/'Single Position Backtest'!R257-1</f>
        <v>1.9925465737890891E-2</v>
      </c>
      <c r="B258" s="1">
        <f>LN('Single Position Backtest'!R258/'Single Position Backtest'!R257)</f>
        <v>1.9729551820242833E-2</v>
      </c>
      <c r="C258">
        <f>IF('Single Position Backtest'!U257&gt;'Single Position Backtest'!V257, 1, -1)</f>
        <v>1</v>
      </c>
      <c r="D258" s="1">
        <f t="shared" si="36"/>
        <v>1.9729551820242833E-2</v>
      </c>
      <c r="E258" s="1">
        <f t="shared" si="37"/>
        <v>0.19213922536663725</v>
      </c>
      <c r="F258" s="1">
        <f t="shared" si="38"/>
        <v>0.21183922398074406</v>
      </c>
      <c r="G258" s="2">
        <f t="shared" si="44"/>
        <v>0.18770045982646266</v>
      </c>
      <c r="H258" s="1">
        <f>'Single Position Backtest'!R258/'Single Position Backtest'!R257-1</f>
        <v>1.9925465737890891E-2</v>
      </c>
      <c r="I258" s="1">
        <f>LN('Single Position Backtest'!R258/'Single Position Backtest'!R257)</f>
        <v>1.9729551820242833E-2</v>
      </c>
      <c r="J258">
        <f>IF('Single Position Backtest'!ZQ257&gt;'Single Position Backtest'!AA257, 1, -1)</f>
        <v>-1</v>
      </c>
      <c r="K258" s="1">
        <f t="shared" si="39"/>
        <v>-1.9729551820242833E-2</v>
      </c>
      <c r="L258" s="1">
        <f t="shared" si="40"/>
        <v>-0.18799200952795481</v>
      </c>
      <c r="M258" s="1">
        <f t="shared" si="41"/>
        <v>-0.17137867171821242</v>
      </c>
      <c r="N258" s="2">
        <f t="shared" si="45"/>
        <v>0.18770045982646266</v>
      </c>
      <c r="O258" s="1">
        <f>'Single Position Backtest'!R258/'Single Position Backtest'!R257-1</f>
        <v>1.9925465737890891E-2</v>
      </c>
      <c r="P258" s="1">
        <f>LN('Single Position Backtest'!R258/'Single Position Backtest'!R257)</f>
        <v>1.9729551820242833E-2</v>
      </c>
      <c r="Q258">
        <f>IF('Single Position Backtest'!ADX257&gt;'Single Position Backtest'!AF257, 1, -1)</f>
        <v>-1</v>
      </c>
      <c r="R258" s="1">
        <f t="shared" si="46"/>
        <v>-1.9729551820242833E-2</v>
      </c>
      <c r="S258" s="1">
        <f t="shared" si="42"/>
        <v>-0.18799200952795481</v>
      </c>
      <c r="T258" s="1">
        <f t="shared" si="43"/>
        <v>-0.17137867171821242</v>
      </c>
      <c r="U258" s="2">
        <f t="shared" si="47"/>
        <v>0.18770045982646266</v>
      </c>
    </row>
    <row r="259" spans="1:21" x14ac:dyDescent="0.25">
      <c r="A259" s="1">
        <f>'Single Position Backtest'!R259/'Single Position Backtest'!R258-1</f>
        <v>9.6887072695155396E-3</v>
      </c>
      <c r="B259" s="1">
        <f>LN('Single Position Backtest'!R259/'Single Position Backtest'!R258)</f>
        <v>9.6420727222699728E-3</v>
      </c>
      <c r="C259">
        <f>IF('Single Position Backtest'!U258&gt;'Single Position Backtest'!V258, 1, -1)</f>
        <v>1</v>
      </c>
      <c r="D259" s="1">
        <f t="shared" si="36"/>
        <v>9.6420727222699728E-3</v>
      </c>
      <c r="E259" s="1">
        <f t="shared" si="37"/>
        <v>0.20178129808890721</v>
      </c>
      <c r="F259" s="1">
        <f t="shared" si="38"/>
        <v>0.22358037947961029</v>
      </c>
      <c r="G259" s="2">
        <f t="shared" si="44"/>
        <v>0.19920774190559021</v>
      </c>
      <c r="H259" s="1">
        <f>'Single Position Backtest'!R259/'Single Position Backtest'!R258-1</f>
        <v>9.6887072695155396E-3</v>
      </c>
      <c r="I259" s="1">
        <f>LN('Single Position Backtest'!R259/'Single Position Backtest'!R258)</f>
        <v>9.6420727222699728E-3</v>
      </c>
      <c r="J259">
        <f>IF('Single Position Backtest'!ZQ258&gt;'Single Position Backtest'!AA258, 1, -1)</f>
        <v>-1</v>
      </c>
      <c r="K259" s="1">
        <f t="shared" si="39"/>
        <v>-9.6420727222699728E-3</v>
      </c>
      <c r="L259" s="1">
        <f t="shared" si="40"/>
        <v>-0.19763408225022477</v>
      </c>
      <c r="M259" s="1">
        <f t="shared" si="41"/>
        <v>-0.17932990404278704</v>
      </c>
      <c r="N259" s="2">
        <f t="shared" si="45"/>
        <v>0.19920774190559021</v>
      </c>
      <c r="O259" s="1">
        <f>'Single Position Backtest'!R259/'Single Position Backtest'!R258-1</f>
        <v>9.6887072695155396E-3</v>
      </c>
      <c r="P259" s="1">
        <f>LN('Single Position Backtest'!R259/'Single Position Backtest'!R258)</f>
        <v>9.6420727222699728E-3</v>
      </c>
      <c r="Q259">
        <f>IF('Single Position Backtest'!ADX258&gt;'Single Position Backtest'!AF258, 1, -1)</f>
        <v>-1</v>
      </c>
      <c r="R259" s="1">
        <f t="shared" si="46"/>
        <v>-9.6420727222699728E-3</v>
      </c>
      <c r="S259" s="1">
        <f t="shared" si="42"/>
        <v>-0.19763408225022477</v>
      </c>
      <c r="T259" s="1">
        <f t="shared" si="43"/>
        <v>-0.17932990404278704</v>
      </c>
      <c r="U259" s="2">
        <f t="shared" si="47"/>
        <v>0.19920774190559021</v>
      </c>
    </row>
    <row r="260" spans="1:21" x14ac:dyDescent="0.25">
      <c r="A260" s="1">
        <f>'Single Position Backtest'!R260/'Single Position Backtest'!R259-1</f>
        <v>3.6180431020922388E-3</v>
      </c>
      <c r="B260" s="1">
        <f>LN('Single Position Backtest'!R260/'Single Position Backtest'!R259)</f>
        <v>3.6115137284455459E-3</v>
      </c>
      <c r="C260">
        <f>IF('Single Position Backtest'!U259&gt;'Single Position Backtest'!V259, 1, -1)</f>
        <v>1</v>
      </c>
      <c r="D260" s="1">
        <f t="shared" si="36"/>
        <v>3.6115137284455459E-3</v>
      </c>
      <c r="E260" s="1">
        <f t="shared" si="37"/>
        <v>0.20539281181735275</v>
      </c>
      <c r="F260" s="1">
        <f t="shared" si="38"/>
        <v>0.22800734603144202</v>
      </c>
      <c r="G260" s="2">
        <f t="shared" si="44"/>
        <v>0.20354652720416744</v>
      </c>
      <c r="H260" s="1">
        <f>'Single Position Backtest'!R260/'Single Position Backtest'!R259-1</f>
        <v>3.6180431020922388E-3</v>
      </c>
      <c r="I260" s="1">
        <f>LN('Single Position Backtest'!R260/'Single Position Backtest'!R259)</f>
        <v>3.6115137284455459E-3</v>
      </c>
      <c r="J260">
        <f>IF('Single Position Backtest'!ZQ259&gt;'Single Position Backtest'!AA259, 1, -1)</f>
        <v>-1</v>
      </c>
      <c r="K260" s="1">
        <f t="shared" si="39"/>
        <v>-3.6115137284455459E-3</v>
      </c>
      <c r="L260" s="1">
        <f t="shared" si="40"/>
        <v>-0.20124559597867031</v>
      </c>
      <c r="M260" s="1">
        <f t="shared" si="41"/>
        <v>-0.18228841978508459</v>
      </c>
      <c r="N260" s="2">
        <f t="shared" si="45"/>
        <v>0.20354652720416744</v>
      </c>
      <c r="O260" s="1">
        <f>'Single Position Backtest'!R260/'Single Position Backtest'!R259-1</f>
        <v>3.6180431020922388E-3</v>
      </c>
      <c r="P260" s="1">
        <f>LN('Single Position Backtest'!R260/'Single Position Backtest'!R259)</f>
        <v>3.6115137284455459E-3</v>
      </c>
      <c r="Q260">
        <f>IF('Single Position Backtest'!ADX259&gt;'Single Position Backtest'!AF259, 1, -1)</f>
        <v>-1</v>
      </c>
      <c r="R260" s="1">
        <f t="shared" si="46"/>
        <v>-3.6115137284455459E-3</v>
      </c>
      <c r="S260" s="1">
        <f t="shared" si="42"/>
        <v>-0.20124559597867031</v>
      </c>
      <c r="T260" s="1">
        <f t="shared" si="43"/>
        <v>-0.18228841978508459</v>
      </c>
      <c r="U260" s="2">
        <f t="shared" si="47"/>
        <v>0.20354652720416744</v>
      </c>
    </row>
    <row r="261" spans="1:21" x14ac:dyDescent="0.25">
      <c r="A261" s="1">
        <f>'Single Position Backtest'!R261/'Single Position Backtest'!R260-1</f>
        <v>7.8370534143739068E-3</v>
      </c>
      <c r="B261" s="1">
        <f>LN('Single Position Backtest'!R261/'Single Position Backtest'!R260)</f>
        <v>7.806503223108361E-3</v>
      </c>
      <c r="C261">
        <f>IF('Single Position Backtest'!U260&gt;'Single Position Backtest'!V260, 1, -1)</f>
        <v>1</v>
      </c>
      <c r="D261" s="1">
        <f t="shared" si="36"/>
        <v>7.806503223108361E-3</v>
      </c>
      <c r="E261" s="1">
        <f t="shared" si="37"/>
        <v>0.21319931504046111</v>
      </c>
      <c r="F261" s="1">
        <f t="shared" si="38"/>
        <v>0.23763130519553388</v>
      </c>
      <c r="G261" s="2">
        <f t="shared" si="44"/>
        <v>0.21297878562455064</v>
      </c>
      <c r="H261" s="1">
        <f>'Single Position Backtest'!R261/'Single Position Backtest'!R260-1</f>
        <v>7.8370534143739068E-3</v>
      </c>
      <c r="I261" s="1">
        <f>LN('Single Position Backtest'!R261/'Single Position Backtest'!R260)</f>
        <v>7.806503223108361E-3</v>
      </c>
      <c r="J261">
        <f>IF('Single Position Backtest'!ZQ260&gt;'Single Position Backtest'!AA260, 1, -1)</f>
        <v>-1</v>
      </c>
      <c r="K261" s="1">
        <f t="shared" si="39"/>
        <v>-7.806503223108361E-3</v>
      </c>
      <c r="L261" s="1">
        <f t="shared" si="40"/>
        <v>-0.20905209920177867</v>
      </c>
      <c r="M261" s="1">
        <f t="shared" si="41"/>
        <v>-0.18864703629951585</v>
      </c>
      <c r="N261" s="2">
        <f t="shared" si="45"/>
        <v>0.21297878562455064</v>
      </c>
      <c r="O261" s="1">
        <f>'Single Position Backtest'!R261/'Single Position Backtest'!R260-1</f>
        <v>7.8370534143739068E-3</v>
      </c>
      <c r="P261" s="1">
        <f>LN('Single Position Backtest'!R261/'Single Position Backtest'!R260)</f>
        <v>7.806503223108361E-3</v>
      </c>
      <c r="Q261">
        <f>IF('Single Position Backtest'!ADX260&gt;'Single Position Backtest'!AF260, 1, -1)</f>
        <v>-1</v>
      </c>
      <c r="R261" s="1">
        <f t="shared" si="46"/>
        <v>-7.806503223108361E-3</v>
      </c>
      <c r="S261" s="1">
        <f t="shared" si="42"/>
        <v>-0.20905209920177867</v>
      </c>
      <c r="T261" s="1">
        <f t="shared" si="43"/>
        <v>-0.18864703629951585</v>
      </c>
      <c r="U261" s="2">
        <f t="shared" si="47"/>
        <v>0.21297878562455064</v>
      </c>
    </row>
    <row r="262" spans="1:21" x14ac:dyDescent="0.25">
      <c r="A262" s="1">
        <f>'Single Position Backtest'!R262/'Single Position Backtest'!R261-1</f>
        <v>-8.8647429767617636E-3</v>
      </c>
      <c r="B262" s="1">
        <f>LN('Single Position Backtest'!R262/'Single Position Backtest'!R261)</f>
        <v>-8.9042685736686229E-3</v>
      </c>
      <c r="C262">
        <f>IF('Single Position Backtest'!U261&gt;'Single Position Backtest'!V261, 1, -1)</f>
        <v>1</v>
      </c>
      <c r="D262" s="1">
        <f t="shared" si="36"/>
        <v>-8.9042685736686229E-3</v>
      </c>
      <c r="E262" s="1">
        <f t="shared" si="37"/>
        <v>0.20429504646679247</v>
      </c>
      <c r="F262" s="1">
        <f t="shared" si="38"/>
        <v>0.22666002177498124</v>
      </c>
      <c r="G262" s="2">
        <f t="shared" si="44"/>
        <v>0.20222604045372439</v>
      </c>
      <c r="H262" s="1">
        <f>'Single Position Backtest'!R262/'Single Position Backtest'!R261-1</f>
        <v>-8.8647429767617636E-3</v>
      </c>
      <c r="I262" s="1">
        <f>LN('Single Position Backtest'!R262/'Single Position Backtest'!R261)</f>
        <v>-8.9042685736686229E-3</v>
      </c>
      <c r="J262">
        <f>IF('Single Position Backtest'!ZQ261&gt;'Single Position Backtest'!AA261, 1, -1)</f>
        <v>-1</v>
      </c>
      <c r="K262" s="1">
        <f t="shared" si="39"/>
        <v>8.9042685736686229E-3</v>
      </c>
      <c r="L262" s="1">
        <f t="shared" si="40"/>
        <v>-0.20014783062811004</v>
      </c>
      <c r="M262" s="1">
        <f t="shared" si="41"/>
        <v>-0.18139027145771169</v>
      </c>
      <c r="N262" s="2">
        <f t="shared" si="45"/>
        <v>0.20222604045372439</v>
      </c>
      <c r="O262" s="1">
        <f>'Single Position Backtest'!R262/'Single Position Backtest'!R261-1</f>
        <v>-8.8647429767617636E-3</v>
      </c>
      <c r="P262" s="1">
        <f>LN('Single Position Backtest'!R262/'Single Position Backtest'!R261)</f>
        <v>-8.9042685736686229E-3</v>
      </c>
      <c r="Q262">
        <f>IF('Single Position Backtest'!ADX261&gt;'Single Position Backtest'!AF261, 1, -1)</f>
        <v>-1</v>
      </c>
      <c r="R262" s="1">
        <f t="shared" si="46"/>
        <v>8.9042685736686229E-3</v>
      </c>
      <c r="S262" s="1">
        <f t="shared" si="42"/>
        <v>-0.20014783062811004</v>
      </c>
      <c r="T262" s="1">
        <f t="shared" si="43"/>
        <v>-0.18139027145771169</v>
      </c>
      <c r="U262" s="2">
        <f t="shared" si="47"/>
        <v>0.20222604045372439</v>
      </c>
    </row>
    <row r="263" spans="1:21" x14ac:dyDescent="0.25">
      <c r="A263" s="1">
        <f>'Single Position Backtest'!R263/'Single Position Backtest'!R262-1</f>
        <v>3.7659030284011852E-3</v>
      </c>
      <c r="B263" s="1">
        <f>LN('Single Position Backtest'!R263/'Single Position Backtest'!R262)</f>
        <v>3.7588297681711512E-3</v>
      </c>
      <c r="C263">
        <f>IF('Single Position Backtest'!U262&gt;'Single Position Backtest'!V262, 1, -1)</f>
        <v>1</v>
      </c>
      <c r="D263" s="1">
        <f t="shared" si="36"/>
        <v>3.7588297681711512E-3</v>
      </c>
      <c r="E263" s="1">
        <f t="shared" si="37"/>
        <v>0.20805387623496363</v>
      </c>
      <c r="F263" s="1">
        <f t="shared" si="38"/>
        <v>0.23127950446580248</v>
      </c>
      <c r="G263" s="2">
        <f t="shared" si="44"/>
        <v>0.20675350714029173</v>
      </c>
      <c r="H263" s="1">
        <f>'Single Position Backtest'!R263/'Single Position Backtest'!R262-1</f>
        <v>3.7659030284011852E-3</v>
      </c>
      <c r="I263" s="1">
        <f>LN('Single Position Backtest'!R263/'Single Position Backtest'!R262)</f>
        <v>3.7588297681711512E-3</v>
      </c>
      <c r="J263">
        <f>IF('Single Position Backtest'!ZQ262&gt;'Single Position Backtest'!AA262, 1, -1)</f>
        <v>-1</v>
      </c>
      <c r="K263" s="1">
        <f t="shared" si="39"/>
        <v>-3.7588297681711512E-3</v>
      </c>
      <c r="L263" s="1">
        <f t="shared" si="40"/>
        <v>-0.20390666039628119</v>
      </c>
      <c r="M263" s="1">
        <f t="shared" si="41"/>
        <v>-0.18446151032575364</v>
      </c>
      <c r="N263" s="2">
        <f t="shared" si="45"/>
        <v>0.20675350714029173</v>
      </c>
      <c r="O263" s="1">
        <f>'Single Position Backtest'!R263/'Single Position Backtest'!R262-1</f>
        <v>3.7659030284011852E-3</v>
      </c>
      <c r="P263" s="1">
        <f>LN('Single Position Backtest'!R263/'Single Position Backtest'!R262)</f>
        <v>3.7588297681711512E-3</v>
      </c>
      <c r="Q263">
        <f>IF('Single Position Backtest'!ADX262&gt;'Single Position Backtest'!AF262, 1, -1)</f>
        <v>-1</v>
      </c>
      <c r="R263" s="1">
        <f t="shared" si="46"/>
        <v>-3.7588297681711512E-3</v>
      </c>
      <c r="S263" s="1">
        <f t="shared" si="42"/>
        <v>-0.20390666039628119</v>
      </c>
      <c r="T263" s="1">
        <f t="shared" si="43"/>
        <v>-0.18446151032575364</v>
      </c>
      <c r="U263" s="2">
        <f t="shared" si="47"/>
        <v>0.20675350714029173</v>
      </c>
    </row>
    <row r="264" spans="1:21" x14ac:dyDescent="0.25">
      <c r="A264" s="1">
        <f>'Single Position Backtest'!R264/'Single Position Backtest'!R263-1</f>
        <v>-3.1264654818441429E-4</v>
      </c>
      <c r="B264" s="1">
        <f>LN('Single Position Backtest'!R264/'Single Position Backtest'!R263)</f>
        <v>-3.1269543230569345E-4</v>
      </c>
      <c r="C264">
        <f>IF('Single Position Backtest'!U263&gt;'Single Position Backtest'!V263, 1, -1)</f>
        <v>1</v>
      </c>
      <c r="D264" s="1">
        <f t="shared" si="36"/>
        <v>-3.1269543230569345E-4</v>
      </c>
      <c r="E264" s="1">
        <f t="shared" si="37"/>
        <v>0.20774118080265794</v>
      </c>
      <c r="F264" s="1">
        <f t="shared" si="38"/>
        <v>0.23089454917888097</v>
      </c>
      <c r="G264" s="2">
        <f t="shared" si="44"/>
        <v>0.2063762198217749</v>
      </c>
      <c r="H264" s="1">
        <f>'Single Position Backtest'!R264/'Single Position Backtest'!R263-1</f>
        <v>-3.1264654818441429E-4</v>
      </c>
      <c r="I264" s="1">
        <f>LN('Single Position Backtest'!R264/'Single Position Backtest'!R263)</f>
        <v>-3.1269543230569345E-4</v>
      </c>
      <c r="J264">
        <f>IF('Single Position Backtest'!ZQ263&gt;'Single Position Backtest'!AA263, 1, -1)</f>
        <v>-1</v>
      </c>
      <c r="K264" s="1">
        <f t="shared" si="39"/>
        <v>3.1269543230569345E-4</v>
      </c>
      <c r="L264" s="1">
        <f t="shared" si="40"/>
        <v>-0.2035939649639755</v>
      </c>
      <c r="M264" s="1">
        <f t="shared" si="41"/>
        <v>-0.18420645528996893</v>
      </c>
      <c r="N264" s="2">
        <f t="shared" si="45"/>
        <v>0.2063762198217749</v>
      </c>
      <c r="O264" s="1">
        <f>'Single Position Backtest'!R264/'Single Position Backtest'!R263-1</f>
        <v>-3.1264654818441429E-4</v>
      </c>
      <c r="P264" s="1">
        <f>LN('Single Position Backtest'!R264/'Single Position Backtest'!R263)</f>
        <v>-3.1269543230569345E-4</v>
      </c>
      <c r="Q264">
        <f>IF('Single Position Backtest'!ADX263&gt;'Single Position Backtest'!AF263, 1, -1)</f>
        <v>-1</v>
      </c>
      <c r="R264" s="1">
        <f t="shared" si="46"/>
        <v>3.1269543230569345E-4</v>
      </c>
      <c r="S264" s="1">
        <f t="shared" si="42"/>
        <v>-0.2035939649639755</v>
      </c>
      <c r="T264" s="1">
        <f t="shared" si="43"/>
        <v>-0.18420645528996893</v>
      </c>
      <c r="U264" s="2">
        <f t="shared" si="47"/>
        <v>0.2063762198217749</v>
      </c>
    </row>
    <row r="265" spans="1:21" x14ac:dyDescent="0.25">
      <c r="A265" s="1">
        <f>'Single Position Backtest'!R265/'Single Position Backtest'!R264-1</f>
        <v>-9.0696167463703015E-3</v>
      </c>
      <c r="B265" s="1">
        <f>LN('Single Position Backtest'!R265/'Single Position Backtest'!R264)</f>
        <v>-9.1109961069803323E-3</v>
      </c>
      <c r="C265">
        <f>IF('Single Position Backtest'!U264&gt;'Single Position Backtest'!V264, 1, -1)</f>
        <v>1</v>
      </c>
      <c r="D265" s="1">
        <f t="shared" si="36"/>
        <v>-9.1109961069803323E-3</v>
      </c>
      <c r="E265" s="1">
        <f t="shared" si="37"/>
        <v>0.19863018469567761</v>
      </c>
      <c r="F265" s="1">
        <f t="shared" si="38"/>
        <v>0.21973080736263229</v>
      </c>
      <c r="G265" s="2">
        <f t="shared" si="44"/>
        <v>0.19543484985605653</v>
      </c>
      <c r="H265" s="1">
        <f>'Single Position Backtest'!R265/'Single Position Backtest'!R264-1</f>
        <v>-9.0696167463703015E-3</v>
      </c>
      <c r="I265" s="1">
        <f>LN('Single Position Backtest'!R265/'Single Position Backtest'!R264)</f>
        <v>-9.1109961069803323E-3</v>
      </c>
      <c r="J265">
        <f>IF('Single Position Backtest'!ZQ264&gt;'Single Position Backtest'!AA264, 1, -1)</f>
        <v>-1</v>
      </c>
      <c r="K265" s="1">
        <f t="shared" si="39"/>
        <v>9.1109961069803323E-3</v>
      </c>
      <c r="L265" s="1">
        <f t="shared" si="40"/>
        <v>-0.19448296885699518</v>
      </c>
      <c r="M265" s="1">
        <f t="shared" si="41"/>
        <v>-0.17673980080069074</v>
      </c>
      <c r="N265" s="2">
        <f t="shared" si="45"/>
        <v>0.19543484985605653</v>
      </c>
      <c r="O265" s="1">
        <f>'Single Position Backtest'!R265/'Single Position Backtest'!R264-1</f>
        <v>-9.0696167463703015E-3</v>
      </c>
      <c r="P265" s="1">
        <f>LN('Single Position Backtest'!R265/'Single Position Backtest'!R264)</f>
        <v>-9.1109961069803323E-3</v>
      </c>
      <c r="Q265">
        <f>IF('Single Position Backtest'!ADX264&gt;'Single Position Backtest'!AF264, 1, -1)</f>
        <v>-1</v>
      </c>
      <c r="R265" s="1">
        <f t="shared" si="46"/>
        <v>9.1109961069803323E-3</v>
      </c>
      <c r="S265" s="1">
        <f t="shared" si="42"/>
        <v>-0.19448296885699518</v>
      </c>
      <c r="T265" s="1">
        <f t="shared" si="43"/>
        <v>-0.17673980080069074</v>
      </c>
      <c r="U265" s="2">
        <f t="shared" si="47"/>
        <v>0.19543484985605653</v>
      </c>
    </row>
    <row r="266" spans="1:21" x14ac:dyDescent="0.25">
      <c r="A266" s="1">
        <f>'Single Position Backtest'!R266/'Single Position Backtest'!R265-1</f>
        <v>1.8936878948032643E-3</v>
      </c>
      <c r="B266" s="1">
        <f>LN('Single Position Backtest'!R266/'Single Position Backtest'!R265)</f>
        <v>1.8918971282939701E-3</v>
      </c>
      <c r="C266">
        <f>IF('Single Position Backtest'!U265&gt;'Single Position Backtest'!V265, 1, -1)</f>
        <v>1</v>
      </c>
      <c r="D266" s="1">
        <f t="shared" si="36"/>
        <v>1.8918971282939701E-3</v>
      </c>
      <c r="E266" s="1">
        <f t="shared" si="37"/>
        <v>0.20052208182397158</v>
      </c>
      <c r="F266" s="1">
        <f t="shared" si="38"/>
        <v>0.22204059682745347</v>
      </c>
      <c r="G266" s="2">
        <f t="shared" si="44"/>
        <v>0.19769863036025481</v>
      </c>
      <c r="H266" s="1">
        <f>'Single Position Backtest'!R266/'Single Position Backtest'!R265-1</f>
        <v>1.8936878948032643E-3</v>
      </c>
      <c r="I266" s="1">
        <f>LN('Single Position Backtest'!R266/'Single Position Backtest'!R265)</f>
        <v>1.8918971282939701E-3</v>
      </c>
      <c r="J266">
        <f>IF('Single Position Backtest'!ZQ265&gt;'Single Position Backtest'!AA265, 1, -1)</f>
        <v>-1</v>
      </c>
      <c r="K266" s="1">
        <f t="shared" si="39"/>
        <v>-1.8918971282939701E-3</v>
      </c>
      <c r="L266" s="1">
        <f t="shared" si="40"/>
        <v>-0.19637486598528914</v>
      </c>
      <c r="M266" s="1">
        <f t="shared" si="41"/>
        <v>-0.1782958519988701</v>
      </c>
      <c r="N266" s="2">
        <f t="shared" si="45"/>
        <v>0.19769863036025481</v>
      </c>
      <c r="O266" s="1">
        <f>'Single Position Backtest'!R266/'Single Position Backtest'!R265-1</f>
        <v>1.8936878948032643E-3</v>
      </c>
      <c r="P266" s="1">
        <f>LN('Single Position Backtest'!R266/'Single Position Backtest'!R265)</f>
        <v>1.8918971282939701E-3</v>
      </c>
      <c r="Q266">
        <f>IF('Single Position Backtest'!ADX265&gt;'Single Position Backtest'!AF265, 1, -1)</f>
        <v>-1</v>
      </c>
      <c r="R266" s="1">
        <f t="shared" si="46"/>
        <v>-1.8918971282939701E-3</v>
      </c>
      <c r="S266" s="1">
        <f t="shared" si="42"/>
        <v>-0.19637486598528914</v>
      </c>
      <c r="T266" s="1">
        <f t="shared" si="43"/>
        <v>-0.1782958519988701</v>
      </c>
      <c r="U266" s="2">
        <f t="shared" si="47"/>
        <v>0.19769863036025481</v>
      </c>
    </row>
    <row r="267" spans="1:21" x14ac:dyDescent="0.25">
      <c r="A267" s="1">
        <f>'Single Position Backtest'!R267/'Single Position Backtest'!R266-1</f>
        <v>1.5435485417058192E-2</v>
      </c>
      <c r="B267" s="1">
        <f>LN('Single Position Backtest'!R267/'Single Position Backtest'!R266)</f>
        <v>1.5317570150237193E-2</v>
      </c>
      <c r="C267">
        <f>IF('Single Position Backtest'!U266&gt;'Single Position Backtest'!V266, 1, -1)</f>
        <v>1</v>
      </c>
      <c r="D267" s="1">
        <f t="shared" si="36"/>
        <v>1.5317570150237193E-2</v>
      </c>
      <c r="E267" s="1">
        <f t="shared" si="37"/>
        <v>0.21583965197420876</v>
      </c>
      <c r="F267" s="1">
        <f t="shared" si="38"/>
        <v>0.24090338663883681</v>
      </c>
      <c r="G267" s="2">
        <f t="shared" si="44"/>
        <v>0.21618569010321109</v>
      </c>
      <c r="H267" s="1">
        <f>'Single Position Backtest'!R267/'Single Position Backtest'!R266-1</f>
        <v>1.5435485417058192E-2</v>
      </c>
      <c r="I267" s="1">
        <f>LN('Single Position Backtest'!R267/'Single Position Backtest'!R266)</f>
        <v>1.5317570150237193E-2</v>
      </c>
      <c r="J267">
        <f>IF('Single Position Backtest'!ZQ266&gt;'Single Position Backtest'!AA266, 1, -1)</f>
        <v>-1</v>
      </c>
      <c r="K267" s="1">
        <f t="shared" si="39"/>
        <v>-1.5317570150237193E-2</v>
      </c>
      <c r="L267" s="1">
        <f t="shared" si="40"/>
        <v>-0.21169243613552632</v>
      </c>
      <c r="M267" s="1">
        <f t="shared" si="41"/>
        <v>-0.19078645585874843</v>
      </c>
      <c r="N267" s="2">
        <f t="shared" si="45"/>
        <v>0.21618569010321109</v>
      </c>
      <c r="O267" s="1">
        <f>'Single Position Backtest'!R267/'Single Position Backtest'!R266-1</f>
        <v>1.5435485417058192E-2</v>
      </c>
      <c r="P267" s="1">
        <f>LN('Single Position Backtest'!R267/'Single Position Backtest'!R266)</f>
        <v>1.5317570150237193E-2</v>
      </c>
      <c r="Q267">
        <f>IF('Single Position Backtest'!ADX266&gt;'Single Position Backtest'!AF266, 1, -1)</f>
        <v>-1</v>
      </c>
      <c r="R267" s="1">
        <f t="shared" si="46"/>
        <v>-1.5317570150237193E-2</v>
      </c>
      <c r="S267" s="1">
        <f t="shared" si="42"/>
        <v>-0.21169243613552632</v>
      </c>
      <c r="T267" s="1">
        <f t="shared" si="43"/>
        <v>-0.19078645585874843</v>
      </c>
      <c r="U267" s="2">
        <f t="shared" si="47"/>
        <v>0.21618569010321109</v>
      </c>
    </row>
    <row r="268" spans="1:21" x14ac:dyDescent="0.25">
      <c r="A268" s="1">
        <f>'Single Position Backtest'!R268/'Single Position Backtest'!R267-1</f>
        <v>1.7682642815532112E-2</v>
      </c>
      <c r="B268" s="1">
        <f>LN('Single Position Backtest'!R268/'Single Position Backtest'!R267)</f>
        <v>1.7528123764745954E-2</v>
      </c>
      <c r="C268">
        <f>IF('Single Position Backtest'!U267&gt;'Single Position Backtest'!V267, 1, -1)</f>
        <v>1</v>
      </c>
      <c r="D268" s="1">
        <f t="shared" si="36"/>
        <v>1.7528123764745954E-2</v>
      </c>
      <c r="E268" s="1">
        <f t="shared" si="37"/>
        <v>0.23336777573895473</v>
      </c>
      <c r="F268" s="1">
        <f t="shared" si="38"/>
        <v>0.26284583799335537</v>
      </c>
      <c r="G268" s="2">
        <f t="shared" si="44"/>
        <v>0.23769106725866762</v>
      </c>
      <c r="H268" s="1">
        <f>'Single Position Backtest'!R268/'Single Position Backtest'!R267-1</f>
        <v>1.7682642815532112E-2</v>
      </c>
      <c r="I268" s="1">
        <f>LN('Single Position Backtest'!R268/'Single Position Backtest'!R267)</f>
        <v>1.7528123764745954E-2</v>
      </c>
      <c r="J268">
        <f>IF('Single Position Backtest'!ZQ267&gt;'Single Position Backtest'!AA267, 1, -1)</f>
        <v>-1</v>
      </c>
      <c r="K268" s="1">
        <f t="shared" si="39"/>
        <v>-1.7528123764745954E-2</v>
      </c>
      <c r="L268" s="1">
        <f t="shared" si="40"/>
        <v>-0.22922055990027229</v>
      </c>
      <c r="M268" s="1">
        <f t="shared" si="41"/>
        <v>-0.20484686473331959</v>
      </c>
      <c r="N268" s="2">
        <f t="shared" si="45"/>
        <v>0.23769106725866762</v>
      </c>
      <c r="O268" s="1">
        <f>'Single Position Backtest'!R268/'Single Position Backtest'!R267-1</f>
        <v>1.7682642815532112E-2</v>
      </c>
      <c r="P268" s="1">
        <f>LN('Single Position Backtest'!R268/'Single Position Backtest'!R267)</f>
        <v>1.7528123764745954E-2</v>
      </c>
      <c r="Q268">
        <f>IF('Single Position Backtest'!ADX267&gt;'Single Position Backtest'!AF267, 1, -1)</f>
        <v>-1</v>
      </c>
      <c r="R268" s="1">
        <f t="shared" si="46"/>
        <v>-1.7528123764745954E-2</v>
      </c>
      <c r="S268" s="1">
        <f t="shared" si="42"/>
        <v>-0.22922055990027229</v>
      </c>
      <c r="T268" s="1">
        <f t="shared" si="43"/>
        <v>-0.20484686473331959</v>
      </c>
      <c r="U268" s="2">
        <f t="shared" si="47"/>
        <v>0.23769106725866762</v>
      </c>
    </row>
    <row r="269" spans="1:21" x14ac:dyDescent="0.25">
      <c r="A269" s="1">
        <f>'Single Position Backtest'!R269/'Single Position Backtest'!R268-1</f>
        <v>-1.5241426379493106E-3</v>
      </c>
      <c r="B269" s="1">
        <f>LN('Single Position Backtest'!R269/'Single Position Backtest'!R268)</f>
        <v>-1.5253053248903865E-3</v>
      </c>
      <c r="C269">
        <f>IF('Single Position Backtest'!U268&gt;'Single Position Backtest'!V268, 1, -1)</f>
        <v>1</v>
      </c>
      <c r="D269" s="1">
        <f t="shared" si="36"/>
        <v>-1.5253053248903865E-3</v>
      </c>
      <c r="E269" s="1">
        <f t="shared" si="37"/>
        <v>0.23184247041406433</v>
      </c>
      <c r="F269" s="1">
        <f t="shared" si="38"/>
        <v>0.26092108080651299</v>
      </c>
      <c r="G269" s="2">
        <f t="shared" si="44"/>
        <v>0.23580464953044977</v>
      </c>
      <c r="H269" s="1">
        <f>'Single Position Backtest'!R269/'Single Position Backtest'!R268-1</f>
        <v>-1.5241426379493106E-3</v>
      </c>
      <c r="I269" s="1">
        <f>LN('Single Position Backtest'!R269/'Single Position Backtest'!R268)</f>
        <v>-1.5253053248903865E-3</v>
      </c>
      <c r="J269">
        <f>IF('Single Position Backtest'!ZQ268&gt;'Single Position Backtest'!AA268, 1, -1)</f>
        <v>-1</v>
      </c>
      <c r="K269" s="1">
        <f t="shared" si="39"/>
        <v>1.5253053248903865E-3</v>
      </c>
      <c r="L269" s="1">
        <f t="shared" si="40"/>
        <v>-0.22769525457538189</v>
      </c>
      <c r="M269" s="1">
        <f t="shared" si="41"/>
        <v>-0.20363308796723845</v>
      </c>
      <c r="N269" s="2">
        <f t="shared" si="45"/>
        <v>0.23580464953044977</v>
      </c>
      <c r="O269" s="1">
        <f>'Single Position Backtest'!R269/'Single Position Backtest'!R268-1</f>
        <v>-1.5241426379493106E-3</v>
      </c>
      <c r="P269" s="1">
        <f>LN('Single Position Backtest'!R269/'Single Position Backtest'!R268)</f>
        <v>-1.5253053248903865E-3</v>
      </c>
      <c r="Q269">
        <f>IF('Single Position Backtest'!ADX268&gt;'Single Position Backtest'!AF268, 1, -1)</f>
        <v>-1</v>
      </c>
      <c r="R269" s="1">
        <f t="shared" si="46"/>
        <v>1.5253053248903865E-3</v>
      </c>
      <c r="S269" s="1">
        <f t="shared" si="42"/>
        <v>-0.22769525457538189</v>
      </c>
      <c r="T269" s="1">
        <f t="shared" si="43"/>
        <v>-0.20363308796723845</v>
      </c>
      <c r="U269" s="2">
        <f t="shared" si="47"/>
        <v>0.23580464953044977</v>
      </c>
    </row>
    <row r="270" spans="1:21" x14ac:dyDescent="0.25">
      <c r="A270" s="1">
        <f>'Single Position Backtest'!R270/'Single Position Backtest'!R269-1</f>
        <v>9.6168063008150728E-3</v>
      </c>
      <c r="B270" s="1">
        <f>LN('Single Position Backtest'!R270/'Single Position Backtest'!R269)</f>
        <v>9.5708591607284853E-3</v>
      </c>
      <c r="C270">
        <f>IF('Single Position Backtest'!U269&gt;'Single Position Backtest'!V269, 1, -1)</f>
        <v>1</v>
      </c>
      <c r="D270" s="1">
        <f t="shared" si="36"/>
        <v>9.5708591607284853E-3</v>
      </c>
      <c r="E270" s="1">
        <f t="shared" si="37"/>
        <v>0.24141332957479281</v>
      </c>
      <c r="F270" s="1">
        <f t="shared" si="38"/>
        <v>0.27304711460124342</v>
      </c>
      <c r="G270" s="2">
        <f t="shared" si="44"/>
        <v>0.24768914347063076</v>
      </c>
      <c r="H270" s="1">
        <f>'Single Position Backtest'!R270/'Single Position Backtest'!R269-1</f>
        <v>9.6168063008150728E-3</v>
      </c>
      <c r="I270" s="1">
        <f>LN('Single Position Backtest'!R270/'Single Position Backtest'!R269)</f>
        <v>9.5708591607284853E-3</v>
      </c>
      <c r="J270">
        <f>IF('Single Position Backtest'!ZQ269&gt;'Single Position Backtest'!AA269, 1, -1)</f>
        <v>-1</v>
      </c>
      <c r="K270" s="1">
        <f t="shared" si="39"/>
        <v>-9.5708591607284853E-3</v>
      </c>
      <c r="L270" s="1">
        <f t="shared" si="40"/>
        <v>-0.23726611373611037</v>
      </c>
      <c r="M270" s="1">
        <f t="shared" si="41"/>
        <v>-0.21121864546747227</v>
      </c>
      <c r="N270" s="2">
        <f t="shared" si="45"/>
        <v>0.24768914347063076</v>
      </c>
      <c r="O270" s="1">
        <f>'Single Position Backtest'!R270/'Single Position Backtest'!R269-1</f>
        <v>9.6168063008150728E-3</v>
      </c>
      <c r="P270" s="1">
        <f>LN('Single Position Backtest'!R270/'Single Position Backtest'!R269)</f>
        <v>9.5708591607284853E-3</v>
      </c>
      <c r="Q270">
        <f>IF('Single Position Backtest'!ADX269&gt;'Single Position Backtest'!AF269, 1, -1)</f>
        <v>-1</v>
      </c>
      <c r="R270" s="1">
        <f t="shared" si="46"/>
        <v>-9.5708591607284853E-3</v>
      </c>
      <c r="S270" s="1">
        <f t="shared" si="42"/>
        <v>-0.23726611373611037</v>
      </c>
      <c r="T270" s="1">
        <f t="shared" si="43"/>
        <v>-0.21121864546747227</v>
      </c>
      <c r="U270" s="2">
        <f t="shared" si="47"/>
        <v>0.24768914347063076</v>
      </c>
    </row>
    <row r="271" spans="1:21" x14ac:dyDescent="0.25">
      <c r="A271" s="1">
        <f>'Single Position Backtest'!R271/'Single Position Backtest'!R270-1</f>
        <v>-8.7692925426262613E-3</v>
      </c>
      <c r="B271" s="1">
        <f>LN('Single Position Backtest'!R271/'Single Position Backtest'!R270)</f>
        <v>-8.8079690649810072E-3</v>
      </c>
      <c r="C271">
        <f>IF('Single Position Backtest'!U270&gt;'Single Position Backtest'!V270, 1, -1)</f>
        <v>1</v>
      </c>
      <c r="D271" s="1">
        <f t="shared" si="36"/>
        <v>-8.8079690649810072E-3</v>
      </c>
      <c r="E271" s="1">
        <f t="shared" si="37"/>
        <v>0.23260536050981179</v>
      </c>
      <c r="F271" s="1">
        <f t="shared" si="38"/>
        <v>0.26188339203275901</v>
      </c>
      <c r="G271" s="2">
        <f t="shared" si="44"/>
        <v>0.23674779236927801</v>
      </c>
      <c r="H271" s="1">
        <f>'Single Position Backtest'!R271/'Single Position Backtest'!R270-1</f>
        <v>-8.7692925426262613E-3</v>
      </c>
      <c r="I271" s="1">
        <f>LN('Single Position Backtest'!R271/'Single Position Backtest'!R270)</f>
        <v>-8.8079690649810072E-3</v>
      </c>
      <c r="J271">
        <f>IF('Single Position Backtest'!ZQ270&gt;'Single Position Backtest'!AA270, 1, -1)</f>
        <v>-1</v>
      </c>
      <c r="K271" s="1">
        <f t="shared" si="39"/>
        <v>8.8079690649810072E-3</v>
      </c>
      <c r="L271" s="1">
        <f t="shared" si="40"/>
        <v>-0.22845814467112935</v>
      </c>
      <c r="M271" s="1">
        <f t="shared" si="41"/>
        <v>-0.20424039671264116</v>
      </c>
      <c r="N271" s="2">
        <f t="shared" si="45"/>
        <v>0.23674779236927801</v>
      </c>
      <c r="O271" s="1">
        <f>'Single Position Backtest'!R271/'Single Position Backtest'!R270-1</f>
        <v>-8.7692925426262613E-3</v>
      </c>
      <c r="P271" s="1">
        <f>LN('Single Position Backtest'!R271/'Single Position Backtest'!R270)</f>
        <v>-8.8079690649810072E-3</v>
      </c>
      <c r="Q271">
        <f>IF('Single Position Backtest'!ADX270&gt;'Single Position Backtest'!AF270, 1, -1)</f>
        <v>-1</v>
      </c>
      <c r="R271" s="1">
        <f t="shared" si="46"/>
        <v>8.8079690649810072E-3</v>
      </c>
      <c r="S271" s="1">
        <f t="shared" si="42"/>
        <v>-0.22845814467112935</v>
      </c>
      <c r="T271" s="1">
        <f t="shared" si="43"/>
        <v>-0.20424039671264116</v>
      </c>
      <c r="U271" s="2">
        <f t="shared" si="47"/>
        <v>0.23674779236927801</v>
      </c>
    </row>
    <row r="272" spans="1:21" x14ac:dyDescent="0.25">
      <c r="A272" s="1">
        <f>'Single Position Backtest'!R272/'Single Position Backtest'!R271-1</f>
        <v>-1.6168365349858549E-2</v>
      </c>
      <c r="B272" s="1">
        <f>LN('Single Position Backtest'!R272/'Single Position Backtest'!R271)</f>
        <v>-1.6300499567495255E-2</v>
      </c>
      <c r="C272">
        <f>IF('Single Position Backtest'!U271&gt;'Single Position Backtest'!V271, 1, -1)</f>
        <v>1</v>
      </c>
      <c r="D272" s="1">
        <f t="shared" si="36"/>
        <v>-1.6300499567495255E-2</v>
      </c>
      <c r="E272" s="1">
        <f t="shared" si="37"/>
        <v>0.21630486094231655</v>
      </c>
      <c r="F272" s="1">
        <f t="shared" si="38"/>
        <v>0.24148080032145458</v>
      </c>
      <c r="G272" s="2">
        <f t="shared" si="44"/>
        <v>0.21675160221662049</v>
      </c>
      <c r="H272" s="1">
        <f>'Single Position Backtest'!R272/'Single Position Backtest'!R271-1</f>
        <v>-1.6168365349858549E-2</v>
      </c>
      <c r="I272" s="1">
        <f>LN('Single Position Backtest'!R272/'Single Position Backtest'!R271)</f>
        <v>-1.6300499567495255E-2</v>
      </c>
      <c r="J272">
        <f>IF('Single Position Backtest'!ZQ271&gt;'Single Position Backtest'!AA271, 1, -1)</f>
        <v>-1</v>
      </c>
      <c r="K272" s="1">
        <f t="shared" si="39"/>
        <v>1.6300499567495255E-2</v>
      </c>
      <c r="L272" s="1">
        <f t="shared" si="40"/>
        <v>-0.21215764510363411</v>
      </c>
      <c r="M272" s="1">
        <f t="shared" si="41"/>
        <v>-0.19116282170542587</v>
      </c>
      <c r="N272" s="2">
        <f t="shared" si="45"/>
        <v>0.21675160221662049</v>
      </c>
      <c r="O272" s="1">
        <f>'Single Position Backtest'!R272/'Single Position Backtest'!R271-1</f>
        <v>-1.6168365349858549E-2</v>
      </c>
      <c r="P272" s="1">
        <f>LN('Single Position Backtest'!R272/'Single Position Backtest'!R271)</f>
        <v>-1.6300499567495255E-2</v>
      </c>
      <c r="Q272">
        <f>IF('Single Position Backtest'!ADX271&gt;'Single Position Backtest'!AF271, 1, -1)</f>
        <v>-1</v>
      </c>
      <c r="R272" s="1">
        <f t="shared" si="46"/>
        <v>1.6300499567495255E-2</v>
      </c>
      <c r="S272" s="1">
        <f t="shared" si="42"/>
        <v>-0.21215764510363411</v>
      </c>
      <c r="T272" s="1">
        <f t="shared" si="43"/>
        <v>-0.19116282170542587</v>
      </c>
      <c r="U272" s="2">
        <f t="shared" si="47"/>
        <v>0.21675160221662049</v>
      </c>
    </row>
    <row r="273" spans="1:21" x14ac:dyDescent="0.25">
      <c r="A273" s="1">
        <f>'Single Position Backtest'!R273/'Single Position Backtest'!R272-1</f>
        <v>3.5659379844961148E-3</v>
      </c>
      <c r="B273" s="1">
        <f>LN('Single Position Backtest'!R273/'Single Position Backtest'!R272)</f>
        <v>3.5595951020527413E-3</v>
      </c>
      <c r="C273">
        <f>IF('Single Position Backtest'!U272&gt;'Single Position Backtest'!V272, 1, -1)</f>
        <v>1</v>
      </c>
      <c r="D273" s="1">
        <f t="shared" si="36"/>
        <v>3.5595951020527413E-3</v>
      </c>
      <c r="E273" s="1">
        <f t="shared" si="37"/>
        <v>0.2198644560443693</v>
      </c>
      <c r="F273" s="1">
        <f t="shared" si="38"/>
        <v>0.24590784386434339</v>
      </c>
      <c r="G273" s="2">
        <f t="shared" si="44"/>
        <v>0.22109046297266133</v>
      </c>
      <c r="H273" s="1">
        <f>'Single Position Backtest'!R273/'Single Position Backtest'!R272-1</f>
        <v>3.5659379844961148E-3</v>
      </c>
      <c r="I273" s="1">
        <f>LN('Single Position Backtest'!R273/'Single Position Backtest'!R272)</f>
        <v>3.5595951020527413E-3</v>
      </c>
      <c r="J273">
        <f>IF('Single Position Backtest'!ZQ272&gt;'Single Position Backtest'!AA272, 1, -1)</f>
        <v>-1</v>
      </c>
      <c r="K273" s="1">
        <f t="shared" si="39"/>
        <v>-3.5595951020527413E-3</v>
      </c>
      <c r="L273" s="1">
        <f t="shared" si="40"/>
        <v>-0.21571724020568686</v>
      </c>
      <c r="M273" s="1">
        <f t="shared" si="41"/>
        <v>-0.19403683636473745</v>
      </c>
      <c r="N273" s="2">
        <f t="shared" si="45"/>
        <v>0.22109046297266133</v>
      </c>
      <c r="O273" s="1">
        <f>'Single Position Backtest'!R273/'Single Position Backtest'!R272-1</f>
        <v>3.5659379844961148E-3</v>
      </c>
      <c r="P273" s="1">
        <f>LN('Single Position Backtest'!R273/'Single Position Backtest'!R272)</f>
        <v>3.5595951020527413E-3</v>
      </c>
      <c r="Q273">
        <f>IF('Single Position Backtest'!ADX272&gt;'Single Position Backtest'!AF272, 1, -1)</f>
        <v>-1</v>
      </c>
      <c r="R273" s="1">
        <f t="shared" si="46"/>
        <v>-3.5595951020527413E-3</v>
      </c>
      <c r="S273" s="1">
        <f t="shared" si="42"/>
        <v>-0.21571724020568686</v>
      </c>
      <c r="T273" s="1">
        <f t="shared" si="43"/>
        <v>-0.19403683636473745</v>
      </c>
      <c r="U273" s="2">
        <f t="shared" si="47"/>
        <v>0.22109046297266133</v>
      </c>
    </row>
    <row r="274" spans="1:21" x14ac:dyDescent="0.25">
      <c r="A274" s="1">
        <f>'Single Position Backtest'!R274/'Single Position Backtest'!R273-1</f>
        <v>1.6530201612998674E-2</v>
      </c>
      <c r="B274" s="1">
        <f>LN('Single Position Backtest'!R274/'Single Position Backtest'!R273)</f>
        <v>1.6395065020196227E-2</v>
      </c>
      <c r="C274">
        <f>IF('Single Position Backtest'!U273&gt;'Single Position Backtest'!V273, 1, -1)</f>
        <v>1</v>
      </c>
      <c r="D274" s="1">
        <f t="shared" si="36"/>
        <v>1.6395065020196227E-2</v>
      </c>
      <c r="E274" s="1">
        <f t="shared" si="37"/>
        <v>0.23625952106456552</v>
      </c>
      <c r="F274" s="1">
        <f t="shared" si="38"/>
        <v>0.26650295171463756</v>
      </c>
      <c r="G274" s="2">
        <f t="shared" si="44"/>
        <v>0.2412753345133094</v>
      </c>
      <c r="H274" s="1">
        <f>'Single Position Backtest'!R274/'Single Position Backtest'!R273-1</f>
        <v>1.6530201612998674E-2</v>
      </c>
      <c r="I274" s="1">
        <f>LN('Single Position Backtest'!R274/'Single Position Backtest'!R273)</f>
        <v>1.6395065020196227E-2</v>
      </c>
      <c r="J274">
        <f>IF('Single Position Backtest'!ZQ273&gt;'Single Position Backtest'!AA273, 1, -1)</f>
        <v>-1</v>
      </c>
      <c r="K274" s="1">
        <f t="shared" si="39"/>
        <v>-1.6395065020196227E-2</v>
      </c>
      <c r="L274" s="1">
        <f t="shared" si="40"/>
        <v>-0.23211230522588308</v>
      </c>
      <c r="M274" s="1">
        <f t="shared" si="41"/>
        <v>-0.20714292368649245</v>
      </c>
      <c r="N274" s="2">
        <f t="shared" si="45"/>
        <v>0.2412753345133094</v>
      </c>
      <c r="O274" s="1">
        <f>'Single Position Backtest'!R274/'Single Position Backtest'!R273-1</f>
        <v>1.6530201612998674E-2</v>
      </c>
      <c r="P274" s="1">
        <f>LN('Single Position Backtest'!R274/'Single Position Backtest'!R273)</f>
        <v>1.6395065020196227E-2</v>
      </c>
      <c r="Q274">
        <f>IF('Single Position Backtest'!ADX273&gt;'Single Position Backtest'!AF273, 1, -1)</f>
        <v>-1</v>
      </c>
      <c r="R274" s="1">
        <f t="shared" si="46"/>
        <v>-1.6395065020196227E-2</v>
      </c>
      <c r="S274" s="1">
        <f t="shared" si="42"/>
        <v>-0.23211230522588308</v>
      </c>
      <c r="T274" s="1">
        <f t="shared" si="43"/>
        <v>-0.20714292368649245</v>
      </c>
      <c r="U274" s="2">
        <f t="shared" si="47"/>
        <v>0.2412753345133094</v>
      </c>
    </row>
    <row r="275" spans="1:21" x14ac:dyDescent="0.25">
      <c r="A275" s="1">
        <f>'Single Position Backtest'!R275/'Single Position Backtest'!R274-1</f>
        <v>-5.319239879062132E-3</v>
      </c>
      <c r="B275" s="1">
        <f>LN('Single Position Backtest'!R275/'Single Position Backtest'!R274)</f>
        <v>-5.3334374045843052E-3</v>
      </c>
      <c r="C275">
        <f>IF('Single Position Backtest'!U274&gt;'Single Position Backtest'!V274, 1, -1)</f>
        <v>1</v>
      </c>
      <c r="D275" s="1">
        <f t="shared" si="36"/>
        <v>-5.3334374045843052E-3</v>
      </c>
      <c r="E275" s="1">
        <f t="shared" si="37"/>
        <v>0.23092608365998121</v>
      </c>
      <c r="F275" s="1">
        <f t="shared" si="38"/>
        <v>0.25976611870692712</v>
      </c>
      <c r="G275" s="2">
        <f t="shared" si="44"/>
        <v>0.23467269325307005</v>
      </c>
      <c r="H275" s="1">
        <f>'Single Position Backtest'!R275/'Single Position Backtest'!R274-1</f>
        <v>-5.319239879062132E-3</v>
      </c>
      <c r="I275" s="1">
        <f>LN('Single Position Backtest'!R275/'Single Position Backtest'!R274)</f>
        <v>-5.3334374045843052E-3</v>
      </c>
      <c r="J275">
        <f>IF('Single Position Backtest'!ZQ274&gt;'Single Position Backtest'!AA274, 1, -1)</f>
        <v>-1</v>
      </c>
      <c r="K275" s="1">
        <f t="shared" si="39"/>
        <v>5.3334374045843052E-3</v>
      </c>
      <c r="L275" s="1">
        <f t="shared" si="40"/>
        <v>-0.22677886782129877</v>
      </c>
      <c r="M275" s="1">
        <f t="shared" si="41"/>
        <v>-0.20290297339509378</v>
      </c>
      <c r="N275" s="2">
        <f t="shared" si="45"/>
        <v>0.23467269325307005</v>
      </c>
      <c r="O275" s="1">
        <f>'Single Position Backtest'!R275/'Single Position Backtest'!R274-1</f>
        <v>-5.319239879062132E-3</v>
      </c>
      <c r="P275" s="1">
        <f>LN('Single Position Backtest'!R275/'Single Position Backtest'!R274)</f>
        <v>-5.3334374045843052E-3</v>
      </c>
      <c r="Q275">
        <f>IF('Single Position Backtest'!ADX274&gt;'Single Position Backtest'!AF274, 1, -1)</f>
        <v>-1</v>
      </c>
      <c r="R275" s="1">
        <f t="shared" si="46"/>
        <v>5.3334374045843052E-3</v>
      </c>
      <c r="S275" s="1">
        <f t="shared" si="42"/>
        <v>-0.22677886782129877</v>
      </c>
      <c r="T275" s="1">
        <f t="shared" si="43"/>
        <v>-0.20290297339509378</v>
      </c>
      <c r="U275" s="2">
        <f t="shared" si="47"/>
        <v>0.23467269325307005</v>
      </c>
    </row>
    <row r="276" spans="1:21" x14ac:dyDescent="0.25">
      <c r="A276" s="1">
        <f>'Single Position Backtest'!R276/'Single Position Backtest'!R275-1</f>
        <v>-1.9862414966955511E-2</v>
      </c>
      <c r="B276" s="1">
        <f>LN('Single Position Backtest'!R276/'Single Position Backtest'!R275)</f>
        <v>-2.0062324280817334E-2</v>
      </c>
      <c r="C276">
        <f>IF('Single Position Backtest'!U275&gt;'Single Position Backtest'!V275, 1, -1)</f>
        <v>1</v>
      </c>
      <c r="D276" s="1">
        <f t="shared" si="36"/>
        <v>-2.0062324280817334E-2</v>
      </c>
      <c r="E276" s="1">
        <f t="shared" si="37"/>
        <v>0.21086375937916388</v>
      </c>
      <c r="F276" s="1">
        <f t="shared" si="38"/>
        <v>0.2347441212958592</v>
      </c>
      <c r="G276" s="2">
        <f t="shared" si="44"/>
        <v>0.21014911187130902</v>
      </c>
      <c r="H276" s="1">
        <f>'Single Position Backtest'!R276/'Single Position Backtest'!R275-1</f>
        <v>-1.9862414966955511E-2</v>
      </c>
      <c r="I276" s="1">
        <f>LN('Single Position Backtest'!R276/'Single Position Backtest'!R275)</f>
        <v>-2.0062324280817334E-2</v>
      </c>
      <c r="J276">
        <f>IF('Single Position Backtest'!ZQ275&gt;'Single Position Backtest'!AA275, 1, -1)</f>
        <v>-1</v>
      </c>
      <c r="K276" s="1">
        <f t="shared" si="39"/>
        <v>2.0062324280817334E-2</v>
      </c>
      <c r="L276" s="1">
        <f t="shared" si="40"/>
        <v>-0.20671654354048144</v>
      </c>
      <c r="M276" s="1">
        <f t="shared" si="41"/>
        <v>-0.1867498616757638</v>
      </c>
      <c r="N276" s="2">
        <f t="shared" si="45"/>
        <v>0.21014911187130902</v>
      </c>
      <c r="O276" s="1">
        <f>'Single Position Backtest'!R276/'Single Position Backtest'!R275-1</f>
        <v>-1.9862414966955511E-2</v>
      </c>
      <c r="P276" s="1">
        <f>LN('Single Position Backtest'!R276/'Single Position Backtest'!R275)</f>
        <v>-2.0062324280817334E-2</v>
      </c>
      <c r="Q276">
        <f>IF('Single Position Backtest'!ADX275&gt;'Single Position Backtest'!AF275, 1, -1)</f>
        <v>-1</v>
      </c>
      <c r="R276" s="1">
        <f t="shared" si="46"/>
        <v>2.0062324280817334E-2</v>
      </c>
      <c r="S276" s="1">
        <f t="shared" si="42"/>
        <v>-0.20671654354048144</v>
      </c>
      <c r="T276" s="1">
        <f t="shared" si="43"/>
        <v>-0.1867498616757638</v>
      </c>
      <c r="U276" s="2">
        <f t="shared" si="47"/>
        <v>0.21014911187130902</v>
      </c>
    </row>
    <row r="277" spans="1:21" x14ac:dyDescent="0.25">
      <c r="A277" s="1">
        <f>'Single Position Backtest'!R277/'Single Position Backtest'!R276-1</f>
        <v>-1.1847279443576553E-2</v>
      </c>
      <c r="B277" s="1">
        <f>LN('Single Position Backtest'!R277/'Single Position Backtest'!R276)</f>
        <v>-1.1918017717857929E-2</v>
      </c>
      <c r="C277">
        <f>IF('Single Position Backtest'!U276&gt;'Single Position Backtest'!V276, 1, -1)</f>
        <v>1</v>
      </c>
      <c r="D277" s="1">
        <f t="shared" si="36"/>
        <v>-1.1918017717857929E-2</v>
      </c>
      <c r="E277" s="1">
        <f t="shared" si="37"/>
        <v>0.19894574166130596</v>
      </c>
      <c r="F277" s="1">
        <f t="shared" si="38"/>
        <v>0.22011576264955379</v>
      </c>
      <c r="G277" s="2">
        <f t="shared" si="44"/>
        <v>0.19581213717457358</v>
      </c>
      <c r="H277" s="1">
        <f>'Single Position Backtest'!R277/'Single Position Backtest'!R276-1</f>
        <v>-1.1847279443576553E-2</v>
      </c>
      <c r="I277" s="1">
        <f>LN('Single Position Backtest'!R277/'Single Position Backtest'!R276)</f>
        <v>-1.1918017717857929E-2</v>
      </c>
      <c r="J277">
        <f>IF('Single Position Backtest'!ZQ276&gt;'Single Position Backtest'!AA276, 1, -1)</f>
        <v>-1</v>
      </c>
      <c r="K277" s="1">
        <f t="shared" si="39"/>
        <v>1.1918017717857929E-2</v>
      </c>
      <c r="L277" s="1">
        <f t="shared" si="40"/>
        <v>-0.19479852582262353</v>
      </c>
      <c r="M277" s="1">
        <f t="shared" si="41"/>
        <v>-0.17699954530682327</v>
      </c>
      <c r="N277" s="2">
        <f t="shared" si="45"/>
        <v>0.19581213717457358</v>
      </c>
      <c r="O277" s="1">
        <f>'Single Position Backtest'!R277/'Single Position Backtest'!R276-1</f>
        <v>-1.1847279443576553E-2</v>
      </c>
      <c r="P277" s="1">
        <f>LN('Single Position Backtest'!R277/'Single Position Backtest'!R276)</f>
        <v>-1.1918017717857929E-2</v>
      </c>
      <c r="Q277">
        <f>IF('Single Position Backtest'!ADX276&gt;'Single Position Backtest'!AF276, 1, -1)</f>
        <v>-1</v>
      </c>
      <c r="R277" s="1">
        <f t="shared" si="46"/>
        <v>1.1918017717857929E-2</v>
      </c>
      <c r="S277" s="1">
        <f t="shared" si="42"/>
        <v>-0.19479852582262353</v>
      </c>
      <c r="T277" s="1">
        <f t="shared" si="43"/>
        <v>-0.17699954530682327</v>
      </c>
      <c r="U277" s="2">
        <f t="shared" si="47"/>
        <v>0.19581213717457358</v>
      </c>
    </row>
    <row r="278" spans="1:21" x14ac:dyDescent="0.25">
      <c r="A278" s="1">
        <f>'Single Position Backtest'!R278/'Single Position Backtest'!R277-1</f>
        <v>-2.5240543070524479E-2</v>
      </c>
      <c r="B278" s="1">
        <f>LN('Single Position Backtest'!R278/'Single Position Backtest'!R277)</f>
        <v>-2.5564549263979497E-2</v>
      </c>
      <c r="C278">
        <f>IF('Single Position Backtest'!U277&gt;'Single Position Backtest'!V277, 1, -1)</f>
        <v>1</v>
      </c>
      <c r="D278" s="1">
        <f t="shared" si="36"/>
        <v>-2.5564549263979497E-2</v>
      </c>
      <c r="E278" s="1">
        <f t="shared" si="37"/>
        <v>0.17338119239732647</v>
      </c>
      <c r="F278" s="1">
        <f t="shared" si="38"/>
        <v>0.18931937819137179</v>
      </c>
      <c r="G278" s="2">
        <f t="shared" si="44"/>
        <v>0.16562918942196281</v>
      </c>
      <c r="H278" s="1">
        <f>'Single Position Backtest'!R278/'Single Position Backtest'!R277-1</f>
        <v>-2.5240543070524479E-2</v>
      </c>
      <c r="I278" s="1">
        <f>LN('Single Position Backtest'!R278/'Single Position Backtest'!R277)</f>
        <v>-2.5564549263979497E-2</v>
      </c>
      <c r="J278">
        <f>IF('Single Position Backtest'!ZQ277&gt;'Single Position Backtest'!AA277, 1, -1)</f>
        <v>-1</v>
      </c>
      <c r="K278" s="1">
        <f t="shared" si="39"/>
        <v>2.5564549263979497E-2</v>
      </c>
      <c r="L278" s="1">
        <f t="shared" si="40"/>
        <v>-0.16923397655864403</v>
      </c>
      <c r="M278" s="1">
        <f t="shared" si="41"/>
        <v>-0.15568866878639431</v>
      </c>
      <c r="N278" s="2">
        <f t="shared" si="45"/>
        <v>0.16562918942196281</v>
      </c>
      <c r="O278" s="1">
        <f>'Single Position Backtest'!R278/'Single Position Backtest'!R277-1</f>
        <v>-2.5240543070524479E-2</v>
      </c>
      <c r="P278" s="1">
        <f>LN('Single Position Backtest'!R278/'Single Position Backtest'!R277)</f>
        <v>-2.5564549263979497E-2</v>
      </c>
      <c r="Q278">
        <f>IF('Single Position Backtest'!ADX277&gt;'Single Position Backtest'!AF277, 1, -1)</f>
        <v>-1</v>
      </c>
      <c r="R278" s="1">
        <f t="shared" si="46"/>
        <v>2.5564549263979497E-2</v>
      </c>
      <c r="S278" s="1">
        <f t="shared" si="42"/>
        <v>-0.16923397655864403</v>
      </c>
      <c r="T278" s="1">
        <f t="shared" si="43"/>
        <v>-0.15568866878639431</v>
      </c>
      <c r="U278" s="2">
        <f t="shared" si="47"/>
        <v>0.16562918942196281</v>
      </c>
    </row>
    <row r="279" spans="1:21" x14ac:dyDescent="0.25">
      <c r="A279" s="1">
        <f>'Single Position Backtest'!R279/'Single Position Backtest'!R278-1</f>
        <v>-1.0357646700798639E-2</v>
      </c>
      <c r="B279" s="1">
        <f>LN('Single Position Backtest'!R279/'Single Position Backtest'!R278)</f>
        <v>-1.0411660417096132E-2</v>
      </c>
      <c r="C279">
        <f>IF('Single Position Backtest'!U278&gt;'Single Position Backtest'!V278, 1, -1)</f>
        <v>1</v>
      </c>
      <c r="D279" s="1">
        <f t="shared" si="36"/>
        <v>-1.0411660417096132E-2</v>
      </c>
      <c r="E279" s="1">
        <f t="shared" si="37"/>
        <v>0.16296953198023034</v>
      </c>
      <c r="F279" s="1">
        <f t="shared" si="38"/>
        <v>0.17700082825765207</v>
      </c>
      <c r="G279" s="2">
        <f t="shared" si="44"/>
        <v>0.15355601409379172</v>
      </c>
      <c r="H279" s="1">
        <f>'Single Position Backtest'!R279/'Single Position Backtest'!R278-1</f>
        <v>-1.0357646700798639E-2</v>
      </c>
      <c r="I279" s="1">
        <f>LN('Single Position Backtest'!R279/'Single Position Backtest'!R278)</f>
        <v>-1.0411660417096132E-2</v>
      </c>
      <c r="J279">
        <f>IF('Single Position Backtest'!ZQ278&gt;'Single Position Backtest'!AA278, 1, -1)</f>
        <v>-1</v>
      </c>
      <c r="K279" s="1">
        <f t="shared" si="39"/>
        <v>1.0411660417096132E-2</v>
      </c>
      <c r="L279" s="1">
        <f t="shared" si="40"/>
        <v>-0.1588223161415479</v>
      </c>
      <c r="M279" s="1">
        <f t="shared" si="41"/>
        <v>-0.14685206388055361</v>
      </c>
      <c r="N279" s="2">
        <f t="shared" si="45"/>
        <v>0.15355601409379172</v>
      </c>
      <c r="O279" s="1">
        <f>'Single Position Backtest'!R279/'Single Position Backtest'!R278-1</f>
        <v>-1.0357646700798639E-2</v>
      </c>
      <c r="P279" s="1">
        <f>LN('Single Position Backtest'!R279/'Single Position Backtest'!R278)</f>
        <v>-1.0411660417096132E-2</v>
      </c>
      <c r="Q279">
        <f>IF('Single Position Backtest'!ADX278&gt;'Single Position Backtest'!AF278, 1, -1)</f>
        <v>-1</v>
      </c>
      <c r="R279" s="1">
        <f t="shared" si="46"/>
        <v>1.0411660417096132E-2</v>
      </c>
      <c r="S279" s="1">
        <f t="shared" si="42"/>
        <v>-0.1588223161415479</v>
      </c>
      <c r="T279" s="1">
        <f t="shared" si="43"/>
        <v>-0.14685206388055361</v>
      </c>
      <c r="U279" s="2">
        <f t="shared" si="47"/>
        <v>0.15355601409379172</v>
      </c>
    </row>
    <row r="280" spans="1:21" x14ac:dyDescent="0.25">
      <c r="A280" s="1">
        <f>'Single Position Backtest'!R280/'Single Position Backtest'!R279-1</f>
        <v>-3.1888813347871969E-2</v>
      </c>
      <c r="B280" s="1">
        <f>LN('Single Position Backtest'!R280/'Single Position Backtest'!R279)</f>
        <v>-3.2408336057788568E-2</v>
      </c>
      <c r="C280">
        <f>IF('Single Position Backtest'!U279&gt;'Single Position Backtest'!V279, 1, -1)</f>
        <v>-1</v>
      </c>
      <c r="D280" s="1">
        <f t="shared" si="36"/>
        <v>3.2408336057788568E-2</v>
      </c>
      <c r="E280" s="1">
        <f t="shared" si="37"/>
        <v>0.1953778680380189</v>
      </c>
      <c r="F280" s="1">
        <f t="shared" si="38"/>
        <v>0.21577030044234435</v>
      </c>
      <c r="G280" s="2">
        <f t="shared" si="44"/>
        <v>0.11677048167403958</v>
      </c>
      <c r="H280" s="1">
        <f>'Single Position Backtest'!R280/'Single Position Backtest'!R279-1</f>
        <v>-3.1888813347871969E-2</v>
      </c>
      <c r="I280" s="1">
        <f>LN('Single Position Backtest'!R280/'Single Position Backtest'!R279)</f>
        <v>-3.2408336057788568E-2</v>
      </c>
      <c r="J280">
        <f>IF('Single Position Backtest'!ZQ279&gt;'Single Position Backtest'!AA279, 1, -1)</f>
        <v>-1</v>
      </c>
      <c r="K280" s="1">
        <f t="shared" si="39"/>
        <v>3.2408336057788568E-2</v>
      </c>
      <c r="L280" s="1">
        <f t="shared" si="40"/>
        <v>-0.12641398008375934</v>
      </c>
      <c r="M280" s="1">
        <f t="shared" si="41"/>
        <v>-0.11875004866976235</v>
      </c>
      <c r="N280" s="2">
        <f t="shared" si="45"/>
        <v>0.11677048167403958</v>
      </c>
      <c r="O280" s="1">
        <f>'Single Position Backtest'!R280/'Single Position Backtest'!R279-1</f>
        <v>-3.1888813347871969E-2</v>
      </c>
      <c r="P280" s="1">
        <f>LN('Single Position Backtest'!R280/'Single Position Backtest'!R279)</f>
        <v>-3.2408336057788568E-2</v>
      </c>
      <c r="Q280">
        <f>IF('Single Position Backtest'!ADX279&gt;'Single Position Backtest'!AF279, 1, -1)</f>
        <v>-1</v>
      </c>
      <c r="R280" s="1">
        <f t="shared" si="46"/>
        <v>3.2408336057788568E-2</v>
      </c>
      <c r="S280" s="1">
        <f t="shared" si="42"/>
        <v>-0.12641398008375934</v>
      </c>
      <c r="T280" s="1">
        <f t="shared" si="43"/>
        <v>-0.11875004866976235</v>
      </c>
      <c r="U280" s="2">
        <f t="shared" si="47"/>
        <v>0.11677048167403958</v>
      </c>
    </row>
    <row r="281" spans="1:21" x14ac:dyDescent="0.25">
      <c r="A281" s="1">
        <f>'Single Position Backtest'!R281/'Single Position Backtest'!R280-1</f>
        <v>1.5202702445900051E-3</v>
      </c>
      <c r="B281" s="1">
        <f>LN('Single Position Backtest'!R281/'Single Position Backtest'!R280)</f>
        <v>1.5191158036750487E-3</v>
      </c>
      <c r="C281">
        <f>IF('Single Position Backtest'!U280&gt;'Single Position Backtest'!V280, 1, -1)</f>
        <v>-1</v>
      </c>
      <c r="D281" s="1">
        <f t="shared" si="36"/>
        <v>-1.5191158036750487E-3</v>
      </c>
      <c r="E281" s="1">
        <f t="shared" si="37"/>
        <v>0.19385875223434385</v>
      </c>
      <c r="F281" s="1">
        <f t="shared" si="38"/>
        <v>0.21392480667957958</v>
      </c>
      <c r="G281" s="2">
        <f t="shared" si="44"/>
        <v>0.11846827460736509</v>
      </c>
      <c r="H281" s="1">
        <f>'Single Position Backtest'!R281/'Single Position Backtest'!R280-1</f>
        <v>1.5202702445900051E-3</v>
      </c>
      <c r="I281" s="1">
        <f>LN('Single Position Backtest'!R281/'Single Position Backtest'!R280)</f>
        <v>1.5191158036750487E-3</v>
      </c>
      <c r="J281">
        <f>IF('Single Position Backtest'!ZQ280&gt;'Single Position Backtest'!AA280, 1, -1)</f>
        <v>-1</v>
      </c>
      <c r="K281" s="1">
        <f t="shared" si="39"/>
        <v>-1.5191158036750487E-3</v>
      </c>
      <c r="L281" s="1">
        <f t="shared" si="40"/>
        <v>-0.1279330958874344</v>
      </c>
      <c r="M281" s="1">
        <f t="shared" si="41"/>
        <v>-0.12008775307661035</v>
      </c>
      <c r="N281" s="2">
        <f t="shared" si="45"/>
        <v>0.11846827460736509</v>
      </c>
      <c r="O281" s="1">
        <f>'Single Position Backtest'!R281/'Single Position Backtest'!R280-1</f>
        <v>1.5202702445900051E-3</v>
      </c>
      <c r="P281" s="1">
        <f>LN('Single Position Backtest'!R281/'Single Position Backtest'!R280)</f>
        <v>1.5191158036750487E-3</v>
      </c>
      <c r="Q281">
        <f>IF('Single Position Backtest'!ADX280&gt;'Single Position Backtest'!AF280, 1, -1)</f>
        <v>-1</v>
      </c>
      <c r="R281" s="1">
        <f t="shared" si="46"/>
        <v>-1.5191158036750487E-3</v>
      </c>
      <c r="S281" s="1">
        <f t="shared" si="42"/>
        <v>-0.1279330958874344</v>
      </c>
      <c r="T281" s="1">
        <f t="shared" si="43"/>
        <v>-0.12008775307661035</v>
      </c>
      <c r="U281" s="2">
        <f t="shared" si="47"/>
        <v>0.11846827460736509</v>
      </c>
    </row>
    <row r="282" spans="1:21" x14ac:dyDescent="0.25">
      <c r="A282" s="1">
        <f>'Single Position Backtest'!R282/'Single Position Backtest'!R281-1</f>
        <v>-1.6866587673020073E-3</v>
      </c>
      <c r="B282" s="1">
        <f>LN('Single Position Backtest'!R282/'Single Position Backtest'!R281)</f>
        <v>-1.6880827776389396E-3</v>
      </c>
      <c r="C282">
        <f>IF('Single Position Backtest'!U281&gt;'Single Position Backtest'!V281, 1, -1)</f>
        <v>-1</v>
      </c>
      <c r="D282" s="1">
        <f t="shared" si="36"/>
        <v>1.6880827776389396E-3</v>
      </c>
      <c r="E282" s="1">
        <f t="shared" si="37"/>
        <v>0.19554683501198278</v>
      </c>
      <c r="F282" s="1">
        <f t="shared" si="38"/>
        <v>0.21597574282704546</v>
      </c>
      <c r="G282" s="2">
        <f t="shared" si="44"/>
        <v>0.11658180028604948</v>
      </c>
      <c r="H282" s="1">
        <f>'Single Position Backtest'!R282/'Single Position Backtest'!R281-1</f>
        <v>-1.6866587673020073E-3</v>
      </c>
      <c r="I282" s="1">
        <f>LN('Single Position Backtest'!R282/'Single Position Backtest'!R281)</f>
        <v>-1.6880827776389396E-3</v>
      </c>
      <c r="J282">
        <f>IF('Single Position Backtest'!ZQ281&gt;'Single Position Backtest'!AA281, 1, -1)</f>
        <v>-1</v>
      </c>
      <c r="K282" s="1">
        <f t="shared" si="39"/>
        <v>1.6880827776389396E-3</v>
      </c>
      <c r="L282" s="1">
        <f t="shared" si="40"/>
        <v>-0.12624501310979547</v>
      </c>
      <c r="M282" s="1">
        <f t="shared" si="41"/>
        <v>-0.11860113395169991</v>
      </c>
      <c r="N282" s="2">
        <f t="shared" si="45"/>
        <v>0.11658180028604948</v>
      </c>
      <c r="O282" s="1">
        <f>'Single Position Backtest'!R282/'Single Position Backtest'!R281-1</f>
        <v>-1.6866587673020073E-3</v>
      </c>
      <c r="P282" s="1">
        <f>LN('Single Position Backtest'!R282/'Single Position Backtest'!R281)</f>
        <v>-1.6880827776389396E-3</v>
      </c>
      <c r="Q282">
        <f>IF('Single Position Backtest'!ADX281&gt;'Single Position Backtest'!AF281, 1, -1)</f>
        <v>-1</v>
      </c>
      <c r="R282" s="1">
        <f t="shared" si="46"/>
        <v>1.6880827776389396E-3</v>
      </c>
      <c r="S282" s="1">
        <f t="shared" si="42"/>
        <v>-0.12624501310979547</v>
      </c>
      <c r="T282" s="1">
        <f t="shared" si="43"/>
        <v>-0.11860113395169991</v>
      </c>
      <c r="U282" s="2">
        <f t="shared" si="47"/>
        <v>0.11658180028604948</v>
      </c>
    </row>
    <row r="283" spans="1:21" x14ac:dyDescent="0.25">
      <c r="A283" s="1">
        <f>'Single Position Backtest'!R283/'Single Position Backtest'!R282-1</f>
        <v>2.382157499276194E-2</v>
      </c>
      <c r="B283" s="1">
        <f>LN('Single Position Backtest'!R283/'Single Position Backtest'!R282)</f>
        <v>2.3542268264080169E-2</v>
      </c>
      <c r="C283">
        <f>IF('Single Position Backtest'!U282&gt;'Single Position Backtest'!V282, 1, -1)</f>
        <v>-1</v>
      </c>
      <c r="D283" s="1">
        <f t="shared" si="36"/>
        <v>-2.3542268264080169E-2</v>
      </c>
      <c r="E283" s="1">
        <f t="shared" si="37"/>
        <v>0.1720045667479026</v>
      </c>
      <c r="F283" s="1">
        <f t="shared" si="38"/>
        <v>0.18768325705154432</v>
      </c>
      <c r="G283" s="2">
        <f t="shared" si="44"/>
        <v>0.14318053737711667</v>
      </c>
      <c r="H283" s="1">
        <f>'Single Position Backtest'!R283/'Single Position Backtest'!R282-1</f>
        <v>2.382157499276194E-2</v>
      </c>
      <c r="I283" s="1">
        <f>LN('Single Position Backtest'!R283/'Single Position Backtest'!R282)</f>
        <v>2.3542268264080169E-2</v>
      </c>
      <c r="J283">
        <f>IF('Single Position Backtest'!ZQ282&gt;'Single Position Backtest'!AA282, 1, -1)</f>
        <v>-1</v>
      </c>
      <c r="K283" s="1">
        <f t="shared" si="39"/>
        <v>-2.3542268264080169E-2</v>
      </c>
      <c r="L283" s="1">
        <f t="shared" si="40"/>
        <v>-0.14978728137387565</v>
      </c>
      <c r="M283" s="1">
        <f t="shared" si="41"/>
        <v>-0.13910891548214233</v>
      </c>
      <c r="N283" s="2">
        <f t="shared" si="45"/>
        <v>0.14318053737711667</v>
      </c>
      <c r="O283" s="1">
        <f>'Single Position Backtest'!R283/'Single Position Backtest'!R282-1</f>
        <v>2.382157499276194E-2</v>
      </c>
      <c r="P283" s="1">
        <f>LN('Single Position Backtest'!R283/'Single Position Backtest'!R282)</f>
        <v>2.3542268264080169E-2</v>
      </c>
      <c r="Q283">
        <f>IF('Single Position Backtest'!ADX282&gt;'Single Position Backtest'!AF282, 1, -1)</f>
        <v>-1</v>
      </c>
      <c r="R283" s="1">
        <f t="shared" si="46"/>
        <v>-2.3542268264080169E-2</v>
      </c>
      <c r="S283" s="1">
        <f t="shared" si="42"/>
        <v>-0.14978728137387565</v>
      </c>
      <c r="T283" s="1">
        <f t="shared" si="43"/>
        <v>-0.13910891548214233</v>
      </c>
      <c r="U283" s="2">
        <f t="shared" si="47"/>
        <v>0.14318053737711667</v>
      </c>
    </row>
    <row r="284" spans="1:21" x14ac:dyDescent="0.25">
      <c r="A284" s="1">
        <f>'Single Position Backtest'!R284/'Single Position Backtest'!R283-1</f>
        <v>1.2211254528424309E-2</v>
      </c>
      <c r="B284" s="1">
        <f>LN('Single Position Backtest'!R284/'Single Position Backtest'!R283)</f>
        <v>1.2137298614137648E-2</v>
      </c>
      <c r="C284">
        <f>IF('Single Position Backtest'!U283&gt;'Single Position Backtest'!V283, 1, -1)</f>
        <v>-1</v>
      </c>
      <c r="D284" s="1">
        <f t="shared" si="36"/>
        <v>-1.2137298614137648E-2</v>
      </c>
      <c r="E284" s="1">
        <f t="shared" si="37"/>
        <v>0.15986726813376495</v>
      </c>
      <c r="F284" s="1">
        <f t="shared" si="38"/>
        <v>0.17335511904070855</v>
      </c>
      <c r="G284" s="2">
        <f t="shared" si="44"/>
        <v>0.15714020589096944</v>
      </c>
      <c r="H284" s="1">
        <f>'Single Position Backtest'!R284/'Single Position Backtest'!R283-1</f>
        <v>1.2211254528424309E-2</v>
      </c>
      <c r="I284" s="1">
        <f>LN('Single Position Backtest'!R284/'Single Position Backtest'!R283)</f>
        <v>1.2137298614137648E-2</v>
      </c>
      <c r="J284">
        <f>IF('Single Position Backtest'!ZQ283&gt;'Single Position Backtest'!AA283, 1, -1)</f>
        <v>-1</v>
      </c>
      <c r="K284" s="1">
        <f t="shared" si="39"/>
        <v>-1.2137298614137648E-2</v>
      </c>
      <c r="L284" s="1">
        <f t="shared" si="40"/>
        <v>-0.1619245799880133</v>
      </c>
      <c r="M284" s="1">
        <f t="shared" si="41"/>
        <v>-0.14949465275513518</v>
      </c>
      <c r="N284" s="2">
        <f t="shared" si="45"/>
        <v>0.15714020589096944</v>
      </c>
      <c r="O284" s="1">
        <f>'Single Position Backtest'!R284/'Single Position Backtest'!R283-1</f>
        <v>1.2211254528424309E-2</v>
      </c>
      <c r="P284" s="1">
        <f>LN('Single Position Backtest'!R284/'Single Position Backtest'!R283)</f>
        <v>1.2137298614137648E-2</v>
      </c>
      <c r="Q284">
        <f>IF('Single Position Backtest'!ADX283&gt;'Single Position Backtest'!AF283, 1, -1)</f>
        <v>-1</v>
      </c>
      <c r="R284" s="1">
        <f t="shared" si="46"/>
        <v>-1.2137298614137648E-2</v>
      </c>
      <c r="S284" s="1">
        <f t="shared" si="42"/>
        <v>-0.1619245799880133</v>
      </c>
      <c r="T284" s="1">
        <f t="shared" si="43"/>
        <v>-0.14949465275513518</v>
      </c>
      <c r="U284" s="2">
        <f t="shared" si="47"/>
        <v>0.15714020589096944</v>
      </c>
    </row>
    <row r="285" spans="1:21" x14ac:dyDescent="0.25">
      <c r="A285" s="1">
        <f>'Single Position Backtest'!R285/'Single Position Backtest'!R284-1</f>
        <v>5.5428757743722912E-3</v>
      </c>
      <c r="B285" s="1">
        <f>LN('Single Position Backtest'!R285/'Single Position Backtest'!R284)</f>
        <v>5.5275705689685154E-3</v>
      </c>
      <c r="C285">
        <f>IF('Single Position Backtest'!U284&gt;'Single Position Backtest'!V284, 1, -1)</f>
        <v>-1</v>
      </c>
      <c r="D285" s="1">
        <f t="shared" ref="D285:D348" si="48">B285*C285</f>
        <v>-5.5275705689685154E-3</v>
      </c>
      <c r="E285" s="1">
        <f t="shared" ref="E285:E348" si="49">D285+E284</f>
        <v>0.15433969756479643</v>
      </c>
      <c r="F285" s="1">
        <f t="shared" ref="F285:F348" si="50">EXP(E285)-1</f>
        <v>0.16688720820293557</v>
      </c>
      <c r="G285" s="2">
        <f t="shared" si="44"/>
        <v>0.16355409030575463</v>
      </c>
      <c r="H285" s="1">
        <f>'Single Position Backtest'!R285/'Single Position Backtest'!R284-1</f>
        <v>5.5428757743722912E-3</v>
      </c>
      <c r="I285" s="1">
        <f>LN('Single Position Backtest'!R285/'Single Position Backtest'!R284)</f>
        <v>5.5275705689685154E-3</v>
      </c>
      <c r="J285">
        <f>IF('Single Position Backtest'!ZQ284&gt;'Single Position Backtest'!AA284, 1, -1)</f>
        <v>-1</v>
      </c>
      <c r="K285" s="1">
        <f t="shared" ref="K285:K348" si="51">I285*J285</f>
        <v>-5.5275705689685154E-3</v>
      </c>
      <c r="L285" s="1">
        <f t="shared" ref="L285:L348" si="52">K285+L284</f>
        <v>-0.16745215055698182</v>
      </c>
      <c r="M285" s="1">
        <f t="shared" ref="M285:M348" si="53">EXP(L285)-1</f>
        <v>-0.15418291180285326</v>
      </c>
      <c r="N285" s="2">
        <f t="shared" si="45"/>
        <v>0.16355409030575463</v>
      </c>
      <c r="O285" s="1">
        <f>'Single Position Backtest'!R285/'Single Position Backtest'!R284-1</f>
        <v>5.5428757743722912E-3</v>
      </c>
      <c r="P285" s="1">
        <f>LN('Single Position Backtest'!R285/'Single Position Backtest'!R284)</f>
        <v>5.5275705689685154E-3</v>
      </c>
      <c r="Q285">
        <f>IF('Single Position Backtest'!ADX284&gt;'Single Position Backtest'!AF284, 1, -1)</f>
        <v>-1</v>
      </c>
      <c r="R285" s="1">
        <f t="shared" si="46"/>
        <v>-5.5275705689685154E-3</v>
      </c>
      <c r="S285" s="1">
        <f t="shared" ref="S285:S348" si="54">R285+S284</f>
        <v>-0.16745215055698182</v>
      </c>
      <c r="T285" s="1">
        <f t="shared" ref="T285:T348" si="55">EXP(S285)-1</f>
        <v>-0.15418291180285326</v>
      </c>
      <c r="U285" s="2">
        <f t="shared" si="47"/>
        <v>0.16355409030575463</v>
      </c>
    </row>
    <row r="286" spans="1:21" x14ac:dyDescent="0.25">
      <c r="A286" s="1">
        <f>'Single Position Backtest'!R286/'Single Position Backtest'!R285-1</f>
        <v>3.5668287937742349E-3</v>
      </c>
      <c r="B286" s="1">
        <f>LN('Single Position Backtest'!R286/'Single Position Backtest'!R285)</f>
        <v>3.5604827456534685E-3</v>
      </c>
      <c r="C286">
        <f>IF('Single Position Backtest'!U285&gt;'Single Position Backtest'!V285, 1, -1)</f>
        <v>-1</v>
      </c>
      <c r="D286" s="1">
        <f t="shared" si="48"/>
        <v>-3.5604827456534685E-3</v>
      </c>
      <c r="E286" s="1">
        <f t="shared" si="49"/>
        <v>0.15077921481914297</v>
      </c>
      <c r="F286" s="1">
        <f t="shared" si="50"/>
        <v>0.16273991399801702</v>
      </c>
      <c r="G286" s="2">
        <f t="shared" ref="G286:G349" si="56">(1+A286)*(1+G285)-1</f>
        <v>0.16770428853817099</v>
      </c>
      <c r="H286" s="1">
        <f>'Single Position Backtest'!R286/'Single Position Backtest'!R285-1</f>
        <v>3.5668287937742349E-3</v>
      </c>
      <c r="I286" s="1">
        <f>LN('Single Position Backtest'!R286/'Single Position Backtest'!R285)</f>
        <v>3.5604827456534685E-3</v>
      </c>
      <c r="J286">
        <f>IF('Single Position Backtest'!ZQ285&gt;'Single Position Backtest'!AA285, 1, -1)</f>
        <v>-1</v>
      </c>
      <c r="K286" s="1">
        <f t="shared" si="51"/>
        <v>-3.5604827456534685E-3</v>
      </c>
      <c r="L286" s="1">
        <f t="shared" si="52"/>
        <v>-0.17101263330263528</v>
      </c>
      <c r="M286" s="1">
        <f t="shared" si="53"/>
        <v>-0.15718907408112825</v>
      </c>
      <c r="N286" s="2">
        <f t="shared" ref="N286:N349" si="57">(1+H286)*(1+N285)-1</f>
        <v>0.16770428853817099</v>
      </c>
      <c r="O286" s="1">
        <f>'Single Position Backtest'!R286/'Single Position Backtest'!R285-1</f>
        <v>3.5668287937742349E-3</v>
      </c>
      <c r="P286" s="1">
        <f>LN('Single Position Backtest'!R286/'Single Position Backtest'!R285)</f>
        <v>3.5604827456534685E-3</v>
      </c>
      <c r="Q286">
        <f>IF('Single Position Backtest'!ADX285&gt;'Single Position Backtest'!AF285, 1, -1)</f>
        <v>-1</v>
      </c>
      <c r="R286" s="1">
        <f t="shared" ref="R286:R349" si="58">P286*Q286</f>
        <v>-3.5604827456534685E-3</v>
      </c>
      <c r="S286" s="1">
        <f t="shared" si="54"/>
        <v>-0.17101263330263528</v>
      </c>
      <c r="T286" s="1">
        <f t="shared" si="55"/>
        <v>-0.15718907408112825</v>
      </c>
      <c r="U286" s="2">
        <f t="shared" ref="U286:U349" si="59">(1+O286)*(1+U285)-1</f>
        <v>0.16770428853817099</v>
      </c>
    </row>
    <row r="287" spans="1:21" x14ac:dyDescent="0.25">
      <c r="A287" s="1">
        <f>'Single Position Backtest'!R287/'Single Position Backtest'!R286-1</f>
        <v>-3.5541517430000003E-3</v>
      </c>
      <c r="B287" s="1">
        <f>LN('Single Position Backtest'!R287/'Single Position Backtest'!R286)</f>
        <v>-3.560482745653609E-3</v>
      </c>
      <c r="C287">
        <f>IF('Single Position Backtest'!U286&gt;'Single Position Backtest'!V286, 1, -1)</f>
        <v>-1</v>
      </c>
      <c r="D287" s="1">
        <f t="shared" si="48"/>
        <v>3.560482745653609E-3</v>
      </c>
      <c r="E287" s="1">
        <f t="shared" si="49"/>
        <v>0.15433969756479657</v>
      </c>
      <c r="F287" s="1">
        <f t="shared" si="50"/>
        <v>0.16688720820293579</v>
      </c>
      <c r="G287" s="2">
        <f t="shared" si="56"/>
        <v>0.16355409030575441</v>
      </c>
      <c r="H287" s="1">
        <f>'Single Position Backtest'!R287/'Single Position Backtest'!R286-1</f>
        <v>-3.5541517430000003E-3</v>
      </c>
      <c r="I287" s="1">
        <f>LN('Single Position Backtest'!R287/'Single Position Backtest'!R286)</f>
        <v>-3.560482745653609E-3</v>
      </c>
      <c r="J287">
        <f>IF('Single Position Backtest'!ZQ286&gt;'Single Position Backtest'!AA286, 1, -1)</f>
        <v>-1</v>
      </c>
      <c r="K287" s="1">
        <f t="shared" si="51"/>
        <v>3.560482745653609E-3</v>
      </c>
      <c r="L287" s="1">
        <f t="shared" si="52"/>
        <v>-0.16745215055698168</v>
      </c>
      <c r="M287" s="1">
        <f t="shared" si="53"/>
        <v>-0.15418291180285315</v>
      </c>
      <c r="N287" s="2">
        <f t="shared" si="57"/>
        <v>0.16355409030575441</v>
      </c>
      <c r="O287" s="1">
        <f>'Single Position Backtest'!R287/'Single Position Backtest'!R286-1</f>
        <v>-3.5541517430000003E-3</v>
      </c>
      <c r="P287" s="1">
        <f>LN('Single Position Backtest'!R287/'Single Position Backtest'!R286)</f>
        <v>-3.560482745653609E-3</v>
      </c>
      <c r="Q287">
        <f>IF('Single Position Backtest'!ADX286&gt;'Single Position Backtest'!AF286, 1, -1)</f>
        <v>-1</v>
      </c>
      <c r="R287" s="1">
        <f t="shared" si="58"/>
        <v>3.560482745653609E-3</v>
      </c>
      <c r="S287" s="1">
        <f t="shared" si="54"/>
        <v>-0.16745215055698168</v>
      </c>
      <c r="T287" s="1">
        <f t="shared" si="55"/>
        <v>-0.15418291180285315</v>
      </c>
      <c r="U287" s="2">
        <f t="shared" si="59"/>
        <v>0.16355409030575441</v>
      </c>
    </row>
    <row r="288" spans="1:21" x14ac:dyDescent="0.25">
      <c r="A288" s="1">
        <f>'Single Position Backtest'!R288/'Single Position Backtest'!R287-1</f>
        <v>1.7671854734111703E-2</v>
      </c>
      <c r="B288" s="1">
        <f>LN('Single Position Backtest'!R288/'Single Position Backtest'!R287)</f>
        <v>1.7517523074366468E-2</v>
      </c>
      <c r="C288">
        <f>IF('Single Position Backtest'!U287&gt;'Single Position Backtest'!V287, 1, -1)</f>
        <v>-1</v>
      </c>
      <c r="D288" s="1">
        <f t="shared" si="48"/>
        <v>-1.7517523074366468E-2</v>
      </c>
      <c r="E288" s="1">
        <f t="shared" si="49"/>
        <v>0.1368221744904301</v>
      </c>
      <c r="F288" s="1">
        <f t="shared" si="50"/>
        <v>0.14662423135187308</v>
      </c>
      <c r="G288" s="2">
        <f t="shared" si="56"/>
        <v>0.18411624916491909</v>
      </c>
      <c r="H288" s="1">
        <f>'Single Position Backtest'!R288/'Single Position Backtest'!R287-1</f>
        <v>1.7671854734111703E-2</v>
      </c>
      <c r="I288" s="1">
        <f>LN('Single Position Backtest'!R288/'Single Position Backtest'!R287)</f>
        <v>1.7517523074366468E-2</v>
      </c>
      <c r="J288">
        <f>IF('Single Position Backtest'!ZQ287&gt;'Single Position Backtest'!AA287, 1, -1)</f>
        <v>-1</v>
      </c>
      <c r="K288" s="1">
        <f t="shared" si="51"/>
        <v>-1.7517523074366468E-2</v>
      </c>
      <c r="L288" s="1">
        <f t="shared" si="52"/>
        <v>-0.18496967363134814</v>
      </c>
      <c r="M288" s="1">
        <f t="shared" si="53"/>
        <v>-0.16887051139079168</v>
      </c>
      <c r="N288" s="2">
        <f t="shared" si="57"/>
        <v>0.18411624916491909</v>
      </c>
      <c r="O288" s="1">
        <f>'Single Position Backtest'!R288/'Single Position Backtest'!R287-1</f>
        <v>1.7671854734111703E-2</v>
      </c>
      <c r="P288" s="1">
        <f>LN('Single Position Backtest'!R288/'Single Position Backtest'!R287)</f>
        <v>1.7517523074366468E-2</v>
      </c>
      <c r="Q288">
        <f>IF('Single Position Backtest'!ADX287&gt;'Single Position Backtest'!AF287, 1, -1)</f>
        <v>-1</v>
      </c>
      <c r="R288" s="1">
        <f t="shared" si="58"/>
        <v>-1.7517523074366468E-2</v>
      </c>
      <c r="S288" s="1">
        <f t="shared" si="54"/>
        <v>-0.18496967363134814</v>
      </c>
      <c r="T288" s="1">
        <f t="shared" si="55"/>
        <v>-0.16887051139079168</v>
      </c>
      <c r="U288" s="2">
        <f t="shared" si="59"/>
        <v>0.18411624916491909</v>
      </c>
    </row>
    <row r="289" spans="1:21" x14ac:dyDescent="0.25">
      <c r="A289" s="1">
        <f>'Single Position Backtest'!R289/'Single Position Backtest'!R288-1</f>
        <v>1.2426302373745424E-2</v>
      </c>
      <c r="B289" s="1">
        <f>LN('Single Position Backtest'!R289/'Single Position Backtest'!R288)</f>
        <v>1.2349729570381348E-2</v>
      </c>
      <c r="C289">
        <f>IF('Single Position Backtest'!U288&gt;'Single Position Backtest'!V288, 1, -1)</f>
        <v>-1</v>
      </c>
      <c r="D289" s="1">
        <f t="shared" si="48"/>
        <v>-1.2349729570381348E-2</v>
      </c>
      <c r="E289" s="1">
        <f t="shared" si="49"/>
        <v>0.12447244492004876</v>
      </c>
      <c r="F289" s="1">
        <f t="shared" si="50"/>
        <v>0.13255081250209089</v>
      </c>
      <c r="G289" s="2">
        <f t="shared" si="56"/>
        <v>0.19883043572270775</v>
      </c>
      <c r="H289" s="1">
        <f>'Single Position Backtest'!R289/'Single Position Backtest'!R288-1</f>
        <v>1.2426302373745424E-2</v>
      </c>
      <c r="I289" s="1">
        <f>LN('Single Position Backtest'!R289/'Single Position Backtest'!R288)</f>
        <v>1.2349729570381348E-2</v>
      </c>
      <c r="J289">
        <f>IF('Single Position Backtest'!ZQ288&gt;'Single Position Backtest'!AA288, 1, -1)</f>
        <v>-1</v>
      </c>
      <c r="K289" s="1">
        <f t="shared" si="51"/>
        <v>-1.2349729570381348E-2</v>
      </c>
      <c r="L289" s="1">
        <f t="shared" si="52"/>
        <v>-0.1973194032017295</v>
      </c>
      <c r="M289" s="1">
        <f t="shared" si="53"/>
        <v>-0.17907161572103236</v>
      </c>
      <c r="N289" s="2">
        <f t="shared" si="57"/>
        <v>0.19883043572270775</v>
      </c>
      <c r="O289" s="1">
        <f>'Single Position Backtest'!R289/'Single Position Backtest'!R288-1</f>
        <v>1.2426302373745424E-2</v>
      </c>
      <c r="P289" s="1">
        <f>LN('Single Position Backtest'!R289/'Single Position Backtest'!R288)</f>
        <v>1.2349729570381348E-2</v>
      </c>
      <c r="Q289">
        <f>IF('Single Position Backtest'!ADX288&gt;'Single Position Backtest'!AF288, 1, -1)</f>
        <v>-1</v>
      </c>
      <c r="R289" s="1">
        <f t="shared" si="58"/>
        <v>-1.2349729570381348E-2</v>
      </c>
      <c r="S289" s="1">
        <f t="shared" si="54"/>
        <v>-0.1973194032017295</v>
      </c>
      <c r="T289" s="1">
        <f t="shared" si="55"/>
        <v>-0.17907161572103236</v>
      </c>
      <c r="U289" s="2">
        <f t="shared" si="59"/>
        <v>0.19883043572270775</v>
      </c>
    </row>
    <row r="290" spans="1:21" x14ac:dyDescent="0.25">
      <c r="A290" s="1">
        <f>'Single Position Backtest'!R290/'Single Position Backtest'!R289-1</f>
        <v>5.6648466666380237E-3</v>
      </c>
      <c r="B290" s="1">
        <f>LN('Single Position Backtest'!R290/'Single Position Backtest'!R289)</f>
        <v>5.6488617623686958E-3</v>
      </c>
      <c r="C290">
        <f>IF('Single Position Backtest'!U289&gt;'Single Position Backtest'!V289, 1, -1)</f>
        <v>-1</v>
      </c>
      <c r="D290" s="1">
        <f t="shared" si="48"/>
        <v>-5.6488617623686958E-3</v>
      </c>
      <c r="E290" s="1">
        <f t="shared" si="49"/>
        <v>0.11882358315768006</v>
      </c>
      <c r="F290" s="1">
        <f t="shared" si="50"/>
        <v>0.1261712251910041</v>
      </c>
      <c r="G290" s="2">
        <f t="shared" si="56"/>
        <v>0.20562162632037584</v>
      </c>
      <c r="H290" s="1">
        <f>'Single Position Backtest'!R290/'Single Position Backtest'!R289-1</f>
        <v>5.6648466666380237E-3</v>
      </c>
      <c r="I290" s="1">
        <f>LN('Single Position Backtest'!R290/'Single Position Backtest'!R289)</f>
        <v>5.6488617623686958E-3</v>
      </c>
      <c r="J290">
        <f>IF('Single Position Backtest'!ZQ289&gt;'Single Position Backtest'!AA289, 1, -1)</f>
        <v>-1</v>
      </c>
      <c r="K290" s="1">
        <f t="shared" si="51"/>
        <v>-5.6488617623686958E-3</v>
      </c>
      <c r="L290" s="1">
        <f t="shared" si="52"/>
        <v>-0.2029682649640982</v>
      </c>
      <c r="M290" s="1">
        <f t="shared" si="53"/>
        <v>-0.18369585354404616</v>
      </c>
      <c r="N290" s="2">
        <f t="shared" si="57"/>
        <v>0.20562162632037584</v>
      </c>
      <c r="O290" s="1">
        <f>'Single Position Backtest'!R290/'Single Position Backtest'!R289-1</f>
        <v>5.6648466666380237E-3</v>
      </c>
      <c r="P290" s="1">
        <f>LN('Single Position Backtest'!R290/'Single Position Backtest'!R289)</f>
        <v>5.6488617623686958E-3</v>
      </c>
      <c r="Q290">
        <f>IF('Single Position Backtest'!ADX289&gt;'Single Position Backtest'!AF289, 1, -1)</f>
        <v>-1</v>
      </c>
      <c r="R290" s="1">
        <f t="shared" si="58"/>
        <v>-5.6488617623686958E-3</v>
      </c>
      <c r="S290" s="1">
        <f t="shared" si="54"/>
        <v>-0.2029682649640982</v>
      </c>
      <c r="T290" s="1">
        <f t="shared" si="55"/>
        <v>-0.18369585354404616</v>
      </c>
      <c r="U290" s="2">
        <f t="shared" si="59"/>
        <v>0.20562162632037584</v>
      </c>
    </row>
    <row r="291" spans="1:21" x14ac:dyDescent="0.25">
      <c r="A291" s="1">
        <f>'Single Position Backtest'!R291/'Single Position Backtest'!R290-1</f>
        <v>-1.4082334532936835E-2</v>
      </c>
      <c r="B291" s="1">
        <f>LN('Single Position Backtest'!R291/'Single Position Backtest'!R290)</f>
        <v>-1.4182431449220167E-2</v>
      </c>
      <c r="C291">
        <f>IF('Single Position Backtest'!U290&gt;'Single Position Backtest'!V290, 1, -1)</f>
        <v>-1</v>
      </c>
      <c r="D291" s="1">
        <f t="shared" si="48"/>
        <v>1.4182431449220167E-2</v>
      </c>
      <c r="E291" s="1">
        <f t="shared" si="49"/>
        <v>0.13300601460690023</v>
      </c>
      <c r="F291" s="1">
        <f t="shared" si="50"/>
        <v>0.14225686853627684</v>
      </c>
      <c r="G291" s="2">
        <f t="shared" si="56"/>
        <v>0.18864365925838888</v>
      </c>
      <c r="H291" s="1">
        <f>'Single Position Backtest'!R291/'Single Position Backtest'!R290-1</f>
        <v>-1.4082334532936835E-2</v>
      </c>
      <c r="I291" s="1">
        <f>LN('Single Position Backtest'!R291/'Single Position Backtest'!R290)</f>
        <v>-1.4182431449220167E-2</v>
      </c>
      <c r="J291">
        <f>IF('Single Position Backtest'!ZQ290&gt;'Single Position Backtest'!AA290, 1, -1)</f>
        <v>-1</v>
      </c>
      <c r="K291" s="1">
        <f t="shared" si="51"/>
        <v>1.4182431449220167E-2</v>
      </c>
      <c r="L291" s="1">
        <f t="shared" si="52"/>
        <v>-0.18878583351487804</v>
      </c>
      <c r="M291" s="1">
        <f t="shared" si="53"/>
        <v>-0.17203619019318173</v>
      </c>
      <c r="N291" s="2">
        <f t="shared" si="57"/>
        <v>0.18864365925838888</v>
      </c>
      <c r="O291" s="1">
        <f>'Single Position Backtest'!R291/'Single Position Backtest'!R290-1</f>
        <v>-1.4082334532936835E-2</v>
      </c>
      <c r="P291" s="1">
        <f>LN('Single Position Backtest'!R291/'Single Position Backtest'!R290)</f>
        <v>-1.4182431449220167E-2</v>
      </c>
      <c r="Q291">
        <f>IF('Single Position Backtest'!ADX290&gt;'Single Position Backtest'!AF290, 1, -1)</f>
        <v>-1</v>
      </c>
      <c r="R291" s="1">
        <f t="shared" si="58"/>
        <v>1.4182431449220167E-2</v>
      </c>
      <c r="S291" s="1">
        <f t="shared" si="54"/>
        <v>-0.18878583351487804</v>
      </c>
      <c r="T291" s="1">
        <f t="shared" si="55"/>
        <v>-0.17203619019318173</v>
      </c>
      <c r="U291" s="2">
        <f t="shared" si="59"/>
        <v>0.18864365925838888</v>
      </c>
    </row>
    <row r="292" spans="1:21" x14ac:dyDescent="0.25">
      <c r="A292" s="1">
        <f>'Single Position Backtest'!R292/'Single Position Backtest'!R291-1</f>
        <v>-2.174256536240482E-2</v>
      </c>
      <c r="B292" s="1">
        <f>LN('Single Position Backtest'!R292/'Single Position Backtest'!R291)</f>
        <v>-2.1982417984286878E-2</v>
      </c>
      <c r="C292">
        <f>IF('Single Position Backtest'!U291&gt;'Single Position Backtest'!V291, 1, -1)</f>
        <v>-1</v>
      </c>
      <c r="D292" s="1">
        <f t="shared" si="48"/>
        <v>2.1982417984286878E-2</v>
      </c>
      <c r="E292" s="1">
        <f t="shared" si="49"/>
        <v>0.15498843259118711</v>
      </c>
      <c r="F292" s="1">
        <f t="shared" si="50"/>
        <v>0.16764445440625431</v>
      </c>
      <c r="G292" s="2">
        <f t="shared" si="56"/>
        <v>0.16279949680435535</v>
      </c>
      <c r="H292" s="1">
        <f>'Single Position Backtest'!R292/'Single Position Backtest'!R291-1</f>
        <v>-2.174256536240482E-2</v>
      </c>
      <c r="I292" s="1">
        <f>LN('Single Position Backtest'!R292/'Single Position Backtest'!R291)</f>
        <v>-2.1982417984286878E-2</v>
      </c>
      <c r="J292">
        <f>IF('Single Position Backtest'!ZQ291&gt;'Single Position Backtest'!AA291, 1, -1)</f>
        <v>-1</v>
      </c>
      <c r="K292" s="1">
        <f t="shared" si="51"/>
        <v>2.1982417984286878E-2</v>
      </c>
      <c r="L292" s="1">
        <f t="shared" si="52"/>
        <v>-0.16680341553059116</v>
      </c>
      <c r="M292" s="1">
        <f t="shared" si="53"/>
        <v>-0.15363402260924763</v>
      </c>
      <c r="N292" s="2">
        <f t="shared" si="57"/>
        <v>0.16279949680435535</v>
      </c>
      <c r="O292" s="1">
        <f>'Single Position Backtest'!R292/'Single Position Backtest'!R291-1</f>
        <v>-2.174256536240482E-2</v>
      </c>
      <c r="P292" s="1">
        <f>LN('Single Position Backtest'!R292/'Single Position Backtest'!R291)</f>
        <v>-2.1982417984286878E-2</v>
      </c>
      <c r="Q292">
        <f>IF('Single Position Backtest'!ADX291&gt;'Single Position Backtest'!AF291, 1, -1)</f>
        <v>-1</v>
      </c>
      <c r="R292" s="1">
        <f t="shared" si="58"/>
        <v>2.1982417984286878E-2</v>
      </c>
      <c r="S292" s="1">
        <f t="shared" si="54"/>
        <v>-0.16680341553059116</v>
      </c>
      <c r="T292" s="1">
        <f t="shared" si="55"/>
        <v>-0.15363402260924763</v>
      </c>
      <c r="U292" s="2">
        <f t="shared" si="59"/>
        <v>0.16279949680435535</v>
      </c>
    </row>
    <row r="293" spans="1:21" x14ac:dyDescent="0.25">
      <c r="A293" s="1">
        <f>'Single Position Backtest'!R293/'Single Position Backtest'!R292-1</f>
        <v>-1.0545052085416229E-2</v>
      </c>
      <c r="B293" s="1">
        <f>LN('Single Position Backtest'!R293/'Single Position Backtest'!R292)</f>
        <v>-1.0601045128057826E-2</v>
      </c>
      <c r="C293">
        <f>IF('Single Position Backtest'!U292&gt;'Single Position Backtest'!V292, 1, -1)</f>
        <v>1</v>
      </c>
      <c r="D293" s="1">
        <f t="shared" si="48"/>
        <v>-1.0601045128057826E-2</v>
      </c>
      <c r="E293" s="1">
        <f t="shared" si="49"/>
        <v>0.14438738746312929</v>
      </c>
      <c r="F293" s="1">
        <f t="shared" si="50"/>
        <v>0.15533158281729298</v>
      </c>
      <c r="G293" s="2">
        <f t="shared" si="56"/>
        <v>0.15053771554565754</v>
      </c>
      <c r="H293" s="1">
        <f>'Single Position Backtest'!R293/'Single Position Backtest'!R292-1</f>
        <v>-1.0545052085416229E-2</v>
      </c>
      <c r="I293" s="1">
        <f>LN('Single Position Backtest'!R293/'Single Position Backtest'!R292)</f>
        <v>-1.0601045128057826E-2</v>
      </c>
      <c r="J293">
        <f>IF('Single Position Backtest'!ZQ292&gt;'Single Position Backtest'!AA292, 1, -1)</f>
        <v>-1</v>
      </c>
      <c r="K293" s="1">
        <f t="shared" si="51"/>
        <v>1.0601045128057826E-2</v>
      </c>
      <c r="L293" s="1">
        <f t="shared" si="52"/>
        <v>-0.15620237040253335</v>
      </c>
      <c r="M293" s="1">
        <f t="shared" si="53"/>
        <v>-0.14461393196871841</v>
      </c>
      <c r="N293" s="2">
        <f t="shared" si="57"/>
        <v>0.15053771554565754</v>
      </c>
      <c r="O293" s="1">
        <f>'Single Position Backtest'!R293/'Single Position Backtest'!R292-1</f>
        <v>-1.0545052085416229E-2</v>
      </c>
      <c r="P293" s="1">
        <f>LN('Single Position Backtest'!R293/'Single Position Backtest'!R292)</f>
        <v>-1.0601045128057826E-2</v>
      </c>
      <c r="Q293">
        <f>IF('Single Position Backtest'!ADX292&gt;'Single Position Backtest'!AF292, 1, -1)</f>
        <v>-1</v>
      </c>
      <c r="R293" s="1">
        <f t="shared" si="58"/>
        <v>1.0601045128057826E-2</v>
      </c>
      <c r="S293" s="1">
        <f t="shared" si="54"/>
        <v>-0.15620237040253335</v>
      </c>
      <c r="T293" s="1">
        <f t="shared" si="55"/>
        <v>-0.14461393196871841</v>
      </c>
      <c r="U293" s="2">
        <f t="shared" si="59"/>
        <v>0.15053771554565754</v>
      </c>
    </row>
    <row r="294" spans="1:21" x14ac:dyDescent="0.25">
      <c r="A294" s="1">
        <f>'Single Position Backtest'!R294/'Single Position Backtest'!R293-1</f>
        <v>4.2629610013786845E-3</v>
      </c>
      <c r="B294" s="1">
        <f>LN('Single Position Backtest'!R294/'Single Position Backtest'!R293)</f>
        <v>4.2539003242110509E-3</v>
      </c>
      <c r="C294">
        <f>IF('Single Position Backtest'!U293&gt;'Single Position Backtest'!V293, 1, -1)</f>
        <v>-1</v>
      </c>
      <c r="D294" s="1">
        <f t="shared" si="48"/>
        <v>-4.2539003242110509E-3</v>
      </c>
      <c r="E294" s="1">
        <f t="shared" si="49"/>
        <v>0.14013348713891824</v>
      </c>
      <c r="F294" s="1">
        <f t="shared" si="50"/>
        <v>0.1504273558643241</v>
      </c>
      <c r="G294" s="2">
        <f t="shared" si="56"/>
        <v>0.15544241295764394</v>
      </c>
      <c r="H294" s="1">
        <f>'Single Position Backtest'!R294/'Single Position Backtest'!R293-1</f>
        <v>4.2629610013786845E-3</v>
      </c>
      <c r="I294" s="1">
        <f>LN('Single Position Backtest'!R294/'Single Position Backtest'!R293)</f>
        <v>4.2539003242110509E-3</v>
      </c>
      <c r="J294">
        <f>IF('Single Position Backtest'!ZQ293&gt;'Single Position Backtest'!AA293, 1, -1)</f>
        <v>-1</v>
      </c>
      <c r="K294" s="1">
        <f t="shared" si="51"/>
        <v>-4.2539003242110509E-3</v>
      </c>
      <c r="L294" s="1">
        <f t="shared" si="52"/>
        <v>-0.1604562707267444</v>
      </c>
      <c r="M294" s="1">
        <f t="shared" si="53"/>
        <v>-0.14824493061224497</v>
      </c>
      <c r="N294" s="2">
        <f t="shared" si="57"/>
        <v>0.15544241295764394</v>
      </c>
      <c r="O294" s="1">
        <f>'Single Position Backtest'!R294/'Single Position Backtest'!R293-1</f>
        <v>4.2629610013786845E-3</v>
      </c>
      <c r="P294" s="1">
        <f>LN('Single Position Backtest'!R294/'Single Position Backtest'!R293)</f>
        <v>4.2539003242110509E-3</v>
      </c>
      <c r="Q294">
        <f>IF('Single Position Backtest'!ADX293&gt;'Single Position Backtest'!AF293, 1, -1)</f>
        <v>-1</v>
      </c>
      <c r="R294" s="1">
        <f t="shared" si="58"/>
        <v>-4.2539003242110509E-3</v>
      </c>
      <c r="S294" s="1">
        <f t="shared" si="54"/>
        <v>-0.1604562707267444</v>
      </c>
      <c r="T294" s="1">
        <f t="shared" si="55"/>
        <v>-0.14824493061224497</v>
      </c>
      <c r="U294" s="2">
        <f t="shared" si="59"/>
        <v>0.15544241295764394</v>
      </c>
    </row>
    <row r="295" spans="1:21" x14ac:dyDescent="0.25">
      <c r="A295" s="1">
        <f>'Single Position Backtest'!R295/'Single Position Backtest'!R294-1</f>
        <v>2.1551020408163257E-2</v>
      </c>
      <c r="B295" s="1">
        <f>LN('Single Position Backtest'!R295/'Single Position Backtest'!R294)</f>
        <v>2.1322080585435745E-2</v>
      </c>
      <c r="C295">
        <f>IF('Single Position Backtest'!U294&gt;'Single Position Backtest'!V294, 1, -1)</f>
        <v>-1</v>
      </c>
      <c r="D295" s="1">
        <f t="shared" si="48"/>
        <v>-2.1322080585435745E-2</v>
      </c>
      <c r="E295" s="1">
        <f t="shared" si="49"/>
        <v>0.11881140655348249</v>
      </c>
      <c r="F295" s="1">
        <f t="shared" si="50"/>
        <v>0.12615751233322436</v>
      </c>
      <c r="G295" s="2">
        <f t="shared" si="56"/>
        <v>0.18034337597975147</v>
      </c>
      <c r="H295" s="1">
        <f>'Single Position Backtest'!R295/'Single Position Backtest'!R294-1</f>
        <v>2.1551020408163257E-2</v>
      </c>
      <c r="I295" s="1">
        <f>LN('Single Position Backtest'!R295/'Single Position Backtest'!R294)</f>
        <v>2.1322080585435745E-2</v>
      </c>
      <c r="J295">
        <f>IF('Single Position Backtest'!ZQ294&gt;'Single Position Backtest'!AA294, 1, -1)</f>
        <v>-1</v>
      </c>
      <c r="K295" s="1">
        <f t="shared" si="51"/>
        <v>-2.1322080585435745E-2</v>
      </c>
      <c r="L295" s="1">
        <f t="shared" si="52"/>
        <v>-0.18177835131218015</v>
      </c>
      <c r="M295" s="1">
        <f t="shared" si="53"/>
        <v>-0.16621387246284169</v>
      </c>
      <c r="N295" s="2">
        <f t="shared" si="57"/>
        <v>0.18034337597975147</v>
      </c>
      <c r="O295" s="1">
        <f>'Single Position Backtest'!R295/'Single Position Backtest'!R294-1</f>
        <v>2.1551020408163257E-2</v>
      </c>
      <c r="P295" s="1">
        <f>LN('Single Position Backtest'!R295/'Single Position Backtest'!R294)</f>
        <v>2.1322080585435745E-2</v>
      </c>
      <c r="Q295">
        <f>IF('Single Position Backtest'!ADX294&gt;'Single Position Backtest'!AF294, 1, -1)</f>
        <v>-1</v>
      </c>
      <c r="R295" s="1">
        <f t="shared" si="58"/>
        <v>-2.1322080585435745E-2</v>
      </c>
      <c r="S295" s="1">
        <f t="shared" si="54"/>
        <v>-0.18177835131218015</v>
      </c>
      <c r="T295" s="1">
        <f t="shared" si="55"/>
        <v>-0.16621387246284169</v>
      </c>
      <c r="U295" s="2">
        <f t="shared" si="59"/>
        <v>0.18034337597975147</v>
      </c>
    </row>
    <row r="296" spans="1:21" x14ac:dyDescent="0.25">
      <c r="A296" s="1">
        <f>'Single Position Backtest'!R296/'Single Position Backtest'!R295-1</f>
        <v>4.7943103723824265E-4</v>
      </c>
      <c r="B296" s="1">
        <f>LN('Single Position Backtest'!R296/'Single Position Backtest'!R295)</f>
        <v>4.7931614689837213E-4</v>
      </c>
      <c r="C296">
        <f>IF('Single Position Backtest'!U295&gt;'Single Position Backtest'!V295, 1, -1)</f>
        <v>-1</v>
      </c>
      <c r="D296" s="1">
        <f t="shared" si="48"/>
        <v>-4.7931614689837213E-4</v>
      </c>
      <c r="E296" s="1">
        <f t="shared" si="49"/>
        <v>0.11833209040658411</v>
      </c>
      <c r="F296" s="1">
        <f t="shared" si="50"/>
        <v>0.12561785619689414</v>
      </c>
      <c r="G296" s="2">
        <f t="shared" si="56"/>
        <v>0.1809092692287948</v>
      </c>
      <c r="H296" s="1">
        <f>'Single Position Backtest'!R296/'Single Position Backtest'!R295-1</f>
        <v>4.7943103723824265E-4</v>
      </c>
      <c r="I296" s="1">
        <f>LN('Single Position Backtest'!R296/'Single Position Backtest'!R295)</f>
        <v>4.7931614689837213E-4</v>
      </c>
      <c r="J296">
        <f>IF('Single Position Backtest'!ZQ295&gt;'Single Position Backtest'!AA295, 1, -1)</f>
        <v>-1</v>
      </c>
      <c r="K296" s="1">
        <f t="shared" si="51"/>
        <v>-4.7931614689837213E-4</v>
      </c>
      <c r="L296" s="1">
        <f t="shared" si="52"/>
        <v>-0.18225766745907851</v>
      </c>
      <c r="M296" s="1">
        <f t="shared" si="53"/>
        <v>-0.166613423853464</v>
      </c>
      <c r="N296" s="2">
        <f t="shared" si="57"/>
        <v>0.1809092692287948</v>
      </c>
      <c r="O296" s="1">
        <f>'Single Position Backtest'!R296/'Single Position Backtest'!R295-1</f>
        <v>4.7943103723824265E-4</v>
      </c>
      <c r="P296" s="1">
        <f>LN('Single Position Backtest'!R296/'Single Position Backtest'!R295)</f>
        <v>4.7931614689837213E-4</v>
      </c>
      <c r="Q296">
        <f>IF('Single Position Backtest'!ADX295&gt;'Single Position Backtest'!AF295, 1, -1)</f>
        <v>-1</v>
      </c>
      <c r="R296" s="1">
        <f t="shared" si="58"/>
        <v>-4.7931614689837213E-4</v>
      </c>
      <c r="S296" s="1">
        <f t="shared" si="54"/>
        <v>-0.18225766745907851</v>
      </c>
      <c r="T296" s="1">
        <f t="shared" si="55"/>
        <v>-0.166613423853464</v>
      </c>
      <c r="U296" s="2">
        <f t="shared" si="59"/>
        <v>0.1809092692287948</v>
      </c>
    </row>
    <row r="297" spans="1:21" x14ac:dyDescent="0.25">
      <c r="A297" s="1">
        <f>'Single Position Backtest'!R297/'Single Position Backtest'!R296-1</f>
        <v>-2.3162876139388944E-2</v>
      </c>
      <c r="B297" s="1">
        <f>LN('Single Position Backtest'!R297/'Single Position Backtest'!R296)</f>
        <v>-2.3435351317530117E-2</v>
      </c>
      <c r="C297">
        <f>IF('Single Position Backtest'!U296&gt;'Single Position Backtest'!V296, 1, -1)</f>
        <v>-1</v>
      </c>
      <c r="D297" s="1">
        <f t="shared" si="48"/>
        <v>2.3435351317530117E-2</v>
      </c>
      <c r="E297" s="1">
        <f t="shared" si="49"/>
        <v>0.14176744172411423</v>
      </c>
      <c r="F297" s="1">
        <f t="shared" si="50"/>
        <v>0.15230863846398313</v>
      </c>
      <c r="G297" s="2">
        <f t="shared" si="56"/>
        <v>0.15355601409379194</v>
      </c>
      <c r="H297" s="1">
        <f>'Single Position Backtest'!R297/'Single Position Backtest'!R296-1</f>
        <v>-2.3162876139388944E-2</v>
      </c>
      <c r="I297" s="1">
        <f>LN('Single Position Backtest'!R297/'Single Position Backtest'!R296)</f>
        <v>-2.3435351317530117E-2</v>
      </c>
      <c r="J297">
        <f>IF('Single Position Backtest'!ZQ296&gt;'Single Position Backtest'!AA296, 1, -1)</f>
        <v>-1</v>
      </c>
      <c r="K297" s="1">
        <f t="shared" si="51"/>
        <v>2.3435351317530117E-2</v>
      </c>
      <c r="L297" s="1">
        <f t="shared" si="52"/>
        <v>-0.1588223161415484</v>
      </c>
      <c r="M297" s="1">
        <f t="shared" si="53"/>
        <v>-0.14685206388055405</v>
      </c>
      <c r="N297" s="2">
        <f t="shared" si="57"/>
        <v>0.15355601409379194</v>
      </c>
      <c r="O297" s="1">
        <f>'Single Position Backtest'!R297/'Single Position Backtest'!R296-1</f>
        <v>-2.3162876139388944E-2</v>
      </c>
      <c r="P297" s="1">
        <f>LN('Single Position Backtest'!R297/'Single Position Backtest'!R296)</f>
        <v>-2.3435351317530117E-2</v>
      </c>
      <c r="Q297">
        <f>IF('Single Position Backtest'!ADX296&gt;'Single Position Backtest'!AF296, 1, -1)</f>
        <v>-1</v>
      </c>
      <c r="R297" s="1">
        <f t="shared" si="58"/>
        <v>2.3435351317530117E-2</v>
      </c>
      <c r="S297" s="1">
        <f t="shared" si="54"/>
        <v>-0.1588223161415484</v>
      </c>
      <c r="T297" s="1">
        <f t="shared" si="55"/>
        <v>-0.14685206388055405</v>
      </c>
      <c r="U297" s="2">
        <f t="shared" si="59"/>
        <v>0.15355601409379194</v>
      </c>
    </row>
    <row r="298" spans="1:21" x14ac:dyDescent="0.25">
      <c r="A298" s="1">
        <f>'Single Position Backtest'!R298/'Single Position Backtest'!R297-1</f>
        <v>-1.6843875164550326E-2</v>
      </c>
      <c r="B298" s="1">
        <f>LN('Single Position Backtest'!R298/'Single Position Backtest'!R297)</f>
        <v>-1.6987346588266661E-2</v>
      </c>
      <c r="C298">
        <f>IF('Single Position Backtest'!U297&gt;'Single Position Backtest'!V297, 1, -1)</f>
        <v>-1</v>
      </c>
      <c r="D298" s="1">
        <f t="shared" si="48"/>
        <v>1.6987346588266661E-2</v>
      </c>
      <c r="E298" s="1">
        <f t="shared" si="49"/>
        <v>0.15875478831238091</v>
      </c>
      <c r="F298" s="1">
        <f t="shared" si="50"/>
        <v>0.17205051095709178</v>
      </c>
      <c r="G298" s="2">
        <f t="shared" si="56"/>
        <v>0.13412566059707975</v>
      </c>
      <c r="H298" s="1">
        <f>'Single Position Backtest'!R298/'Single Position Backtest'!R297-1</f>
        <v>-1.6843875164550326E-2</v>
      </c>
      <c r="I298" s="1">
        <f>LN('Single Position Backtest'!R298/'Single Position Backtest'!R297)</f>
        <v>-1.6987346588266661E-2</v>
      </c>
      <c r="J298">
        <f>IF('Single Position Backtest'!ZQ297&gt;'Single Position Backtest'!AA297, 1, -1)</f>
        <v>-1</v>
      </c>
      <c r="K298" s="1">
        <f t="shared" si="51"/>
        <v>1.6987346588266661E-2</v>
      </c>
      <c r="L298" s="1">
        <f t="shared" si="52"/>
        <v>-0.14183496955328173</v>
      </c>
      <c r="M298" s="1">
        <f t="shared" si="53"/>
        <v>-0.13223554777504243</v>
      </c>
      <c r="N298" s="2">
        <f t="shared" si="57"/>
        <v>0.13412566059707975</v>
      </c>
      <c r="O298" s="1">
        <f>'Single Position Backtest'!R298/'Single Position Backtest'!R297-1</f>
        <v>-1.6843875164550326E-2</v>
      </c>
      <c r="P298" s="1">
        <f>LN('Single Position Backtest'!R298/'Single Position Backtest'!R297)</f>
        <v>-1.6987346588266661E-2</v>
      </c>
      <c r="Q298">
        <f>IF('Single Position Backtest'!ADX297&gt;'Single Position Backtest'!AF297, 1, -1)</f>
        <v>-1</v>
      </c>
      <c r="R298" s="1">
        <f t="shared" si="58"/>
        <v>1.6987346588266661E-2</v>
      </c>
      <c r="S298" s="1">
        <f t="shared" si="54"/>
        <v>-0.14183496955328173</v>
      </c>
      <c r="T298" s="1">
        <f t="shared" si="55"/>
        <v>-0.13223554777504243</v>
      </c>
      <c r="U298" s="2">
        <f t="shared" si="59"/>
        <v>0.13412566059707975</v>
      </c>
    </row>
    <row r="299" spans="1:21" x14ac:dyDescent="0.25">
      <c r="A299" s="1">
        <f>'Single Position Backtest'!R299/'Single Position Backtest'!R298-1</f>
        <v>3.1936161542517549E-2</v>
      </c>
      <c r="B299" s="1">
        <f>LN('Single Position Backtest'!R299/'Single Position Backtest'!R298)</f>
        <v>3.1436806175597243E-2</v>
      </c>
      <c r="C299">
        <f>IF('Single Position Backtest'!U298&gt;'Single Position Backtest'!V298, 1, -1)</f>
        <v>-1</v>
      </c>
      <c r="D299" s="1">
        <f t="shared" si="48"/>
        <v>-3.1436806175597243E-2</v>
      </c>
      <c r="E299" s="1">
        <f t="shared" si="49"/>
        <v>0.12731798213678366</v>
      </c>
      <c r="F299" s="1">
        <f t="shared" si="50"/>
        <v>0.13577811751953162</v>
      </c>
      <c r="G299" s="2">
        <f t="shared" si="56"/>
        <v>0.17034528090342249</v>
      </c>
      <c r="H299" s="1">
        <f>'Single Position Backtest'!R299/'Single Position Backtest'!R298-1</f>
        <v>3.1936161542517549E-2</v>
      </c>
      <c r="I299" s="1">
        <f>LN('Single Position Backtest'!R299/'Single Position Backtest'!R298)</f>
        <v>3.1436806175597243E-2</v>
      </c>
      <c r="J299">
        <f>IF('Single Position Backtest'!ZQ298&gt;'Single Position Backtest'!AA298, 1, -1)</f>
        <v>-1</v>
      </c>
      <c r="K299" s="1">
        <f t="shared" si="51"/>
        <v>-3.1436806175597243E-2</v>
      </c>
      <c r="L299" s="1">
        <f t="shared" si="52"/>
        <v>-0.17327177572887897</v>
      </c>
      <c r="M299" s="1">
        <f t="shared" si="53"/>
        <v>-0.15909095488247971</v>
      </c>
      <c r="N299" s="2">
        <f t="shared" si="57"/>
        <v>0.17034528090342249</v>
      </c>
      <c r="O299" s="1">
        <f>'Single Position Backtest'!R299/'Single Position Backtest'!R298-1</f>
        <v>3.1936161542517549E-2</v>
      </c>
      <c r="P299" s="1">
        <f>LN('Single Position Backtest'!R299/'Single Position Backtest'!R298)</f>
        <v>3.1436806175597243E-2</v>
      </c>
      <c r="Q299">
        <f>IF('Single Position Backtest'!ADX298&gt;'Single Position Backtest'!AF298, 1, -1)</f>
        <v>-1</v>
      </c>
      <c r="R299" s="1">
        <f t="shared" si="58"/>
        <v>-3.1436806175597243E-2</v>
      </c>
      <c r="S299" s="1">
        <f t="shared" si="54"/>
        <v>-0.17327177572887897</v>
      </c>
      <c r="T299" s="1">
        <f t="shared" si="55"/>
        <v>-0.15909095488247971</v>
      </c>
      <c r="U299" s="2">
        <f t="shared" si="59"/>
        <v>0.17034528090342249</v>
      </c>
    </row>
    <row r="300" spans="1:21" x14ac:dyDescent="0.25">
      <c r="A300" s="1">
        <f>'Single Position Backtest'!R300/'Single Position Backtest'!R299-1</f>
        <v>-1.0960670358467595E-2</v>
      </c>
      <c r="B300" s="1">
        <f>LN('Single Position Backtest'!R300/'Single Position Backtest'!R299)</f>
        <v>-1.1021181070708408E-2</v>
      </c>
      <c r="C300">
        <f>IF('Single Position Backtest'!U299&gt;'Single Position Backtest'!V299, 1, -1)</f>
        <v>-1</v>
      </c>
      <c r="D300" s="1">
        <f t="shared" si="48"/>
        <v>1.1021181070708408E-2</v>
      </c>
      <c r="E300" s="1">
        <f t="shared" si="49"/>
        <v>0.13833916320749207</v>
      </c>
      <c r="F300" s="1">
        <f t="shared" si="50"/>
        <v>0.14836496737817617</v>
      </c>
      <c r="G300" s="2">
        <f t="shared" si="56"/>
        <v>0.1575175120738519</v>
      </c>
      <c r="H300" s="1">
        <f>'Single Position Backtest'!R300/'Single Position Backtest'!R299-1</f>
        <v>-1.0960670358467595E-2</v>
      </c>
      <c r="I300" s="1">
        <f>LN('Single Position Backtest'!R300/'Single Position Backtest'!R299)</f>
        <v>-1.1021181070708408E-2</v>
      </c>
      <c r="J300">
        <f>IF('Single Position Backtest'!ZQ299&gt;'Single Position Backtest'!AA299, 1, -1)</f>
        <v>-1</v>
      </c>
      <c r="K300" s="1">
        <f t="shared" si="51"/>
        <v>1.1021181070708408E-2</v>
      </c>
      <c r="L300" s="1">
        <f t="shared" si="52"/>
        <v>-0.16225059465817057</v>
      </c>
      <c r="M300" s="1">
        <f t="shared" si="53"/>
        <v>-0.14977188478207482</v>
      </c>
      <c r="N300" s="2">
        <f t="shared" si="57"/>
        <v>0.1575175120738519</v>
      </c>
      <c r="O300" s="1">
        <f>'Single Position Backtest'!R300/'Single Position Backtest'!R299-1</f>
        <v>-1.0960670358467595E-2</v>
      </c>
      <c r="P300" s="1">
        <f>LN('Single Position Backtest'!R300/'Single Position Backtest'!R299)</f>
        <v>-1.1021181070708408E-2</v>
      </c>
      <c r="Q300">
        <f>IF('Single Position Backtest'!ADX299&gt;'Single Position Backtest'!AF299, 1, -1)</f>
        <v>-1</v>
      </c>
      <c r="R300" s="1">
        <f t="shared" si="58"/>
        <v>1.1021181070708408E-2</v>
      </c>
      <c r="S300" s="1">
        <f t="shared" si="54"/>
        <v>-0.16225059465817057</v>
      </c>
      <c r="T300" s="1">
        <f t="shared" si="55"/>
        <v>-0.14977188478207482</v>
      </c>
      <c r="U300" s="2">
        <f t="shared" si="59"/>
        <v>0.1575175120738519</v>
      </c>
    </row>
    <row r="301" spans="1:21" x14ac:dyDescent="0.25">
      <c r="A301" s="1">
        <f>'Single Position Backtest'!R301/'Single Position Backtest'!R300-1</f>
        <v>-1.059325276086609E-2</v>
      </c>
      <c r="B301" s="1">
        <f>LN('Single Position Backtest'!R301/'Single Position Backtest'!R300)</f>
        <v>-1.0649760685671012E-2</v>
      </c>
      <c r="C301">
        <f>IF('Single Position Backtest'!U300&gt;'Single Position Backtest'!V300, 1, -1)</f>
        <v>-1</v>
      </c>
      <c r="D301" s="1">
        <f t="shared" si="48"/>
        <v>1.0649760685671012E-2</v>
      </c>
      <c r="E301" s="1">
        <f t="shared" si="49"/>
        <v>0.14898892389316307</v>
      </c>
      <c r="F301" s="1">
        <f t="shared" si="50"/>
        <v>0.16066013354224995</v>
      </c>
      <c r="G301" s="2">
        <f t="shared" si="56"/>
        <v>0.14525563649332462</v>
      </c>
      <c r="H301" s="1">
        <f>'Single Position Backtest'!R301/'Single Position Backtest'!R300-1</f>
        <v>-1.059325276086609E-2</v>
      </c>
      <c r="I301" s="1">
        <f>LN('Single Position Backtest'!R301/'Single Position Backtest'!R300)</f>
        <v>-1.0649760685671012E-2</v>
      </c>
      <c r="J301">
        <f>IF('Single Position Backtest'!ZQ300&gt;'Single Position Backtest'!AA300, 1, -1)</f>
        <v>-1</v>
      </c>
      <c r="K301" s="1">
        <f t="shared" si="51"/>
        <v>1.0649760685671012E-2</v>
      </c>
      <c r="L301" s="1">
        <f t="shared" si="52"/>
        <v>-0.15160083397249957</v>
      </c>
      <c r="M301" s="1">
        <f t="shared" si="53"/>
        <v>-0.14066877187726523</v>
      </c>
      <c r="N301" s="2">
        <f t="shared" si="57"/>
        <v>0.14525563649332462</v>
      </c>
      <c r="O301" s="1">
        <f>'Single Position Backtest'!R301/'Single Position Backtest'!R300-1</f>
        <v>-1.059325276086609E-2</v>
      </c>
      <c r="P301" s="1">
        <f>LN('Single Position Backtest'!R301/'Single Position Backtest'!R300)</f>
        <v>-1.0649760685671012E-2</v>
      </c>
      <c r="Q301">
        <f>IF('Single Position Backtest'!ADX300&gt;'Single Position Backtest'!AF300, 1, -1)</f>
        <v>-1</v>
      </c>
      <c r="R301" s="1">
        <f t="shared" si="58"/>
        <v>1.0649760685671012E-2</v>
      </c>
      <c r="S301" s="1">
        <f t="shared" si="54"/>
        <v>-0.15160083397249957</v>
      </c>
      <c r="T301" s="1">
        <f t="shared" si="55"/>
        <v>-0.14066877187726523</v>
      </c>
      <c r="U301" s="2">
        <f t="shared" si="59"/>
        <v>0.14525563649332462</v>
      </c>
    </row>
    <row r="302" spans="1:21" x14ac:dyDescent="0.25">
      <c r="A302" s="1">
        <f>'Single Position Backtest'!R302/'Single Position Backtest'!R301-1</f>
        <v>4.1179378046110049E-3</v>
      </c>
      <c r="B302" s="1">
        <f>LN('Single Position Backtest'!R302/'Single Position Backtest'!R301)</f>
        <v>4.1094823035995667E-3</v>
      </c>
      <c r="C302">
        <f>IF('Single Position Backtest'!U301&gt;'Single Position Backtest'!V301, 1, -1)</f>
        <v>-1</v>
      </c>
      <c r="D302" s="1">
        <f t="shared" si="48"/>
        <v>-4.1094823035995667E-3</v>
      </c>
      <c r="E302" s="1">
        <f t="shared" si="49"/>
        <v>0.14487944158956351</v>
      </c>
      <c r="F302" s="1">
        <f t="shared" si="50"/>
        <v>0.15590020837582141</v>
      </c>
      <c r="G302" s="2">
        <f t="shared" si="56"/>
        <v>0.14997172797478431</v>
      </c>
      <c r="H302" s="1">
        <f>'Single Position Backtest'!R302/'Single Position Backtest'!R301-1</f>
        <v>4.1179378046110049E-3</v>
      </c>
      <c r="I302" s="1">
        <f>LN('Single Position Backtest'!R302/'Single Position Backtest'!R301)</f>
        <v>4.1094823035995667E-3</v>
      </c>
      <c r="J302">
        <f>IF('Single Position Backtest'!ZQ301&gt;'Single Position Backtest'!AA301, 1, -1)</f>
        <v>-1</v>
      </c>
      <c r="K302" s="1">
        <f t="shared" si="51"/>
        <v>-4.1094823035995667E-3</v>
      </c>
      <c r="L302" s="1">
        <f t="shared" si="52"/>
        <v>-0.15571031627609913</v>
      </c>
      <c r="M302" s="1">
        <f t="shared" si="53"/>
        <v>-0.14419293215539586</v>
      </c>
      <c r="N302" s="2">
        <f t="shared" si="57"/>
        <v>0.14997172797478431</v>
      </c>
      <c r="O302" s="1">
        <f>'Single Position Backtest'!R302/'Single Position Backtest'!R301-1</f>
        <v>4.1179378046110049E-3</v>
      </c>
      <c r="P302" s="1">
        <f>LN('Single Position Backtest'!R302/'Single Position Backtest'!R301)</f>
        <v>4.1094823035995667E-3</v>
      </c>
      <c r="Q302">
        <f>IF('Single Position Backtest'!ADX301&gt;'Single Position Backtest'!AF301, 1, -1)</f>
        <v>-1</v>
      </c>
      <c r="R302" s="1">
        <f t="shared" si="58"/>
        <v>-4.1094823035995667E-3</v>
      </c>
      <c r="S302" s="1">
        <f t="shared" si="54"/>
        <v>-0.15571031627609913</v>
      </c>
      <c r="T302" s="1">
        <f t="shared" si="55"/>
        <v>-0.14419293215539586</v>
      </c>
      <c r="U302" s="2">
        <f t="shared" si="59"/>
        <v>0.14997172797478431</v>
      </c>
    </row>
    <row r="303" spans="1:21" x14ac:dyDescent="0.25">
      <c r="A303" s="1">
        <f>'Single Position Backtest'!R303/'Single Position Backtest'!R302-1</f>
        <v>3.7729659411576133E-3</v>
      </c>
      <c r="B303" s="1">
        <f>LN('Single Position Backtest'!R303/'Single Position Backtest'!R302)</f>
        <v>3.7658661577182014E-3</v>
      </c>
      <c r="C303">
        <f>IF('Single Position Backtest'!U302&gt;'Single Position Backtest'!V302, 1, -1)</f>
        <v>-1</v>
      </c>
      <c r="D303" s="1">
        <f t="shared" si="48"/>
        <v>-3.7658661577182014E-3</v>
      </c>
      <c r="E303" s="1">
        <f t="shared" si="49"/>
        <v>0.1411135754318453</v>
      </c>
      <c r="F303" s="1">
        <f t="shared" si="50"/>
        <v>0.15155542896298879</v>
      </c>
      <c r="G303" s="2">
        <f t="shared" si="56"/>
        <v>0.15431053213772739</v>
      </c>
      <c r="H303" s="1">
        <f>'Single Position Backtest'!R303/'Single Position Backtest'!R302-1</f>
        <v>3.7729659411576133E-3</v>
      </c>
      <c r="I303" s="1">
        <f>LN('Single Position Backtest'!R303/'Single Position Backtest'!R302)</f>
        <v>3.7658661577182014E-3</v>
      </c>
      <c r="J303">
        <f>IF('Single Position Backtest'!ZQ302&gt;'Single Position Backtest'!AA302, 1, -1)</f>
        <v>-1</v>
      </c>
      <c r="K303" s="1">
        <f t="shared" si="51"/>
        <v>-3.7658661577182014E-3</v>
      </c>
      <c r="L303" s="1">
        <f t="shared" si="52"/>
        <v>-0.15947618243381734</v>
      </c>
      <c r="M303" s="1">
        <f t="shared" si="53"/>
        <v>-0.1474097262201296</v>
      </c>
      <c r="N303" s="2">
        <f t="shared" si="57"/>
        <v>0.15431053213772739</v>
      </c>
      <c r="O303" s="1">
        <f>'Single Position Backtest'!R303/'Single Position Backtest'!R302-1</f>
        <v>3.7729659411576133E-3</v>
      </c>
      <c r="P303" s="1">
        <f>LN('Single Position Backtest'!R303/'Single Position Backtest'!R302)</f>
        <v>3.7658661577182014E-3</v>
      </c>
      <c r="Q303">
        <f>IF('Single Position Backtest'!ADX302&gt;'Single Position Backtest'!AF302, 1, -1)</f>
        <v>-1</v>
      </c>
      <c r="R303" s="1">
        <f t="shared" si="58"/>
        <v>-3.7658661577182014E-3</v>
      </c>
      <c r="S303" s="1">
        <f t="shared" si="54"/>
        <v>-0.15947618243381734</v>
      </c>
      <c r="T303" s="1">
        <f t="shared" si="55"/>
        <v>-0.1474097262201296</v>
      </c>
      <c r="U303" s="2">
        <f t="shared" si="59"/>
        <v>0.15431053213772739</v>
      </c>
    </row>
    <row r="304" spans="1:21" x14ac:dyDescent="0.25">
      <c r="A304" s="1">
        <f>'Single Position Backtest'!R304/'Single Position Backtest'!R303-1</f>
        <v>1.8793937224937718E-2</v>
      </c>
      <c r="B304" s="1">
        <f>LN('Single Position Backtest'!R304/'Single Position Backtest'!R303)</f>
        <v>1.8619513207281661E-2</v>
      </c>
      <c r="C304">
        <f>IF('Single Position Backtest'!U303&gt;'Single Position Backtest'!V303, 1, -1)</f>
        <v>-1</v>
      </c>
      <c r="D304" s="1">
        <f t="shared" si="48"/>
        <v>-1.8619513207281661E-2</v>
      </c>
      <c r="E304" s="1">
        <f t="shared" si="49"/>
        <v>0.12249406222456363</v>
      </c>
      <c r="F304" s="1">
        <f t="shared" si="50"/>
        <v>0.13031240851283044</v>
      </c>
      <c r="G304" s="2">
        <f t="shared" si="56"/>
        <v>0.17600457181680818</v>
      </c>
      <c r="H304" s="1">
        <f>'Single Position Backtest'!R304/'Single Position Backtest'!R303-1</f>
        <v>1.8793937224937718E-2</v>
      </c>
      <c r="I304" s="1">
        <f>LN('Single Position Backtest'!R304/'Single Position Backtest'!R303)</f>
        <v>1.8619513207281661E-2</v>
      </c>
      <c r="J304">
        <f>IF('Single Position Backtest'!ZQ303&gt;'Single Position Backtest'!AA303, 1, -1)</f>
        <v>-1</v>
      </c>
      <c r="K304" s="1">
        <f t="shared" si="51"/>
        <v>-1.8619513207281661E-2</v>
      </c>
      <c r="L304" s="1">
        <f t="shared" si="52"/>
        <v>-0.17809569564109901</v>
      </c>
      <c r="M304" s="1">
        <f t="shared" si="53"/>
        <v>-0.16313766442091759</v>
      </c>
      <c r="N304" s="2">
        <f t="shared" si="57"/>
        <v>0.17600457181680818</v>
      </c>
      <c r="O304" s="1">
        <f>'Single Position Backtest'!R304/'Single Position Backtest'!R303-1</f>
        <v>1.8793937224937718E-2</v>
      </c>
      <c r="P304" s="1">
        <f>LN('Single Position Backtest'!R304/'Single Position Backtest'!R303)</f>
        <v>1.8619513207281661E-2</v>
      </c>
      <c r="Q304">
        <f>IF('Single Position Backtest'!ADX303&gt;'Single Position Backtest'!AF303, 1, -1)</f>
        <v>-1</v>
      </c>
      <c r="R304" s="1">
        <f t="shared" si="58"/>
        <v>-1.8619513207281661E-2</v>
      </c>
      <c r="S304" s="1">
        <f t="shared" si="54"/>
        <v>-0.17809569564109901</v>
      </c>
      <c r="T304" s="1">
        <f t="shared" si="55"/>
        <v>-0.16313766442091759</v>
      </c>
      <c r="U304" s="2">
        <f t="shared" si="59"/>
        <v>0.17600457181680818</v>
      </c>
    </row>
    <row r="305" spans="1:21" x14ac:dyDescent="0.25">
      <c r="A305" s="1">
        <f>'Single Position Backtest'!R305/'Single Position Backtest'!R304-1</f>
        <v>-4.4914821944177508E-3</v>
      </c>
      <c r="B305" s="1">
        <f>LN('Single Position Backtest'!R305/'Single Position Backtest'!R304)</f>
        <v>-4.5015992055184471E-3</v>
      </c>
      <c r="C305">
        <f>IF('Single Position Backtest'!U304&gt;'Single Position Backtest'!V304, 1, -1)</f>
        <v>-1</v>
      </c>
      <c r="D305" s="1">
        <f t="shared" si="48"/>
        <v>4.5015992055184471E-3</v>
      </c>
      <c r="E305" s="1">
        <f t="shared" si="49"/>
        <v>0.12699566143008209</v>
      </c>
      <c r="F305" s="1">
        <f t="shared" si="50"/>
        <v>0.13541209170605484</v>
      </c>
      <c r="G305" s="2">
        <f t="shared" si="56"/>
        <v>0.1707225682219391</v>
      </c>
      <c r="H305" s="1">
        <f>'Single Position Backtest'!R305/'Single Position Backtest'!R304-1</f>
        <v>-4.4914821944177508E-3</v>
      </c>
      <c r="I305" s="1">
        <f>LN('Single Position Backtest'!R305/'Single Position Backtest'!R304)</f>
        <v>-4.5015992055184471E-3</v>
      </c>
      <c r="J305">
        <f>IF('Single Position Backtest'!ZQ304&gt;'Single Position Backtest'!AA304, 1, -1)</f>
        <v>-1</v>
      </c>
      <c r="K305" s="1">
        <f t="shared" si="51"/>
        <v>4.5015992055184471E-3</v>
      </c>
      <c r="L305" s="1">
        <f t="shared" si="52"/>
        <v>-0.17359409643558055</v>
      </c>
      <c r="M305" s="1">
        <f t="shared" si="53"/>
        <v>-0.15936195360357797</v>
      </c>
      <c r="N305" s="2">
        <f t="shared" si="57"/>
        <v>0.1707225682219391</v>
      </c>
      <c r="O305" s="1">
        <f>'Single Position Backtest'!R305/'Single Position Backtest'!R304-1</f>
        <v>-4.4914821944177508E-3</v>
      </c>
      <c r="P305" s="1">
        <f>LN('Single Position Backtest'!R305/'Single Position Backtest'!R304)</f>
        <v>-4.5015992055184471E-3</v>
      </c>
      <c r="Q305">
        <f>IF('Single Position Backtest'!ADX304&gt;'Single Position Backtest'!AF304, 1, -1)</f>
        <v>-1</v>
      </c>
      <c r="R305" s="1">
        <f t="shared" si="58"/>
        <v>4.5015992055184471E-3</v>
      </c>
      <c r="S305" s="1">
        <f t="shared" si="54"/>
        <v>-0.17359409643558055</v>
      </c>
      <c r="T305" s="1">
        <f t="shared" si="55"/>
        <v>-0.15936195360357797</v>
      </c>
      <c r="U305" s="2">
        <f t="shared" si="59"/>
        <v>0.1707225682219391</v>
      </c>
    </row>
    <row r="306" spans="1:21" x14ac:dyDescent="0.25">
      <c r="A306" s="1">
        <f>'Single Position Backtest'!R306/'Single Position Backtest'!R305-1</f>
        <v>2.1592023499967361E-2</v>
      </c>
      <c r="B306" s="1">
        <f>LN('Single Position Backtest'!R306/'Single Position Backtest'!R305)</f>
        <v>2.1362217855248413E-2</v>
      </c>
      <c r="C306">
        <f>IF('Single Position Backtest'!U305&gt;'Single Position Backtest'!V305, 1, -1)</f>
        <v>-1</v>
      </c>
      <c r="D306" s="1">
        <f t="shared" si="48"/>
        <v>-2.1362217855248413E-2</v>
      </c>
      <c r="E306" s="1">
        <f t="shared" si="49"/>
        <v>0.10563344357483367</v>
      </c>
      <c r="F306" s="1">
        <f t="shared" si="50"/>
        <v>0.1114144057391333</v>
      </c>
      <c r="G306" s="2">
        <f t="shared" si="56"/>
        <v>0.19600083742692931</v>
      </c>
      <c r="H306" s="1">
        <f>'Single Position Backtest'!R306/'Single Position Backtest'!R305-1</f>
        <v>2.1592023499967361E-2</v>
      </c>
      <c r="I306" s="1">
        <f>LN('Single Position Backtest'!R306/'Single Position Backtest'!R305)</f>
        <v>2.1362217855248413E-2</v>
      </c>
      <c r="J306">
        <f>IF('Single Position Backtest'!ZQ305&gt;'Single Position Backtest'!AA305, 1, -1)</f>
        <v>-1</v>
      </c>
      <c r="K306" s="1">
        <f t="shared" si="51"/>
        <v>-2.1362217855248413E-2</v>
      </c>
      <c r="L306" s="1">
        <f t="shared" si="52"/>
        <v>-0.19495631429082896</v>
      </c>
      <c r="M306" s="1">
        <f t="shared" si="53"/>
        <v>-0.17712939504323677</v>
      </c>
      <c r="N306" s="2">
        <f t="shared" si="57"/>
        <v>0.19600083742692931</v>
      </c>
      <c r="O306" s="1">
        <f>'Single Position Backtest'!R306/'Single Position Backtest'!R305-1</f>
        <v>2.1592023499967361E-2</v>
      </c>
      <c r="P306" s="1">
        <f>LN('Single Position Backtest'!R306/'Single Position Backtest'!R305)</f>
        <v>2.1362217855248413E-2</v>
      </c>
      <c r="Q306">
        <f>IF('Single Position Backtest'!ADX305&gt;'Single Position Backtest'!AF305, 1, -1)</f>
        <v>-1</v>
      </c>
      <c r="R306" s="1">
        <f t="shared" si="58"/>
        <v>-2.1362217855248413E-2</v>
      </c>
      <c r="S306" s="1">
        <f t="shared" si="54"/>
        <v>-0.19495631429082896</v>
      </c>
      <c r="T306" s="1">
        <f t="shared" si="55"/>
        <v>-0.17712939504323677</v>
      </c>
      <c r="U306" s="2">
        <f t="shared" si="59"/>
        <v>0.19600083742692931</v>
      </c>
    </row>
    <row r="307" spans="1:21" x14ac:dyDescent="0.25">
      <c r="A307" s="1">
        <f>'Single Position Backtest'!R307/'Single Position Backtest'!R306-1</f>
        <v>2.7917917100381162E-2</v>
      </c>
      <c r="B307" s="1">
        <f>LN('Single Position Backtest'!R307/'Single Position Backtest'!R306)</f>
        <v>2.7535316666400151E-2</v>
      </c>
      <c r="C307">
        <f>IF('Single Position Backtest'!U306&gt;'Single Position Backtest'!V306, 1, -1)</f>
        <v>1</v>
      </c>
      <c r="D307" s="1">
        <f t="shared" si="48"/>
        <v>2.7535316666400151E-2</v>
      </c>
      <c r="E307" s="1">
        <f t="shared" si="49"/>
        <v>0.13316876024123384</v>
      </c>
      <c r="F307" s="1">
        <f t="shared" si="50"/>
        <v>0.14244278098272778</v>
      </c>
      <c r="G307" s="2">
        <f t="shared" si="56"/>
        <v>0.22939068965820075</v>
      </c>
      <c r="H307" s="1">
        <f>'Single Position Backtest'!R307/'Single Position Backtest'!R306-1</f>
        <v>2.7917917100381162E-2</v>
      </c>
      <c r="I307" s="1">
        <f>LN('Single Position Backtest'!R307/'Single Position Backtest'!R306)</f>
        <v>2.7535316666400151E-2</v>
      </c>
      <c r="J307">
        <f>IF('Single Position Backtest'!ZQ306&gt;'Single Position Backtest'!AA306, 1, -1)</f>
        <v>-1</v>
      </c>
      <c r="K307" s="1">
        <f t="shared" si="51"/>
        <v>-2.7535316666400151E-2</v>
      </c>
      <c r="L307" s="1">
        <f t="shared" si="52"/>
        <v>-0.22249163095722913</v>
      </c>
      <c r="M307" s="1">
        <f t="shared" si="53"/>
        <v>-0.19947829367740655</v>
      </c>
      <c r="N307" s="2">
        <f t="shared" si="57"/>
        <v>0.22939068965820075</v>
      </c>
      <c r="O307" s="1">
        <f>'Single Position Backtest'!R307/'Single Position Backtest'!R306-1</f>
        <v>2.7917917100381162E-2</v>
      </c>
      <c r="P307" s="1">
        <f>LN('Single Position Backtest'!R307/'Single Position Backtest'!R306)</f>
        <v>2.7535316666400151E-2</v>
      </c>
      <c r="Q307">
        <f>IF('Single Position Backtest'!ADX306&gt;'Single Position Backtest'!AF306, 1, -1)</f>
        <v>-1</v>
      </c>
      <c r="R307" s="1">
        <f t="shared" si="58"/>
        <v>-2.7535316666400151E-2</v>
      </c>
      <c r="S307" s="1">
        <f t="shared" si="54"/>
        <v>-0.22249163095722913</v>
      </c>
      <c r="T307" s="1">
        <f t="shared" si="55"/>
        <v>-0.19947829367740655</v>
      </c>
      <c r="U307" s="2">
        <f t="shared" si="59"/>
        <v>0.22939068965820075</v>
      </c>
    </row>
    <row r="308" spans="1:21" x14ac:dyDescent="0.25">
      <c r="A308" s="1">
        <f>'Single Position Backtest'!R308/'Single Position Backtest'!R307-1</f>
        <v>-1.3349624469836563E-2</v>
      </c>
      <c r="B308" s="1">
        <f>LN('Single Position Backtest'!R308/'Single Position Backtest'!R307)</f>
        <v>-1.3439531755450002E-2</v>
      </c>
      <c r="C308">
        <f>IF('Single Position Backtest'!U307&gt;'Single Position Backtest'!V307, 1, -1)</f>
        <v>1</v>
      </c>
      <c r="D308" s="1">
        <f t="shared" si="48"/>
        <v>-1.3439531755450002E-2</v>
      </c>
      <c r="E308" s="1">
        <f t="shared" si="49"/>
        <v>0.11972922848578384</v>
      </c>
      <c r="F308" s="1">
        <f t="shared" si="50"/>
        <v>0.12719159887833253</v>
      </c>
      <c r="G308" s="2">
        <f t="shared" si="56"/>
        <v>0.21297878562455042</v>
      </c>
      <c r="H308" s="1">
        <f>'Single Position Backtest'!R308/'Single Position Backtest'!R307-1</f>
        <v>-1.3349624469836563E-2</v>
      </c>
      <c r="I308" s="1">
        <f>LN('Single Position Backtest'!R308/'Single Position Backtest'!R307)</f>
        <v>-1.3439531755450002E-2</v>
      </c>
      <c r="J308">
        <f>IF('Single Position Backtest'!ZQ307&gt;'Single Position Backtest'!AA307, 1, -1)</f>
        <v>-1</v>
      </c>
      <c r="K308" s="1">
        <f t="shared" si="51"/>
        <v>1.3439531755450002E-2</v>
      </c>
      <c r="L308" s="1">
        <f t="shared" si="52"/>
        <v>-0.20905209920177911</v>
      </c>
      <c r="M308" s="1">
        <f t="shared" si="53"/>
        <v>-0.18864703629951618</v>
      </c>
      <c r="N308" s="2">
        <f t="shared" si="57"/>
        <v>0.21297878562455042</v>
      </c>
      <c r="O308" s="1">
        <f>'Single Position Backtest'!R308/'Single Position Backtest'!R307-1</f>
        <v>-1.3349624469836563E-2</v>
      </c>
      <c r="P308" s="1">
        <f>LN('Single Position Backtest'!R308/'Single Position Backtest'!R307)</f>
        <v>-1.3439531755450002E-2</v>
      </c>
      <c r="Q308">
        <f>IF('Single Position Backtest'!ADX307&gt;'Single Position Backtest'!AF307, 1, -1)</f>
        <v>-1</v>
      </c>
      <c r="R308" s="1">
        <f t="shared" si="58"/>
        <v>1.3439531755450002E-2</v>
      </c>
      <c r="S308" s="1">
        <f t="shared" si="54"/>
        <v>-0.20905209920177911</v>
      </c>
      <c r="T308" s="1">
        <f t="shared" si="55"/>
        <v>-0.18864703629951618</v>
      </c>
      <c r="U308" s="2">
        <f t="shared" si="59"/>
        <v>0.21297878562455042</v>
      </c>
    </row>
    <row r="309" spans="1:21" x14ac:dyDescent="0.25">
      <c r="A309" s="1">
        <f>'Single Position Backtest'!R309/'Single Position Backtest'!R308-1</f>
        <v>2.4572222803784349E-2</v>
      </c>
      <c r="B309" s="1">
        <f>LN('Single Position Backtest'!R309/'Single Position Backtest'!R308)</f>
        <v>2.4275181872226735E-2</v>
      </c>
      <c r="C309">
        <f>IF('Single Position Backtest'!U308&gt;'Single Position Backtest'!V308, 1, -1)</f>
        <v>1</v>
      </c>
      <c r="D309" s="1">
        <f t="shared" si="48"/>
        <v>2.4275181872226735E-2</v>
      </c>
      <c r="E309" s="1">
        <f t="shared" si="49"/>
        <v>0.14400441035801056</v>
      </c>
      <c r="F309" s="1">
        <f t="shared" si="50"/>
        <v>0.15488920198852485</v>
      </c>
      <c r="G309" s="2">
        <f t="shared" si="56"/>
        <v>0.24278437060118074</v>
      </c>
      <c r="H309" s="1">
        <f>'Single Position Backtest'!R309/'Single Position Backtest'!R308-1</f>
        <v>2.4572222803784349E-2</v>
      </c>
      <c r="I309" s="1">
        <f>LN('Single Position Backtest'!R309/'Single Position Backtest'!R308)</f>
        <v>2.4275181872226735E-2</v>
      </c>
      <c r="J309">
        <f>IF('Single Position Backtest'!ZQ308&gt;'Single Position Backtest'!AA308, 1, -1)</f>
        <v>-1</v>
      </c>
      <c r="K309" s="1">
        <f t="shared" si="51"/>
        <v>-2.4275181872226735E-2</v>
      </c>
      <c r="L309" s="1">
        <f t="shared" si="52"/>
        <v>-0.23332728107400585</v>
      </c>
      <c r="M309" s="1">
        <f t="shared" si="53"/>
        <v>-0.20810564092770067</v>
      </c>
      <c r="N309" s="2">
        <f t="shared" si="57"/>
        <v>0.24278437060118074</v>
      </c>
      <c r="O309" s="1">
        <f>'Single Position Backtest'!R309/'Single Position Backtest'!R308-1</f>
        <v>2.4572222803784349E-2</v>
      </c>
      <c r="P309" s="1">
        <f>LN('Single Position Backtest'!R309/'Single Position Backtest'!R308)</f>
        <v>2.4275181872226735E-2</v>
      </c>
      <c r="Q309">
        <f>IF('Single Position Backtest'!ADX308&gt;'Single Position Backtest'!AF308, 1, -1)</f>
        <v>-1</v>
      </c>
      <c r="R309" s="1">
        <f t="shared" si="58"/>
        <v>-2.4275181872226735E-2</v>
      </c>
      <c r="S309" s="1">
        <f t="shared" si="54"/>
        <v>-0.23332728107400585</v>
      </c>
      <c r="T309" s="1">
        <f t="shared" si="55"/>
        <v>-0.20810564092770067</v>
      </c>
      <c r="U309" s="2">
        <f t="shared" si="59"/>
        <v>0.24278437060118074</v>
      </c>
    </row>
    <row r="310" spans="1:21" x14ac:dyDescent="0.25">
      <c r="A310" s="1">
        <f>'Single Position Backtest'!R310/'Single Position Backtest'!R309-1</f>
        <v>-5.0090166215398524E-3</v>
      </c>
      <c r="B310" s="1">
        <f>LN('Single Position Backtest'!R310/'Single Position Backtest'!R309)</f>
        <v>-5.02160379579966E-3</v>
      </c>
      <c r="C310">
        <f>IF('Single Position Backtest'!U309&gt;'Single Position Backtest'!V309, 1, -1)</f>
        <v>1</v>
      </c>
      <c r="D310" s="1">
        <f t="shared" si="48"/>
        <v>-5.02160379579966E-3</v>
      </c>
      <c r="E310" s="1">
        <f t="shared" si="49"/>
        <v>0.1389828065622109</v>
      </c>
      <c r="F310" s="1">
        <f t="shared" si="50"/>
        <v>0.14910434277972762</v>
      </c>
      <c r="G310" s="2">
        <f t="shared" si="56"/>
        <v>0.2365592430318495</v>
      </c>
      <c r="H310" s="1">
        <f>'Single Position Backtest'!R310/'Single Position Backtest'!R309-1</f>
        <v>-5.0090166215398524E-3</v>
      </c>
      <c r="I310" s="1">
        <f>LN('Single Position Backtest'!R310/'Single Position Backtest'!R309)</f>
        <v>-5.02160379579966E-3</v>
      </c>
      <c r="J310">
        <f>IF('Single Position Backtest'!ZQ309&gt;'Single Position Backtest'!AA309, 1, -1)</f>
        <v>-1</v>
      </c>
      <c r="K310" s="1">
        <f t="shared" si="51"/>
        <v>5.02160379579966E-3</v>
      </c>
      <c r="L310" s="1">
        <f t="shared" si="52"/>
        <v>-0.22830567727820619</v>
      </c>
      <c r="M310" s="1">
        <f t="shared" si="53"/>
        <v>-0.2041190600708287</v>
      </c>
      <c r="N310" s="2">
        <f t="shared" si="57"/>
        <v>0.2365592430318495</v>
      </c>
      <c r="O310" s="1">
        <f>'Single Position Backtest'!R310/'Single Position Backtest'!R309-1</f>
        <v>-5.0090166215398524E-3</v>
      </c>
      <c r="P310" s="1">
        <f>LN('Single Position Backtest'!R310/'Single Position Backtest'!R309)</f>
        <v>-5.02160379579966E-3</v>
      </c>
      <c r="Q310">
        <f>IF('Single Position Backtest'!ADX309&gt;'Single Position Backtest'!AF309, 1, -1)</f>
        <v>-1</v>
      </c>
      <c r="R310" s="1">
        <f t="shared" si="58"/>
        <v>5.02160379579966E-3</v>
      </c>
      <c r="S310" s="1">
        <f t="shared" si="54"/>
        <v>-0.22830567727820619</v>
      </c>
      <c r="T310" s="1">
        <f t="shared" si="55"/>
        <v>-0.2041190600708287</v>
      </c>
      <c r="U310" s="2">
        <f t="shared" si="59"/>
        <v>0.2365592430318495</v>
      </c>
    </row>
    <row r="311" spans="1:21" x14ac:dyDescent="0.25">
      <c r="A311" s="1">
        <f>'Single Position Backtest'!R311/'Single Position Backtest'!R310-1</f>
        <v>-4.5767045960318775E-3</v>
      </c>
      <c r="B311" s="1">
        <f>LN('Single Position Backtest'!R311/'Single Position Backtest'!R310)</f>
        <v>-4.5872097734954509E-3</v>
      </c>
      <c r="C311">
        <f>IF('Single Position Backtest'!U310&gt;'Single Position Backtest'!V310, 1, -1)</f>
        <v>1</v>
      </c>
      <c r="D311" s="1">
        <f t="shared" si="48"/>
        <v>-4.5872097734954509E-3</v>
      </c>
      <c r="E311" s="1">
        <f t="shared" si="49"/>
        <v>0.13439559678871546</v>
      </c>
      <c r="F311" s="1">
        <f t="shared" si="50"/>
        <v>0.14384523165280738</v>
      </c>
      <c r="G311" s="2">
        <f t="shared" si="56"/>
        <v>0.23089987666099998</v>
      </c>
      <c r="H311" s="1">
        <f>'Single Position Backtest'!R311/'Single Position Backtest'!R310-1</f>
        <v>-4.5767045960318775E-3</v>
      </c>
      <c r="I311" s="1">
        <f>LN('Single Position Backtest'!R311/'Single Position Backtest'!R310)</f>
        <v>-4.5872097734954509E-3</v>
      </c>
      <c r="J311">
        <f>IF('Single Position Backtest'!ZQ310&gt;'Single Position Backtest'!AA310, 1, -1)</f>
        <v>-1</v>
      </c>
      <c r="K311" s="1">
        <f t="shared" si="51"/>
        <v>4.5872097734954509E-3</v>
      </c>
      <c r="L311" s="1">
        <f t="shared" si="52"/>
        <v>-0.22371846750471075</v>
      </c>
      <c r="M311" s="1">
        <f t="shared" si="53"/>
        <v>-0.20045980076628356</v>
      </c>
      <c r="N311" s="2">
        <f t="shared" si="57"/>
        <v>0.23089987666099998</v>
      </c>
      <c r="O311" s="1">
        <f>'Single Position Backtest'!R311/'Single Position Backtest'!R310-1</f>
        <v>-4.5767045960318775E-3</v>
      </c>
      <c r="P311" s="1">
        <f>LN('Single Position Backtest'!R311/'Single Position Backtest'!R310)</f>
        <v>-4.5872097734954509E-3</v>
      </c>
      <c r="Q311">
        <f>IF('Single Position Backtest'!ADX310&gt;'Single Position Backtest'!AF310, 1, -1)</f>
        <v>-1</v>
      </c>
      <c r="R311" s="1">
        <f t="shared" si="58"/>
        <v>4.5872097734954509E-3</v>
      </c>
      <c r="S311" s="1">
        <f t="shared" si="54"/>
        <v>-0.22371846750471075</v>
      </c>
      <c r="T311" s="1">
        <f t="shared" si="55"/>
        <v>-0.20045980076628356</v>
      </c>
      <c r="U311" s="2">
        <f t="shared" si="59"/>
        <v>0.23089987666099998</v>
      </c>
    </row>
    <row r="312" spans="1:21" x14ac:dyDescent="0.25">
      <c r="A312" s="1">
        <f>'Single Position Backtest'!R312/'Single Position Backtest'!R311-1</f>
        <v>-1.3333379310344728E-2</v>
      </c>
      <c r="B312" s="1">
        <f>LN('Single Position Backtest'!R312/'Single Position Backtest'!R311)</f>
        <v>-1.3423066930464132E-2</v>
      </c>
      <c r="C312">
        <f>IF('Single Position Backtest'!U311&gt;'Single Position Backtest'!V311, 1, -1)</f>
        <v>1</v>
      </c>
      <c r="D312" s="1">
        <f t="shared" si="48"/>
        <v>-1.3423066930464132E-2</v>
      </c>
      <c r="E312" s="1">
        <f t="shared" si="49"/>
        <v>0.12097252985825133</v>
      </c>
      <c r="F312" s="1">
        <f t="shared" si="50"/>
        <v>0.12859390930685133</v>
      </c>
      <c r="G312" s="2">
        <f t="shared" si="56"/>
        <v>0.21448782171242242</v>
      </c>
      <c r="H312" s="1">
        <f>'Single Position Backtest'!R312/'Single Position Backtest'!R311-1</f>
        <v>-1.3333379310344728E-2</v>
      </c>
      <c r="I312" s="1">
        <f>LN('Single Position Backtest'!R312/'Single Position Backtest'!R311)</f>
        <v>-1.3423066930464132E-2</v>
      </c>
      <c r="J312">
        <f>IF('Single Position Backtest'!ZQ311&gt;'Single Position Backtest'!AA311, 1, -1)</f>
        <v>-1</v>
      </c>
      <c r="K312" s="1">
        <f t="shared" si="51"/>
        <v>1.3423066930464132E-2</v>
      </c>
      <c r="L312" s="1">
        <f t="shared" si="52"/>
        <v>-0.21029540057424662</v>
      </c>
      <c r="M312" s="1">
        <f t="shared" si="53"/>
        <v>-0.18965516571863161</v>
      </c>
      <c r="N312" s="2">
        <f t="shared" si="57"/>
        <v>0.21448782171242242</v>
      </c>
      <c r="O312" s="1">
        <f>'Single Position Backtest'!R312/'Single Position Backtest'!R311-1</f>
        <v>-1.3333379310344728E-2</v>
      </c>
      <c r="P312" s="1">
        <f>LN('Single Position Backtest'!R312/'Single Position Backtest'!R311)</f>
        <v>-1.3423066930464132E-2</v>
      </c>
      <c r="Q312">
        <f>IF('Single Position Backtest'!ADX311&gt;'Single Position Backtest'!AF311, 1, -1)</f>
        <v>-1</v>
      </c>
      <c r="R312" s="1">
        <f t="shared" si="58"/>
        <v>1.3423066930464132E-2</v>
      </c>
      <c r="S312" s="1">
        <f t="shared" si="54"/>
        <v>-0.21029540057424662</v>
      </c>
      <c r="T312" s="1">
        <f t="shared" si="55"/>
        <v>-0.18965516571863161</v>
      </c>
      <c r="U312" s="2">
        <f t="shared" si="59"/>
        <v>0.21448782171242242</v>
      </c>
    </row>
    <row r="313" spans="1:21" x14ac:dyDescent="0.25">
      <c r="A313" s="1">
        <f>'Single Position Backtest'!R313/'Single Position Backtest'!R312-1</f>
        <v>8.6984315951428304E-3</v>
      </c>
      <c r="B313" s="1">
        <f>LN('Single Position Backtest'!R313/'Single Position Backtest'!R312)</f>
        <v>8.6608182000202493E-3</v>
      </c>
      <c r="C313">
        <f>IF('Single Position Backtest'!U312&gt;'Single Position Backtest'!V312, 1, -1)</f>
        <v>1</v>
      </c>
      <c r="D313" s="1">
        <f t="shared" si="48"/>
        <v>8.6608182000202493E-3</v>
      </c>
      <c r="E313" s="1">
        <f t="shared" si="49"/>
        <v>0.12963334805827156</v>
      </c>
      <c r="F313" s="1">
        <f t="shared" si="50"/>
        <v>0.13841090622565178</v>
      </c>
      <c r="G313" s="2">
        <f t="shared" si="56"/>
        <v>0.22505196095272195</v>
      </c>
      <c r="H313" s="1">
        <f>'Single Position Backtest'!R313/'Single Position Backtest'!R312-1</f>
        <v>8.6984315951428304E-3</v>
      </c>
      <c r="I313" s="1">
        <f>LN('Single Position Backtest'!R313/'Single Position Backtest'!R312)</f>
        <v>8.6608182000202493E-3</v>
      </c>
      <c r="J313">
        <f>IF('Single Position Backtest'!ZQ312&gt;'Single Position Backtest'!AA312, 1, -1)</f>
        <v>-1</v>
      </c>
      <c r="K313" s="1">
        <f t="shared" si="51"/>
        <v>-8.6608182000202493E-3</v>
      </c>
      <c r="L313" s="1">
        <f t="shared" si="52"/>
        <v>-0.21895621877426685</v>
      </c>
      <c r="M313" s="1">
        <f t="shared" si="53"/>
        <v>-0.19664311066698159</v>
      </c>
      <c r="N313" s="2">
        <f t="shared" si="57"/>
        <v>0.22505196095272195</v>
      </c>
      <c r="O313" s="1">
        <f>'Single Position Backtest'!R313/'Single Position Backtest'!R312-1</f>
        <v>8.6984315951428304E-3</v>
      </c>
      <c r="P313" s="1">
        <f>LN('Single Position Backtest'!R313/'Single Position Backtest'!R312)</f>
        <v>8.6608182000202493E-3</v>
      </c>
      <c r="Q313">
        <f>IF('Single Position Backtest'!ADX312&gt;'Single Position Backtest'!AF312, 1, -1)</f>
        <v>-1</v>
      </c>
      <c r="R313" s="1">
        <f t="shared" si="58"/>
        <v>-8.6608182000202493E-3</v>
      </c>
      <c r="S313" s="1">
        <f t="shared" si="54"/>
        <v>-0.21895621877426685</v>
      </c>
      <c r="T313" s="1">
        <f t="shared" si="55"/>
        <v>-0.19664311066698159</v>
      </c>
      <c r="U313" s="2">
        <f t="shared" si="59"/>
        <v>0.22505196095272195</v>
      </c>
    </row>
    <row r="314" spans="1:21" x14ac:dyDescent="0.25">
      <c r="A314" s="1">
        <f>'Single Position Backtest'!R314/'Single Position Backtest'!R313-1</f>
        <v>-2.9719801979679716E-2</v>
      </c>
      <c r="B314" s="1">
        <f>LN('Single Position Backtest'!R314/'Single Position Backtest'!R313)</f>
        <v>-3.0170385259388744E-2</v>
      </c>
      <c r="C314">
        <f>IF('Single Position Backtest'!U313&gt;'Single Position Backtest'!V313, 1, -1)</f>
        <v>1</v>
      </c>
      <c r="D314" s="1">
        <f t="shared" si="48"/>
        <v>-3.0170385259388744E-2</v>
      </c>
      <c r="E314" s="1">
        <f t="shared" si="49"/>
        <v>9.9462962798882823E-2</v>
      </c>
      <c r="F314" s="1">
        <f t="shared" si="50"/>
        <v>0.1045775595211178</v>
      </c>
      <c r="G314" s="2">
        <f t="shared" si="56"/>
        <v>0.18864365925838866</v>
      </c>
      <c r="H314" s="1">
        <f>'Single Position Backtest'!R314/'Single Position Backtest'!R313-1</f>
        <v>-2.9719801979679716E-2</v>
      </c>
      <c r="I314" s="1">
        <f>LN('Single Position Backtest'!R314/'Single Position Backtest'!R313)</f>
        <v>-3.0170385259388744E-2</v>
      </c>
      <c r="J314">
        <f>IF('Single Position Backtest'!ZQ313&gt;'Single Position Backtest'!AA313, 1, -1)</f>
        <v>-1</v>
      </c>
      <c r="K314" s="1">
        <f t="shared" si="51"/>
        <v>3.0170385259388744E-2</v>
      </c>
      <c r="L314" s="1">
        <f t="shared" si="52"/>
        <v>-0.1887858335148781</v>
      </c>
      <c r="M314" s="1">
        <f t="shared" si="53"/>
        <v>-0.17203619019318173</v>
      </c>
      <c r="N314" s="2">
        <f t="shared" si="57"/>
        <v>0.18864365925838866</v>
      </c>
      <c r="O314" s="1">
        <f>'Single Position Backtest'!R314/'Single Position Backtest'!R313-1</f>
        <v>-2.9719801979679716E-2</v>
      </c>
      <c r="P314" s="1">
        <f>LN('Single Position Backtest'!R314/'Single Position Backtest'!R313)</f>
        <v>-3.0170385259388744E-2</v>
      </c>
      <c r="Q314">
        <f>IF('Single Position Backtest'!ADX313&gt;'Single Position Backtest'!AF313, 1, -1)</f>
        <v>-1</v>
      </c>
      <c r="R314" s="1">
        <f t="shared" si="58"/>
        <v>3.0170385259388744E-2</v>
      </c>
      <c r="S314" s="1">
        <f t="shared" si="54"/>
        <v>-0.1887858335148781</v>
      </c>
      <c r="T314" s="1">
        <f t="shared" si="55"/>
        <v>-0.17203619019318173</v>
      </c>
      <c r="U314" s="2">
        <f t="shared" si="59"/>
        <v>0.18864365925838866</v>
      </c>
    </row>
    <row r="315" spans="1:21" x14ac:dyDescent="0.25">
      <c r="A315" s="1">
        <f>'Single Position Backtest'!R315/'Single Position Backtest'!R314-1</f>
        <v>7.935248625146718E-3</v>
      </c>
      <c r="B315" s="1">
        <f>LN('Single Position Backtest'!R315/'Single Position Backtest'!R314)</f>
        <v>7.9039301108090512E-3</v>
      </c>
      <c r="C315">
        <f>IF('Single Position Backtest'!U314&gt;'Single Position Backtest'!V314, 1, -1)</f>
        <v>1</v>
      </c>
      <c r="D315" s="1">
        <f t="shared" si="48"/>
        <v>7.9039301108090512E-3</v>
      </c>
      <c r="E315" s="1">
        <f t="shared" si="49"/>
        <v>0.10736689290969187</v>
      </c>
      <c r="F315" s="1">
        <f t="shared" si="50"/>
        <v>0.11334265708167557</v>
      </c>
      <c r="G315" s="2">
        <f t="shared" si="56"/>
        <v>0.19807584222130825</v>
      </c>
      <c r="H315" s="1">
        <f>'Single Position Backtest'!R315/'Single Position Backtest'!R314-1</f>
        <v>7.935248625146718E-3</v>
      </c>
      <c r="I315" s="1">
        <f>LN('Single Position Backtest'!R315/'Single Position Backtest'!R314)</f>
        <v>7.9039301108090512E-3</v>
      </c>
      <c r="J315">
        <f>IF('Single Position Backtest'!ZQ314&gt;'Single Position Backtest'!AA314, 1, -1)</f>
        <v>-1</v>
      </c>
      <c r="K315" s="1">
        <f t="shared" si="51"/>
        <v>-7.9039301108090512E-3</v>
      </c>
      <c r="L315" s="1">
        <f t="shared" si="52"/>
        <v>-0.19668976362568716</v>
      </c>
      <c r="M315" s="1">
        <f t="shared" si="53"/>
        <v>-0.17855456396015001</v>
      </c>
      <c r="N315" s="2">
        <f t="shared" si="57"/>
        <v>0.19807584222130825</v>
      </c>
      <c r="O315" s="1">
        <f>'Single Position Backtest'!R315/'Single Position Backtest'!R314-1</f>
        <v>7.935248625146718E-3</v>
      </c>
      <c r="P315" s="1">
        <f>LN('Single Position Backtest'!R315/'Single Position Backtest'!R314)</f>
        <v>7.9039301108090512E-3</v>
      </c>
      <c r="Q315">
        <f>IF('Single Position Backtest'!ADX314&gt;'Single Position Backtest'!AF314, 1, -1)</f>
        <v>-1</v>
      </c>
      <c r="R315" s="1">
        <f t="shared" si="58"/>
        <v>-7.9039301108090512E-3</v>
      </c>
      <c r="S315" s="1">
        <f t="shared" si="54"/>
        <v>-0.19668976362568716</v>
      </c>
      <c r="T315" s="1">
        <f t="shared" si="55"/>
        <v>-0.17855456396015001</v>
      </c>
      <c r="U315" s="2">
        <f t="shared" si="59"/>
        <v>0.19807584222130825</v>
      </c>
    </row>
    <row r="316" spans="1:21" x14ac:dyDescent="0.25">
      <c r="A316" s="1">
        <f>'Single Position Backtest'!R316/'Single Position Backtest'!R315-1</f>
        <v>-2.2043615872889832E-3</v>
      </c>
      <c r="B316" s="1">
        <f>LN('Single Position Backtest'!R316/'Single Position Backtest'!R315)</f>
        <v>-2.2067947686914453E-3</v>
      </c>
      <c r="C316">
        <f>IF('Single Position Backtest'!U315&gt;'Single Position Backtest'!V315, 1, -1)</f>
        <v>1</v>
      </c>
      <c r="D316" s="1">
        <f t="shared" si="48"/>
        <v>-2.2067947686914453E-3</v>
      </c>
      <c r="E316" s="1">
        <f t="shared" si="49"/>
        <v>0.10516009814100043</v>
      </c>
      <c r="F316" s="1">
        <f t="shared" si="50"/>
        <v>0.11088844729491454</v>
      </c>
      <c r="G316" s="2">
        <f t="shared" si="56"/>
        <v>0.19543484985605675</v>
      </c>
      <c r="H316" s="1">
        <f>'Single Position Backtest'!R316/'Single Position Backtest'!R315-1</f>
        <v>-2.2043615872889832E-3</v>
      </c>
      <c r="I316" s="1">
        <f>LN('Single Position Backtest'!R316/'Single Position Backtest'!R315)</f>
        <v>-2.2067947686914453E-3</v>
      </c>
      <c r="J316">
        <f>IF('Single Position Backtest'!ZQ315&gt;'Single Position Backtest'!AA315, 1, -1)</f>
        <v>-1</v>
      </c>
      <c r="K316" s="1">
        <f t="shared" si="51"/>
        <v>2.2067947686914453E-3</v>
      </c>
      <c r="L316" s="1">
        <f t="shared" si="52"/>
        <v>-0.1944829688569957</v>
      </c>
      <c r="M316" s="1">
        <f t="shared" si="53"/>
        <v>-0.17673980080069118</v>
      </c>
      <c r="N316" s="2">
        <f t="shared" si="57"/>
        <v>0.19543484985605675</v>
      </c>
      <c r="O316" s="1">
        <f>'Single Position Backtest'!R316/'Single Position Backtest'!R315-1</f>
        <v>-2.2043615872889832E-3</v>
      </c>
      <c r="P316" s="1">
        <f>LN('Single Position Backtest'!R316/'Single Position Backtest'!R315)</f>
        <v>-2.2067947686914453E-3</v>
      </c>
      <c r="Q316">
        <f>IF('Single Position Backtest'!ADX315&gt;'Single Position Backtest'!AF315, 1, -1)</f>
        <v>-1</v>
      </c>
      <c r="R316" s="1">
        <f t="shared" si="58"/>
        <v>2.2067947686914453E-3</v>
      </c>
      <c r="S316" s="1">
        <f t="shared" si="54"/>
        <v>-0.1944829688569957</v>
      </c>
      <c r="T316" s="1">
        <f t="shared" si="55"/>
        <v>-0.17673980080069118</v>
      </c>
      <c r="U316" s="2">
        <f t="shared" si="59"/>
        <v>0.19543484985605675</v>
      </c>
    </row>
    <row r="317" spans="1:21" x14ac:dyDescent="0.25">
      <c r="A317" s="1">
        <f>'Single Position Backtest'!R317/'Single Position Backtest'!R316-1</f>
        <v>2.6826890118776259E-3</v>
      </c>
      <c r="B317" s="1">
        <f>LN('Single Position Backtest'!R317/'Single Position Backtest'!R316)</f>
        <v>2.6790970243998503E-3</v>
      </c>
      <c r="C317">
        <f>IF('Single Position Backtest'!U316&gt;'Single Position Backtest'!V316, 1, -1)</f>
        <v>1</v>
      </c>
      <c r="D317" s="1">
        <f t="shared" si="48"/>
        <v>2.6790970243998503E-3</v>
      </c>
      <c r="E317" s="1">
        <f t="shared" si="49"/>
        <v>0.10783919516540028</v>
      </c>
      <c r="F317" s="1">
        <f t="shared" si="50"/>
        <v>0.11386861552589433</v>
      </c>
      <c r="G317" s="2">
        <f t="shared" si="56"/>
        <v>0.19864182979218126</v>
      </c>
      <c r="H317" s="1">
        <f>'Single Position Backtest'!R317/'Single Position Backtest'!R316-1</f>
        <v>2.6826890118776259E-3</v>
      </c>
      <c r="I317" s="1">
        <f>LN('Single Position Backtest'!R317/'Single Position Backtest'!R316)</f>
        <v>2.6790970243998503E-3</v>
      </c>
      <c r="J317">
        <f>IF('Single Position Backtest'!ZQ316&gt;'Single Position Backtest'!AA316, 1, -1)</f>
        <v>-1</v>
      </c>
      <c r="K317" s="1">
        <f t="shared" si="51"/>
        <v>-2.6790970243998503E-3</v>
      </c>
      <c r="L317" s="1">
        <f t="shared" si="52"/>
        <v>-0.19716206588139557</v>
      </c>
      <c r="M317" s="1">
        <f t="shared" si="53"/>
        <v>-0.17894244288727656</v>
      </c>
      <c r="N317" s="2">
        <f t="shared" si="57"/>
        <v>0.19864182979218126</v>
      </c>
      <c r="O317" s="1">
        <f>'Single Position Backtest'!R317/'Single Position Backtest'!R316-1</f>
        <v>2.6826890118776259E-3</v>
      </c>
      <c r="P317" s="1">
        <f>LN('Single Position Backtest'!R317/'Single Position Backtest'!R316)</f>
        <v>2.6790970243998503E-3</v>
      </c>
      <c r="Q317">
        <f>IF('Single Position Backtest'!ADX316&gt;'Single Position Backtest'!AF316, 1, -1)</f>
        <v>-1</v>
      </c>
      <c r="R317" s="1">
        <f t="shared" si="58"/>
        <v>-2.6790970243998503E-3</v>
      </c>
      <c r="S317" s="1">
        <f t="shared" si="54"/>
        <v>-0.19716206588139557</v>
      </c>
      <c r="T317" s="1">
        <f t="shared" si="55"/>
        <v>-0.17894244288727656</v>
      </c>
      <c r="U317" s="2">
        <f t="shared" si="59"/>
        <v>0.19864182979218126</v>
      </c>
    </row>
    <row r="318" spans="1:21" x14ac:dyDescent="0.25">
      <c r="A318" s="1">
        <f>'Single Position Backtest'!R318/'Single Position Backtest'!R317-1</f>
        <v>-2.3292413860679595E-2</v>
      </c>
      <c r="B318" s="1">
        <f>LN('Single Position Backtest'!R318/'Single Position Backtest'!R317)</f>
        <v>-2.3567969445814994E-2</v>
      </c>
      <c r="C318">
        <f>IF('Single Position Backtest'!U317&gt;'Single Position Backtest'!V317, 1, -1)</f>
        <v>1</v>
      </c>
      <c r="D318" s="1">
        <f t="shared" si="48"/>
        <v>-2.3567969445814994E-2</v>
      </c>
      <c r="E318" s="1">
        <f t="shared" si="49"/>
        <v>8.4271225719585285E-2</v>
      </c>
      <c r="F318" s="1">
        <f t="shared" si="50"/>
        <v>8.7923926746642955E-2</v>
      </c>
      <c r="G318" s="2">
        <f t="shared" si="56"/>
        <v>0.17072256822193954</v>
      </c>
      <c r="H318" s="1">
        <f>'Single Position Backtest'!R318/'Single Position Backtest'!R317-1</f>
        <v>-2.3292413860679595E-2</v>
      </c>
      <c r="I318" s="1">
        <f>LN('Single Position Backtest'!R318/'Single Position Backtest'!R317)</f>
        <v>-2.3567969445814994E-2</v>
      </c>
      <c r="J318">
        <f>IF('Single Position Backtest'!ZQ317&gt;'Single Position Backtest'!AA317, 1, -1)</f>
        <v>-1</v>
      </c>
      <c r="K318" s="1">
        <f t="shared" si="51"/>
        <v>2.3567969445814994E-2</v>
      </c>
      <c r="L318" s="1">
        <f t="shared" si="52"/>
        <v>-0.17359409643558057</v>
      </c>
      <c r="M318" s="1">
        <f t="shared" si="53"/>
        <v>-0.15936195360357797</v>
      </c>
      <c r="N318" s="2">
        <f t="shared" si="57"/>
        <v>0.17072256822193954</v>
      </c>
      <c r="O318" s="1">
        <f>'Single Position Backtest'!R318/'Single Position Backtest'!R317-1</f>
        <v>-2.3292413860679595E-2</v>
      </c>
      <c r="P318" s="1">
        <f>LN('Single Position Backtest'!R318/'Single Position Backtest'!R317)</f>
        <v>-2.3567969445814994E-2</v>
      </c>
      <c r="Q318">
        <f>IF('Single Position Backtest'!ADX317&gt;'Single Position Backtest'!AF317, 1, -1)</f>
        <v>-1</v>
      </c>
      <c r="R318" s="1">
        <f t="shared" si="58"/>
        <v>2.3567969445814994E-2</v>
      </c>
      <c r="S318" s="1">
        <f t="shared" si="54"/>
        <v>-0.17359409643558057</v>
      </c>
      <c r="T318" s="1">
        <f t="shared" si="55"/>
        <v>-0.15936195360357797</v>
      </c>
      <c r="U318" s="2">
        <f t="shared" si="59"/>
        <v>0.17072256822193954</v>
      </c>
    </row>
    <row r="319" spans="1:21" x14ac:dyDescent="0.25">
      <c r="A319" s="1">
        <f>'Single Position Backtest'!R319/'Single Position Backtest'!R318-1</f>
        <v>2.1914227813177201E-2</v>
      </c>
      <c r="B319" s="1">
        <f>LN('Single Position Backtest'!R319/'Single Position Backtest'!R318)</f>
        <v>2.1677562440735102E-2</v>
      </c>
      <c r="C319">
        <f>IF('Single Position Backtest'!U318&gt;'Single Position Backtest'!V318, 1, -1)</f>
        <v>1</v>
      </c>
      <c r="D319" s="1">
        <f t="shared" si="48"/>
        <v>2.1677562440735102E-2</v>
      </c>
      <c r="E319" s="1">
        <f t="shared" si="49"/>
        <v>0.10594878816032038</v>
      </c>
      <c r="F319" s="1">
        <f t="shared" si="50"/>
        <v>0.11176493952077515</v>
      </c>
      <c r="G319" s="2">
        <f t="shared" si="56"/>
        <v>0.19637804928798297</v>
      </c>
      <c r="H319" s="1">
        <f>'Single Position Backtest'!R319/'Single Position Backtest'!R318-1</f>
        <v>2.1914227813177201E-2</v>
      </c>
      <c r="I319" s="1">
        <f>LN('Single Position Backtest'!R319/'Single Position Backtest'!R318)</f>
        <v>2.1677562440735102E-2</v>
      </c>
      <c r="J319">
        <f>IF('Single Position Backtest'!ZQ318&gt;'Single Position Backtest'!AA318, 1, -1)</f>
        <v>-1</v>
      </c>
      <c r="K319" s="1">
        <f t="shared" si="51"/>
        <v>-2.1677562440735102E-2</v>
      </c>
      <c r="L319" s="1">
        <f t="shared" si="52"/>
        <v>-0.19527165887631567</v>
      </c>
      <c r="M319" s="1">
        <f t="shared" si="53"/>
        <v>-0.1773888419233316</v>
      </c>
      <c r="N319" s="2">
        <f t="shared" si="57"/>
        <v>0.19637804928798297</v>
      </c>
      <c r="O319" s="1">
        <f>'Single Position Backtest'!R319/'Single Position Backtest'!R318-1</f>
        <v>2.1914227813177201E-2</v>
      </c>
      <c r="P319" s="1">
        <f>LN('Single Position Backtest'!R319/'Single Position Backtest'!R318)</f>
        <v>2.1677562440735102E-2</v>
      </c>
      <c r="Q319">
        <f>IF('Single Position Backtest'!ADX318&gt;'Single Position Backtest'!AF318, 1, -1)</f>
        <v>-1</v>
      </c>
      <c r="R319" s="1">
        <f t="shared" si="58"/>
        <v>-2.1677562440735102E-2</v>
      </c>
      <c r="S319" s="1">
        <f t="shared" si="54"/>
        <v>-0.19527165887631567</v>
      </c>
      <c r="T319" s="1">
        <f t="shared" si="55"/>
        <v>-0.1773888419233316</v>
      </c>
      <c r="U319" s="2">
        <f t="shared" si="59"/>
        <v>0.19637804928798297</v>
      </c>
    </row>
    <row r="320" spans="1:21" x14ac:dyDescent="0.25">
      <c r="A320" s="1">
        <f>'Single Position Backtest'!R320/'Single Position Backtest'!R319-1</f>
        <v>3.2954967926678291E-2</v>
      </c>
      <c r="B320" s="1">
        <f>LN('Single Position Backtest'!R320/'Single Position Backtest'!R319)</f>
        <v>3.2423595699067019E-2</v>
      </c>
      <c r="C320">
        <f>IF('Single Position Backtest'!U319&gt;'Single Position Backtest'!V319, 1, -1)</f>
        <v>1</v>
      </c>
      <c r="D320" s="1">
        <f t="shared" si="48"/>
        <v>3.2423595699067019E-2</v>
      </c>
      <c r="E320" s="1">
        <f t="shared" si="49"/>
        <v>0.13837238385938741</v>
      </c>
      <c r="F320" s="1">
        <f t="shared" si="50"/>
        <v>0.14840311744468782</v>
      </c>
      <c r="G320" s="2">
        <f t="shared" si="56"/>
        <v>0.23580464953045044</v>
      </c>
      <c r="H320" s="1">
        <f>'Single Position Backtest'!R320/'Single Position Backtest'!R319-1</f>
        <v>3.2954967926678291E-2</v>
      </c>
      <c r="I320" s="1">
        <f>LN('Single Position Backtest'!R320/'Single Position Backtest'!R319)</f>
        <v>3.2423595699067019E-2</v>
      </c>
      <c r="J320">
        <f>IF('Single Position Backtest'!ZQ319&gt;'Single Position Backtest'!AA319, 1, -1)</f>
        <v>-1</v>
      </c>
      <c r="K320" s="1">
        <f t="shared" si="51"/>
        <v>-3.2423595699067019E-2</v>
      </c>
      <c r="L320" s="1">
        <f t="shared" si="52"/>
        <v>-0.2276952545753827</v>
      </c>
      <c r="M320" s="1">
        <f t="shared" si="53"/>
        <v>-0.20363308796723911</v>
      </c>
      <c r="N320" s="2">
        <f t="shared" si="57"/>
        <v>0.23580464953045044</v>
      </c>
      <c r="O320" s="1">
        <f>'Single Position Backtest'!R320/'Single Position Backtest'!R319-1</f>
        <v>3.2954967926678291E-2</v>
      </c>
      <c r="P320" s="1">
        <f>LN('Single Position Backtest'!R320/'Single Position Backtest'!R319)</f>
        <v>3.2423595699067019E-2</v>
      </c>
      <c r="Q320">
        <f>IF('Single Position Backtest'!ADX319&gt;'Single Position Backtest'!AF319, 1, -1)</f>
        <v>-1</v>
      </c>
      <c r="R320" s="1">
        <f t="shared" si="58"/>
        <v>-3.2423595699067019E-2</v>
      </c>
      <c r="S320" s="1">
        <f t="shared" si="54"/>
        <v>-0.2276952545753827</v>
      </c>
      <c r="T320" s="1">
        <f t="shared" si="55"/>
        <v>-0.20363308796723911</v>
      </c>
      <c r="U320" s="2">
        <f t="shared" si="59"/>
        <v>0.23580464953045044</v>
      </c>
    </row>
    <row r="321" spans="1:21" x14ac:dyDescent="0.25">
      <c r="A321" s="1">
        <f>'Single Position Backtest'!R321/'Single Position Backtest'!R320-1</f>
        <v>1.9996915890797773E-2</v>
      </c>
      <c r="B321" s="1">
        <f>LN('Single Position Backtest'!R321/'Single Position Backtest'!R320)</f>
        <v>1.9799603655135743E-2</v>
      </c>
      <c r="C321">
        <f>IF('Single Position Backtest'!U320&gt;'Single Position Backtest'!V320, 1, -1)</f>
        <v>1</v>
      </c>
      <c r="D321" s="1">
        <f t="shared" si="48"/>
        <v>1.9799603655135743E-2</v>
      </c>
      <c r="E321" s="1">
        <f t="shared" si="49"/>
        <v>0.15817198751452316</v>
      </c>
      <c r="F321" s="1">
        <f t="shared" si="50"/>
        <v>0.17136763799295918</v>
      </c>
      <c r="G321" s="2">
        <f t="shared" si="56"/>
        <v>0.26051693116456764</v>
      </c>
      <c r="H321" s="1">
        <f>'Single Position Backtest'!R321/'Single Position Backtest'!R320-1</f>
        <v>1.9996915890797773E-2</v>
      </c>
      <c r="I321" s="1">
        <f>LN('Single Position Backtest'!R321/'Single Position Backtest'!R320)</f>
        <v>1.9799603655135743E-2</v>
      </c>
      <c r="J321">
        <f>IF('Single Position Backtest'!ZQ320&gt;'Single Position Backtest'!AA320, 1, -1)</f>
        <v>-1</v>
      </c>
      <c r="K321" s="1">
        <f t="shared" si="51"/>
        <v>-1.9799603655135743E-2</v>
      </c>
      <c r="L321" s="1">
        <f t="shared" si="52"/>
        <v>-0.24749485823051845</v>
      </c>
      <c r="M321" s="1">
        <f t="shared" si="53"/>
        <v>-0.21924576474109547</v>
      </c>
      <c r="N321" s="2">
        <f t="shared" si="57"/>
        <v>0.26051693116456764</v>
      </c>
      <c r="O321" s="1">
        <f>'Single Position Backtest'!R321/'Single Position Backtest'!R320-1</f>
        <v>1.9996915890797773E-2</v>
      </c>
      <c r="P321" s="1">
        <f>LN('Single Position Backtest'!R321/'Single Position Backtest'!R320)</f>
        <v>1.9799603655135743E-2</v>
      </c>
      <c r="Q321">
        <f>IF('Single Position Backtest'!ADX320&gt;'Single Position Backtest'!AF320, 1, -1)</f>
        <v>-1</v>
      </c>
      <c r="R321" s="1">
        <f t="shared" si="58"/>
        <v>-1.9799603655135743E-2</v>
      </c>
      <c r="S321" s="1">
        <f t="shared" si="54"/>
        <v>-0.24749485823051845</v>
      </c>
      <c r="T321" s="1">
        <f t="shared" si="55"/>
        <v>-0.21924576474109547</v>
      </c>
      <c r="U321" s="2">
        <f t="shared" si="59"/>
        <v>0.26051693116456764</v>
      </c>
    </row>
    <row r="322" spans="1:21" x14ac:dyDescent="0.25">
      <c r="A322" s="1">
        <f>'Single Position Backtest'!R322/'Single Position Backtest'!R321-1</f>
        <v>3.7413947919784363E-3</v>
      </c>
      <c r="B322" s="1">
        <f>LN('Single Position Backtest'!R322/'Single Position Backtest'!R321)</f>
        <v>3.7344131830353705E-3</v>
      </c>
      <c r="C322">
        <f>IF('Single Position Backtest'!U321&gt;'Single Position Backtest'!V321, 1, -1)</f>
        <v>1</v>
      </c>
      <c r="D322" s="1">
        <f t="shared" si="48"/>
        <v>3.7344131830353705E-3</v>
      </c>
      <c r="E322" s="1">
        <f t="shared" si="49"/>
        <v>0.16190640069755852</v>
      </c>
      <c r="F322" s="1">
        <f t="shared" si="50"/>
        <v>0.17575018677323806</v>
      </c>
      <c r="G322" s="2">
        <f t="shared" si="56"/>
        <v>0.26523302264602733</v>
      </c>
      <c r="H322" s="1">
        <f>'Single Position Backtest'!R322/'Single Position Backtest'!R321-1</f>
        <v>3.7413947919784363E-3</v>
      </c>
      <c r="I322" s="1">
        <f>LN('Single Position Backtest'!R322/'Single Position Backtest'!R321)</f>
        <v>3.7344131830353705E-3</v>
      </c>
      <c r="J322">
        <f>IF('Single Position Backtest'!ZQ321&gt;'Single Position Backtest'!AA321, 1, -1)</f>
        <v>-1</v>
      </c>
      <c r="K322" s="1">
        <f t="shared" si="51"/>
        <v>-3.7344131830353705E-3</v>
      </c>
      <c r="L322" s="1">
        <f t="shared" si="52"/>
        <v>-0.25122927141355383</v>
      </c>
      <c r="M322" s="1">
        <f t="shared" si="53"/>
        <v>-0.22215598628298794</v>
      </c>
      <c r="N322" s="2">
        <f t="shared" si="57"/>
        <v>0.26523302264602733</v>
      </c>
      <c r="O322" s="1">
        <f>'Single Position Backtest'!R322/'Single Position Backtest'!R321-1</f>
        <v>3.7413947919784363E-3</v>
      </c>
      <c r="P322" s="1">
        <f>LN('Single Position Backtest'!R322/'Single Position Backtest'!R321)</f>
        <v>3.7344131830353705E-3</v>
      </c>
      <c r="Q322">
        <f>IF('Single Position Backtest'!ADX321&gt;'Single Position Backtest'!AF321, 1, -1)</f>
        <v>-1</v>
      </c>
      <c r="R322" s="1">
        <f t="shared" si="58"/>
        <v>-3.7344131830353705E-3</v>
      </c>
      <c r="S322" s="1">
        <f t="shared" si="54"/>
        <v>-0.25122927141355383</v>
      </c>
      <c r="T322" s="1">
        <f t="shared" si="55"/>
        <v>-0.22215598628298794</v>
      </c>
      <c r="U322" s="2">
        <f t="shared" si="59"/>
        <v>0.26523302264602733</v>
      </c>
    </row>
    <row r="323" spans="1:21" x14ac:dyDescent="0.25">
      <c r="A323" s="1">
        <f>'Single Position Backtest'!R323/'Single Position Backtest'!R322-1</f>
        <v>4.7711197256599114E-3</v>
      </c>
      <c r="B323" s="1">
        <f>LN('Single Position Backtest'!R323/'Single Position Backtest'!R322)</f>
        <v>4.7597740074829279E-3</v>
      </c>
      <c r="C323">
        <f>IF('Single Position Backtest'!U322&gt;'Single Position Backtest'!V322, 1, -1)</f>
        <v>1</v>
      </c>
      <c r="D323" s="1">
        <f t="shared" si="48"/>
        <v>4.7597740074829279E-3</v>
      </c>
      <c r="E323" s="1">
        <f t="shared" si="49"/>
        <v>0.16666617470504144</v>
      </c>
      <c r="F323" s="1">
        <f t="shared" si="50"/>
        <v>0.18135983168180014</v>
      </c>
      <c r="G323" s="2">
        <f t="shared" si="56"/>
        <v>0.27126960087793006</v>
      </c>
      <c r="H323" s="1">
        <f>'Single Position Backtest'!R323/'Single Position Backtest'!R322-1</f>
        <v>4.7711197256599114E-3</v>
      </c>
      <c r="I323" s="1">
        <f>LN('Single Position Backtest'!R323/'Single Position Backtest'!R322)</f>
        <v>4.7597740074829279E-3</v>
      </c>
      <c r="J323">
        <f>IF('Single Position Backtest'!ZQ322&gt;'Single Position Backtest'!AA322, 1, -1)</f>
        <v>-1</v>
      </c>
      <c r="K323" s="1">
        <f t="shared" si="51"/>
        <v>-4.7597740074829279E-3</v>
      </c>
      <c r="L323" s="1">
        <f t="shared" si="52"/>
        <v>-0.25598904542103679</v>
      </c>
      <c r="M323" s="1">
        <f t="shared" si="53"/>
        <v>-0.22584955076197599</v>
      </c>
      <c r="N323" s="2">
        <f t="shared" si="57"/>
        <v>0.27126960087793006</v>
      </c>
      <c r="O323" s="1">
        <f>'Single Position Backtest'!R323/'Single Position Backtest'!R322-1</f>
        <v>4.7711197256599114E-3</v>
      </c>
      <c r="P323" s="1">
        <f>LN('Single Position Backtest'!R323/'Single Position Backtest'!R322)</f>
        <v>4.7597740074829279E-3</v>
      </c>
      <c r="Q323">
        <f>IF('Single Position Backtest'!ADX322&gt;'Single Position Backtest'!AF322, 1, -1)</f>
        <v>-1</v>
      </c>
      <c r="R323" s="1">
        <f t="shared" si="58"/>
        <v>-4.7597740074829279E-3</v>
      </c>
      <c r="S323" s="1">
        <f t="shared" si="54"/>
        <v>-0.25598904542103679</v>
      </c>
      <c r="T323" s="1">
        <f t="shared" si="55"/>
        <v>-0.22584955076197599</v>
      </c>
      <c r="U323" s="2">
        <f t="shared" si="59"/>
        <v>0.27126960087793006</v>
      </c>
    </row>
    <row r="324" spans="1:21" x14ac:dyDescent="0.25">
      <c r="A324" s="1">
        <f>'Single Position Backtest'!R324/'Single Position Backtest'!R323-1</f>
        <v>-1.7361596933693435E-2</v>
      </c>
      <c r="B324" s="1">
        <f>LN('Single Position Backtest'!R324/'Single Position Backtest'!R323)</f>
        <v>-1.7514076898850699E-2</v>
      </c>
      <c r="C324">
        <f>IF('Single Position Backtest'!U323&gt;'Single Position Backtest'!V323, 1, -1)</f>
        <v>1</v>
      </c>
      <c r="D324" s="1">
        <f t="shared" si="48"/>
        <v>-1.7514076898850699E-2</v>
      </c>
      <c r="E324" s="1">
        <f t="shared" si="49"/>
        <v>0.14915209780619074</v>
      </c>
      <c r="F324" s="1">
        <f t="shared" si="50"/>
        <v>0.16084953845048489</v>
      </c>
      <c r="G324" s="2">
        <f t="shared" si="56"/>
        <v>0.24919833047343021</v>
      </c>
      <c r="H324" s="1">
        <f>'Single Position Backtest'!R324/'Single Position Backtest'!R323-1</f>
        <v>-1.7361596933693435E-2</v>
      </c>
      <c r="I324" s="1">
        <f>LN('Single Position Backtest'!R324/'Single Position Backtest'!R323)</f>
        <v>-1.7514076898850699E-2</v>
      </c>
      <c r="J324">
        <f>IF('Single Position Backtest'!ZQ323&gt;'Single Position Backtest'!AA323, 1, -1)</f>
        <v>-1</v>
      </c>
      <c r="K324" s="1">
        <f t="shared" si="51"/>
        <v>1.7514076898850699E-2</v>
      </c>
      <c r="L324" s="1">
        <f t="shared" si="52"/>
        <v>-0.23847496852218608</v>
      </c>
      <c r="M324" s="1">
        <f t="shared" si="53"/>
        <v>-0.21217159148034459</v>
      </c>
      <c r="N324" s="2">
        <f t="shared" si="57"/>
        <v>0.24919833047343021</v>
      </c>
      <c r="O324" s="1">
        <f>'Single Position Backtest'!R324/'Single Position Backtest'!R323-1</f>
        <v>-1.7361596933693435E-2</v>
      </c>
      <c r="P324" s="1">
        <f>LN('Single Position Backtest'!R324/'Single Position Backtest'!R323)</f>
        <v>-1.7514076898850699E-2</v>
      </c>
      <c r="Q324">
        <f>IF('Single Position Backtest'!ADX323&gt;'Single Position Backtest'!AF323, 1, -1)</f>
        <v>-1</v>
      </c>
      <c r="R324" s="1">
        <f t="shared" si="58"/>
        <v>1.7514076898850699E-2</v>
      </c>
      <c r="S324" s="1">
        <f t="shared" si="54"/>
        <v>-0.23847496852218608</v>
      </c>
      <c r="T324" s="1">
        <f t="shared" si="55"/>
        <v>-0.21217159148034459</v>
      </c>
      <c r="U324" s="2">
        <f t="shared" si="59"/>
        <v>0.24919833047343021</v>
      </c>
    </row>
    <row r="325" spans="1:21" x14ac:dyDescent="0.25">
      <c r="A325" s="1">
        <f>'Single Position Backtest'!R325/'Single Position Backtest'!R324-1</f>
        <v>4.5302928944384036E-3</v>
      </c>
      <c r="B325" s="1">
        <f>LN('Single Position Backtest'!R325/'Single Position Backtest'!R324)</f>
        <v>4.5200620052296969E-3</v>
      </c>
      <c r="C325">
        <f>IF('Single Position Backtest'!U324&gt;'Single Position Backtest'!V324, 1, -1)</f>
        <v>1</v>
      </c>
      <c r="D325" s="1">
        <f t="shared" si="48"/>
        <v>4.5200620052296969E-3</v>
      </c>
      <c r="E325" s="1">
        <f t="shared" si="49"/>
        <v>0.15367215981142043</v>
      </c>
      <c r="F325" s="1">
        <f t="shared" si="50"/>
        <v>0.16610852686603916</v>
      </c>
      <c r="G325" s="2">
        <f t="shared" si="56"/>
        <v>0.25485756479371835</v>
      </c>
      <c r="H325" s="1">
        <f>'Single Position Backtest'!R325/'Single Position Backtest'!R324-1</f>
        <v>4.5302928944384036E-3</v>
      </c>
      <c r="I325" s="1">
        <f>LN('Single Position Backtest'!R325/'Single Position Backtest'!R324)</f>
        <v>4.5200620052296969E-3</v>
      </c>
      <c r="J325">
        <f>IF('Single Position Backtest'!ZQ324&gt;'Single Position Backtest'!AA324, 1, -1)</f>
        <v>-1</v>
      </c>
      <c r="K325" s="1">
        <f t="shared" si="51"/>
        <v>-4.5200620052296969E-3</v>
      </c>
      <c r="L325" s="1">
        <f t="shared" si="52"/>
        <v>-0.24299503052741578</v>
      </c>
      <c r="M325" s="1">
        <f t="shared" si="53"/>
        <v>-0.21572458880297318</v>
      </c>
      <c r="N325" s="2">
        <f t="shared" si="57"/>
        <v>0.25485756479371835</v>
      </c>
      <c r="O325" s="1">
        <f>'Single Position Backtest'!R325/'Single Position Backtest'!R324-1</f>
        <v>4.5302928944384036E-3</v>
      </c>
      <c r="P325" s="1">
        <f>LN('Single Position Backtest'!R325/'Single Position Backtest'!R324)</f>
        <v>4.5200620052296969E-3</v>
      </c>
      <c r="Q325">
        <f>IF('Single Position Backtest'!ADX324&gt;'Single Position Backtest'!AF324, 1, -1)</f>
        <v>-1</v>
      </c>
      <c r="R325" s="1">
        <f t="shared" si="58"/>
        <v>-4.5200620052296969E-3</v>
      </c>
      <c r="S325" s="1">
        <f t="shared" si="54"/>
        <v>-0.24299503052741578</v>
      </c>
      <c r="T325" s="1">
        <f t="shared" si="55"/>
        <v>-0.21572458880297318</v>
      </c>
      <c r="U325" s="2">
        <f t="shared" si="59"/>
        <v>0.25485756479371835</v>
      </c>
    </row>
    <row r="326" spans="1:21" x14ac:dyDescent="0.25">
      <c r="A326" s="1">
        <f>'Single Position Backtest'!R326/'Single Position Backtest'!R325-1</f>
        <v>2.9314553336495131E-2</v>
      </c>
      <c r="B326" s="1">
        <f>LN('Single Position Backtest'!R326/'Single Position Backtest'!R325)</f>
        <v>2.8893098512400218E-2</v>
      </c>
      <c r="C326">
        <f>IF('Single Position Backtest'!U325&gt;'Single Position Backtest'!V325, 1, -1)</f>
        <v>1</v>
      </c>
      <c r="D326" s="1">
        <f t="shared" si="48"/>
        <v>2.8893098512400218E-2</v>
      </c>
      <c r="E326" s="1">
        <f t="shared" si="49"/>
        <v>0.18256525832382065</v>
      </c>
      <c r="F326" s="1">
        <f t="shared" si="50"/>
        <v>0.2002924774729955</v>
      </c>
      <c r="G326" s="2">
        <f t="shared" si="56"/>
        <v>0.29164315380656824</v>
      </c>
      <c r="H326" s="1">
        <f>'Single Position Backtest'!R326/'Single Position Backtest'!R325-1</f>
        <v>2.9314553336495131E-2</v>
      </c>
      <c r="I326" s="1">
        <f>LN('Single Position Backtest'!R326/'Single Position Backtest'!R325)</f>
        <v>2.8893098512400218E-2</v>
      </c>
      <c r="J326">
        <f>IF('Single Position Backtest'!ZQ325&gt;'Single Position Backtest'!AA325, 1, -1)</f>
        <v>-1</v>
      </c>
      <c r="K326" s="1">
        <f t="shared" si="51"/>
        <v>-2.8893098512400218E-2</v>
      </c>
      <c r="L326" s="1">
        <f t="shared" si="52"/>
        <v>-0.27188812903981602</v>
      </c>
      <c r="M326" s="1">
        <f t="shared" si="53"/>
        <v>-0.23806050477493068</v>
      </c>
      <c r="N326" s="2">
        <f t="shared" si="57"/>
        <v>0.29164315380656824</v>
      </c>
      <c r="O326" s="1">
        <f>'Single Position Backtest'!R326/'Single Position Backtest'!R325-1</f>
        <v>2.9314553336495131E-2</v>
      </c>
      <c r="P326" s="1">
        <f>LN('Single Position Backtest'!R326/'Single Position Backtest'!R325)</f>
        <v>2.8893098512400218E-2</v>
      </c>
      <c r="Q326">
        <f>IF('Single Position Backtest'!ADX325&gt;'Single Position Backtest'!AF325, 1, -1)</f>
        <v>-1</v>
      </c>
      <c r="R326" s="1">
        <f t="shared" si="58"/>
        <v>-2.8893098512400218E-2</v>
      </c>
      <c r="S326" s="1">
        <f t="shared" si="54"/>
        <v>-0.27188812903981602</v>
      </c>
      <c r="T326" s="1">
        <f t="shared" si="55"/>
        <v>-0.23806050477493068</v>
      </c>
      <c r="U326" s="2">
        <f t="shared" si="59"/>
        <v>0.29164315380656824</v>
      </c>
    </row>
    <row r="327" spans="1:21" x14ac:dyDescent="0.25">
      <c r="A327" s="1">
        <f>'Single Position Backtest'!R327/'Single Position Backtest'!R326-1</f>
        <v>-2.6288885259398986E-3</v>
      </c>
      <c r="B327" s="1">
        <f>LN('Single Position Backtest'!R327/'Single Position Backtest'!R326)</f>
        <v>-2.6323501214776056E-3</v>
      </c>
      <c r="C327">
        <f>IF('Single Position Backtest'!U326&gt;'Single Position Backtest'!V326, 1, -1)</f>
        <v>1</v>
      </c>
      <c r="D327" s="1">
        <f t="shared" si="48"/>
        <v>-2.6323501214776056E-3</v>
      </c>
      <c r="E327" s="1">
        <f t="shared" si="49"/>
        <v>0.17993290820234303</v>
      </c>
      <c r="F327" s="1">
        <f t="shared" si="50"/>
        <v>0.19713704235119467</v>
      </c>
      <c r="G327" s="2">
        <f t="shared" si="56"/>
        <v>0.28824756793991724</v>
      </c>
      <c r="H327" s="1">
        <f>'Single Position Backtest'!R327/'Single Position Backtest'!R326-1</f>
        <v>-2.6288885259398986E-3</v>
      </c>
      <c r="I327" s="1">
        <f>LN('Single Position Backtest'!R327/'Single Position Backtest'!R326)</f>
        <v>-2.6323501214776056E-3</v>
      </c>
      <c r="J327">
        <f>IF('Single Position Backtest'!ZQ326&gt;'Single Position Backtest'!AA326, 1, -1)</f>
        <v>-1</v>
      </c>
      <c r="K327" s="1">
        <f t="shared" si="51"/>
        <v>2.6323501214776056E-3</v>
      </c>
      <c r="L327" s="1">
        <f t="shared" si="52"/>
        <v>-0.26925577891833841</v>
      </c>
      <c r="M327" s="1">
        <f t="shared" si="53"/>
        <v>-0.23605217109310062</v>
      </c>
      <c r="N327" s="2">
        <f t="shared" si="57"/>
        <v>0.28824756793991724</v>
      </c>
      <c r="O327" s="1">
        <f>'Single Position Backtest'!R327/'Single Position Backtest'!R326-1</f>
        <v>-2.6288885259398986E-3</v>
      </c>
      <c r="P327" s="1">
        <f>LN('Single Position Backtest'!R327/'Single Position Backtest'!R326)</f>
        <v>-2.6323501214776056E-3</v>
      </c>
      <c r="Q327">
        <f>IF('Single Position Backtest'!ADX326&gt;'Single Position Backtest'!AF326, 1, -1)</f>
        <v>-1</v>
      </c>
      <c r="R327" s="1">
        <f t="shared" si="58"/>
        <v>2.6323501214776056E-3</v>
      </c>
      <c r="S327" s="1">
        <f t="shared" si="54"/>
        <v>-0.26925577891833841</v>
      </c>
      <c r="T327" s="1">
        <f t="shared" si="55"/>
        <v>-0.23605217109310062</v>
      </c>
      <c r="U327" s="2">
        <f t="shared" si="59"/>
        <v>0.28824756793991724</v>
      </c>
    </row>
    <row r="328" spans="1:21" x14ac:dyDescent="0.25">
      <c r="A328" s="1">
        <f>'Single Position Backtest'!R328/'Single Position Backtest'!R327-1</f>
        <v>1.3178503248227891E-3</v>
      </c>
      <c r="B328" s="1">
        <f>LN('Single Position Backtest'!R328/'Single Position Backtest'!R327)</f>
        <v>1.3169827222467105E-3</v>
      </c>
      <c r="C328">
        <f>IF('Single Position Backtest'!U327&gt;'Single Position Backtest'!V327, 1, -1)</f>
        <v>1</v>
      </c>
      <c r="D328" s="1">
        <f t="shared" si="48"/>
        <v>1.3169827222467105E-3</v>
      </c>
      <c r="E328" s="1">
        <f t="shared" si="49"/>
        <v>0.18124989092458973</v>
      </c>
      <c r="F328" s="1">
        <f t="shared" si="50"/>
        <v>0.19871468979131457</v>
      </c>
      <c r="G328" s="2">
        <f t="shared" si="56"/>
        <v>0.28994528541577913</v>
      </c>
      <c r="H328" s="1">
        <f>'Single Position Backtest'!R328/'Single Position Backtest'!R327-1</f>
        <v>1.3178503248227891E-3</v>
      </c>
      <c r="I328" s="1">
        <f>LN('Single Position Backtest'!R328/'Single Position Backtest'!R327)</f>
        <v>1.3169827222467105E-3</v>
      </c>
      <c r="J328">
        <f>IF('Single Position Backtest'!ZQ327&gt;'Single Position Backtest'!AA327, 1, -1)</f>
        <v>-1</v>
      </c>
      <c r="K328" s="1">
        <f t="shared" si="51"/>
        <v>-1.3169827222467105E-3</v>
      </c>
      <c r="L328" s="1">
        <f t="shared" si="52"/>
        <v>-0.27057276164058514</v>
      </c>
      <c r="M328" s="1">
        <f t="shared" si="53"/>
        <v>-0.23705761496304267</v>
      </c>
      <c r="N328" s="2">
        <f t="shared" si="57"/>
        <v>0.28994528541577913</v>
      </c>
      <c r="O328" s="1">
        <f>'Single Position Backtest'!R328/'Single Position Backtest'!R327-1</f>
        <v>1.3178503248227891E-3</v>
      </c>
      <c r="P328" s="1">
        <f>LN('Single Position Backtest'!R328/'Single Position Backtest'!R327)</f>
        <v>1.3169827222467105E-3</v>
      </c>
      <c r="Q328">
        <f>IF('Single Position Backtest'!ADX327&gt;'Single Position Backtest'!AF327, 1, -1)</f>
        <v>-1</v>
      </c>
      <c r="R328" s="1">
        <f t="shared" si="58"/>
        <v>-1.3169827222467105E-3</v>
      </c>
      <c r="S328" s="1">
        <f t="shared" si="54"/>
        <v>-0.27057276164058514</v>
      </c>
      <c r="T328" s="1">
        <f t="shared" si="55"/>
        <v>-0.23705761496304267</v>
      </c>
      <c r="U328" s="2">
        <f t="shared" si="59"/>
        <v>0.28994528541577913</v>
      </c>
    </row>
    <row r="329" spans="1:21" x14ac:dyDescent="0.25">
      <c r="A329" s="1">
        <f>'Single Position Backtest'!R329/'Single Position Backtest'!R328-1</f>
        <v>3.8023107839562087E-3</v>
      </c>
      <c r="B329" s="1">
        <f>LN('Single Position Backtest'!R329/'Single Position Backtest'!R328)</f>
        <v>3.7951002722651337E-3</v>
      </c>
      <c r="C329">
        <f>IF('Single Position Backtest'!U328&gt;'Single Position Backtest'!V328, 1, -1)</f>
        <v>1</v>
      </c>
      <c r="D329" s="1">
        <f t="shared" si="48"/>
        <v>3.7951002722651337E-3</v>
      </c>
      <c r="E329" s="1">
        <f t="shared" si="49"/>
        <v>0.18504499119685486</v>
      </c>
      <c r="F329" s="1">
        <f t="shared" si="50"/>
        <v>0.20327257558319478</v>
      </c>
      <c r="G329" s="2">
        <f t="shared" si="56"/>
        <v>0.29485005828522892</v>
      </c>
      <c r="H329" s="1">
        <f>'Single Position Backtest'!R329/'Single Position Backtest'!R328-1</f>
        <v>3.8023107839562087E-3</v>
      </c>
      <c r="I329" s="1">
        <f>LN('Single Position Backtest'!R329/'Single Position Backtest'!R328)</f>
        <v>3.7951002722651337E-3</v>
      </c>
      <c r="J329">
        <f>IF('Single Position Backtest'!ZQ328&gt;'Single Position Backtest'!AA328, 1, -1)</f>
        <v>-1</v>
      </c>
      <c r="K329" s="1">
        <f t="shared" si="51"/>
        <v>-3.7951002722651337E-3</v>
      </c>
      <c r="L329" s="1">
        <f t="shared" si="52"/>
        <v>-0.27436786191285029</v>
      </c>
      <c r="M329" s="1">
        <f t="shared" si="53"/>
        <v>-0.23994757051205684</v>
      </c>
      <c r="N329" s="2">
        <f t="shared" si="57"/>
        <v>0.29485005828522892</v>
      </c>
      <c r="O329" s="1">
        <f>'Single Position Backtest'!R329/'Single Position Backtest'!R328-1</f>
        <v>3.8023107839562087E-3</v>
      </c>
      <c r="P329" s="1">
        <f>LN('Single Position Backtest'!R329/'Single Position Backtest'!R328)</f>
        <v>3.7951002722651337E-3</v>
      </c>
      <c r="Q329">
        <f>IF('Single Position Backtest'!ADX328&gt;'Single Position Backtest'!AF328, 1, -1)</f>
        <v>-1</v>
      </c>
      <c r="R329" s="1">
        <f t="shared" si="58"/>
        <v>-3.7951002722651337E-3</v>
      </c>
      <c r="S329" s="1">
        <f t="shared" si="54"/>
        <v>-0.27436786191285029</v>
      </c>
      <c r="T329" s="1">
        <f t="shared" si="55"/>
        <v>-0.23994757051205684</v>
      </c>
      <c r="U329" s="2">
        <f t="shared" si="59"/>
        <v>0.29485005828522892</v>
      </c>
    </row>
    <row r="330" spans="1:21" x14ac:dyDescent="0.25">
      <c r="A330" s="1">
        <f>'Single Position Backtest'!R330/'Single Position Backtest'!R329-1</f>
        <v>-1.3694668031682289E-2</v>
      </c>
      <c r="B330" s="1">
        <f>LN('Single Position Backtest'!R330/'Single Position Backtest'!R329)</f>
        <v>-1.3789305005860135E-2</v>
      </c>
      <c r="C330">
        <f>IF('Single Position Backtest'!U329&gt;'Single Position Backtest'!V329, 1, -1)</f>
        <v>1</v>
      </c>
      <c r="D330" s="1">
        <f t="shared" si="48"/>
        <v>-1.3789305005860135E-2</v>
      </c>
      <c r="E330" s="1">
        <f t="shared" si="49"/>
        <v>0.17125568619099471</v>
      </c>
      <c r="F330" s="1">
        <f t="shared" si="50"/>
        <v>0.18679415710895575</v>
      </c>
      <c r="G330" s="2">
        <f t="shared" si="56"/>
        <v>0.27711751658620831</v>
      </c>
      <c r="H330" s="1">
        <f>'Single Position Backtest'!R330/'Single Position Backtest'!R329-1</f>
        <v>-1.3694668031682289E-2</v>
      </c>
      <c r="I330" s="1">
        <f>LN('Single Position Backtest'!R330/'Single Position Backtest'!R329)</f>
        <v>-1.3789305005860135E-2</v>
      </c>
      <c r="J330">
        <f>IF('Single Position Backtest'!ZQ329&gt;'Single Position Backtest'!AA329, 1, -1)</f>
        <v>-1</v>
      </c>
      <c r="K330" s="1">
        <f t="shared" si="51"/>
        <v>1.3789305005860135E-2</v>
      </c>
      <c r="L330" s="1">
        <f t="shared" si="52"/>
        <v>-0.26057855690699017</v>
      </c>
      <c r="M330" s="1">
        <f t="shared" si="53"/>
        <v>-0.22939438239561527</v>
      </c>
      <c r="N330" s="2">
        <f t="shared" si="57"/>
        <v>0.27711751658620831</v>
      </c>
      <c r="O330" s="1">
        <f>'Single Position Backtest'!R330/'Single Position Backtest'!R329-1</f>
        <v>-1.3694668031682289E-2</v>
      </c>
      <c r="P330" s="1">
        <f>LN('Single Position Backtest'!R330/'Single Position Backtest'!R329)</f>
        <v>-1.3789305005860135E-2</v>
      </c>
      <c r="Q330">
        <f>IF('Single Position Backtest'!ADX329&gt;'Single Position Backtest'!AF329, 1, -1)</f>
        <v>-1</v>
      </c>
      <c r="R330" s="1">
        <f t="shared" si="58"/>
        <v>1.3789305005860135E-2</v>
      </c>
      <c r="S330" s="1">
        <f t="shared" si="54"/>
        <v>-0.26057855690699017</v>
      </c>
      <c r="T330" s="1">
        <f t="shared" si="55"/>
        <v>-0.22939438239561527</v>
      </c>
      <c r="U330" s="2">
        <f t="shared" si="59"/>
        <v>0.27711751658620831</v>
      </c>
    </row>
    <row r="331" spans="1:21" x14ac:dyDescent="0.25">
      <c r="A331" s="1">
        <f>'Single Position Backtest'!R331/'Single Position Backtest'!R330-1</f>
        <v>5.169955915950819E-3</v>
      </c>
      <c r="B331" s="1">
        <f>LN('Single Position Backtest'!R331/'Single Position Backtest'!R330)</f>
        <v>5.1566375776234998E-3</v>
      </c>
      <c r="C331">
        <f>IF('Single Position Backtest'!U330&gt;'Single Position Backtest'!V330, 1, -1)</f>
        <v>1</v>
      </c>
      <c r="D331" s="1">
        <f t="shared" si="48"/>
        <v>5.1566375776234998E-3</v>
      </c>
      <c r="E331" s="1">
        <f t="shared" si="49"/>
        <v>0.17641232376861821</v>
      </c>
      <c r="F331" s="1">
        <f t="shared" si="50"/>
        <v>0.19292983058251689</v>
      </c>
      <c r="G331" s="2">
        <f t="shared" si="56"/>
        <v>0.28372015784644766</v>
      </c>
      <c r="H331" s="1">
        <f>'Single Position Backtest'!R331/'Single Position Backtest'!R330-1</f>
        <v>5.169955915950819E-3</v>
      </c>
      <c r="I331" s="1">
        <f>LN('Single Position Backtest'!R331/'Single Position Backtest'!R330)</f>
        <v>5.1566375776234998E-3</v>
      </c>
      <c r="J331">
        <f>IF('Single Position Backtest'!ZQ330&gt;'Single Position Backtest'!AA330, 1, -1)</f>
        <v>-1</v>
      </c>
      <c r="K331" s="1">
        <f t="shared" si="51"/>
        <v>-5.1566375776234998E-3</v>
      </c>
      <c r="L331" s="1">
        <f t="shared" si="52"/>
        <v>-0.26573519448461369</v>
      </c>
      <c r="M331" s="1">
        <f t="shared" si="53"/>
        <v>-0.23335788831633131</v>
      </c>
      <c r="N331" s="2">
        <f t="shared" si="57"/>
        <v>0.28372015784644766</v>
      </c>
      <c r="O331" s="1">
        <f>'Single Position Backtest'!R331/'Single Position Backtest'!R330-1</f>
        <v>5.169955915950819E-3</v>
      </c>
      <c r="P331" s="1">
        <f>LN('Single Position Backtest'!R331/'Single Position Backtest'!R330)</f>
        <v>5.1566375776234998E-3</v>
      </c>
      <c r="Q331">
        <f>IF('Single Position Backtest'!ADX330&gt;'Single Position Backtest'!AF330, 1, -1)</f>
        <v>-1</v>
      </c>
      <c r="R331" s="1">
        <f t="shared" si="58"/>
        <v>-5.1566375776234998E-3</v>
      </c>
      <c r="S331" s="1">
        <f t="shared" si="54"/>
        <v>-0.26573519448461369</v>
      </c>
      <c r="T331" s="1">
        <f t="shared" si="55"/>
        <v>-0.23335788831633131</v>
      </c>
      <c r="U331" s="2">
        <f t="shared" si="59"/>
        <v>0.28372015784644766</v>
      </c>
    </row>
    <row r="332" spans="1:21" x14ac:dyDescent="0.25">
      <c r="A332" s="1">
        <f>'Single Position Backtest'!R332/'Single Position Backtest'!R331-1</f>
        <v>2.0572960151081787E-3</v>
      </c>
      <c r="B332" s="1">
        <f>LN('Single Position Backtest'!R332/'Single Position Backtest'!R331)</f>
        <v>2.0551826796692944E-3</v>
      </c>
      <c r="C332">
        <f>IF('Single Position Backtest'!U331&gt;'Single Position Backtest'!V331, 1, -1)</f>
        <v>1</v>
      </c>
      <c r="D332" s="1">
        <f t="shared" si="48"/>
        <v>2.0551826796692944E-3</v>
      </c>
      <c r="E332" s="1">
        <f t="shared" si="49"/>
        <v>0.17846750644828749</v>
      </c>
      <c r="F332" s="1">
        <f t="shared" si="50"/>
        <v>0.19538404036927814</v>
      </c>
      <c r="G332" s="2">
        <f t="shared" si="56"/>
        <v>0.28636115021169917</v>
      </c>
      <c r="H332" s="1">
        <f>'Single Position Backtest'!R332/'Single Position Backtest'!R331-1</f>
        <v>2.0572960151081787E-3</v>
      </c>
      <c r="I332" s="1">
        <f>LN('Single Position Backtest'!R332/'Single Position Backtest'!R331)</f>
        <v>2.0551826796692944E-3</v>
      </c>
      <c r="J332">
        <f>IF('Single Position Backtest'!ZQ331&gt;'Single Position Backtest'!AA331, 1, -1)</f>
        <v>-1</v>
      </c>
      <c r="K332" s="1">
        <f t="shared" si="51"/>
        <v>-2.0551826796692944E-3</v>
      </c>
      <c r="L332" s="1">
        <f t="shared" si="52"/>
        <v>-0.267790377164283</v>
      </c>
      <c r="M332" s="1">
        <f t="shared" si="53"/>
        <v>-0.23493185995213806</v>
      </c>
      <c r="N332" s="2">
        <f t="shared" si="57"/>
        <v>0.28636115021169917</v>
      </c>
      <c r="O332" s="1">
        <f>'Single Position Backtest'!R332/'Single Position Backtest'!R331-1</f>
        <v>2.0572960151081787E-3</v>
      </c>
      <c r="P332" s="1">
        <f>LN('Single Position Backtest'!R332/'Single Position Backtest'!R331)</f>
        <v>2.0551826796692944E-3</v>
      </c>
      <c r="Q332">
        <f>IF('Single Position Backtest'!ADX331&gt;'Single Position Backtest'!AF331, 1, -1)</f>
        <v>-1</v>
      </c>
      <c r="R332" s="1">
        <f t="shared" si="58"/>
        <v>-2.0551826796692944E-3</v>
      </c>
      <c r="S332" s="1">
        <f t="shared" si="54"/>
        <v>-0.267790377164283</v>
      </c>
      <c r="T332" s="1">
        <f t="shared" si="55"/>
        <v>-0.23493185995213806</v>
      </c>
      <c r="U332" s="2">
        <f t="shared" si="59"/>
        <v>0.28636115021169917</v>
      </c>
    </row>
    <row r="333" spans="1:21" x14ac:dyDescent="0.25">
      <c r="A333" s="1">
        <f>'Single Position Backtest'!R333/'Single Position Backtest'!R332-1</f>
        <v>-1.3199002399209014E-3</v>
      </c>
      <c r="B333" s="1">
        <f>LN('Single Position Backtest'!R333/'Single Position Backtest'!R332)</f>
        <v>-1.3207720754843263E-3</v>
      </c>
      <c r="C333">
        <f>IF('Single Position Backtest'!U332&gt;'Single Position Backtest'!V332, 1, -1)</f>
        <v>1</v>
      </c>
      <c r="D333" s="1">
        <f t="shared" si="48"/>
        <v>-1.3207720754843263E-3</v>
      </c>
      <c r="E333" s="1">
        <f t="shared" si="49"/>
        <v>0.17714673437280315</v>
      </c>
      <c r="F333" s="1">
        <f t="shared" si="50"/>
        <v>0.19380625268759699</v>
      </c>
      <c r="G333" s="2">
        <f t="shared" si="56"/>
        <v>0.28466328182090983</v>
      </c>
      <c r="H333" s="1">
        <f>'Single Position Backtest'!R333/'Single Position Backtest'!R332-1</f>
        <v>-1.3199002399209014E-3</v>
      </c>
      <c r="I333" s="1">
        <f>LN('Single Position Backtest'!R333/'Single Position Backtest'!R332)</f>
        <v>-1.3207720754843263E-3</v>
      </c>
      <c r="J333">
        <f>IF('Single Position Backtest'!ZQ332&gt;'Single Position Backtest'!AA332, 1, -1)</f>
        <v>-1</v>
      </c>
      <c r="K333" s="1">
        <f t="shared" si="51"/>
        <v>1.3207720754843263E-3</v>
      </c>
      <c r="L333" s="1">
        <f t="shared" si="52"/>
        <v>-0.26646960508879869</v>
      </c>
      <c r="M333" s="1">
        <f t="shared" si="53"/>
        <v>-0.23392071171573314</v>
      </c>
      <c r="N333" s="2">
        <f t="shared" si="57"/>
        <v>0.28466328182090983</v>
      </c>
      <c r="O333" s="1">
        <f>'Single Position Backtest'!R333/'Single Position Backtest'!R332-1</f>
        <v>-1.3199002399209014E-3</v>
      </c>
      <c r="P333" s="1">
        <f>LN('Single Position Backtest'!R333/'Single Position Backtest'!R332)</f>
        <v>-1.3207720754843263E-3</v>
      </c>
      <c r="Q333">
        <f>IF('Single Position Backtest'!ADX332&gt;'Single Position Backtest'!AF332, 1, -1)</f>
        <v>-1</v>
      </c>
      <c r="R333" s="1">
        <f t="shared" si="58"/>
        <v>1.3207720754843263E-3</v>
      </c>
      <c r="S333" s="1">
        <f t="shared" si="54"/>
        <v>-0.26646960508879869</v>
      </c>
      <c r="T333" s="1">
        <f t="shared" si="55"/>
        <v>-0.23392071171573314</v>
      </c>
      <c r="U333" s="2">
        <f t="shared" si="59"/>
        <v>0.28466328182090983</v>
      </c>
    </row>
    <row r="334" spans="1:21" x14ac:dyDescent="0.25">
      <c r="A334" s="1">
        <f>'Single Position Backtest'!R334/'Single Position Backtest'!R333-1</f>
        <v>6.9016448429264354E-3</v>
      </c>
      <c r="B334" s="1">
        <f>LN('Single Position Backtest'!R334/'Single Position Backtest'!R333)</f>
        <v>6.8779375093824527E-3</v>
      </c>
      <c r="C334">
        <f>IF('Single Position Backtest'!U333&gt;'Single Position Backtest'!V333, 1, -1)</f>
        <v>1</v>
      </c>
      <c r="D334" s="1">
        <f t="shared" si="48"/>
        <v>6.8779375093824527E-3</v>
      </c>
      <c r="E334" s="1">
        <f t="shared" si="49"/>
        <v>0.1840246718821856</v>
      </c>
      <c r="F334" s="1">
        <f t="shared" si="50"/>
        <v>0.2020454794549118</v>
      </c>
      <c r="G334" s="2">
        <f t="shared" si="56"/>
        <v>0.29352957153478609</v>
      </c>
      <c r="H334" s="1">
        <f>'Single Position Backtest'!R334/'Single Position Backtest'!R333-1</f>
        <v>6.9016448429264354E-3</v>
      </c>
      <c r="I334" s="1">
        <f>LN('Single Position Backtest'!R334/'Single Position Backtest'!R333)</f>
        <v>6.8779375093824527E-3</v>
      </c>
      <c r="J334">
        <f>IF('Single Position Backtest'!ZQ333&gt;'Single Position Backtest'!AA333, 1, -1)</f>
        <v>-1</v>
      </c>
      <c r="K334" s="1">
        <f t="shared" si="51"/>
        <v>-6.8779375093824527E-3</v>
      </c>
      <c r="L334" s="1">
        <f t="shared" si="52"/>
        <v>-0.27334754259818111</v>
      </c>
      <c r="M334" s="1">
        <f t="shared" si="53"/>
        <v>-0.23917167857663713</v>
      </c>
      <c r="N334" s="2">
        <f t="shared" si="57"/>
        <v>0.29352957153478609</v>
      </c>
      <c r="O334" s="1">
        <f>'Single Position Backtest'!R334/'Single Position Backtest'!R333-1</f>
        <v>6.9016448429264354E-3</v>
      </c>
      <c r="P334" s="1">
        <f>LN('Single Position Backtest'!R334/'Single Position Backtest'!R333)</f>
        <v>6.8779375093824527E-3</v>
      </c>
      <c r="Q334">
        <f>IF('Single Position Backtest'!ADX333&gt;'Single Position Backtest'!AF333, 1, -1)</f>
        <v>-1</v>
      </c>
      <c r="R334" s="1">
        <f t="shared" si="58"/>
        <v>-6.8779375093824527E-3</v>
      </c>
      <c r="S334" s="1">
        <f t="shared" si="54"/>
        <v>-0.27334754259818111</v>
      </c>
      <c r="T334" s="1">
        <f t="shared" si="55"/>
        <v>-0.23917167857663713</v>
      </c>
      <c r="U334" s="2">
        <f t="shared" si="59"/>
        <v>0.29352957153478609</v>
      </c>
    </row>
    <row r="335" spans="1:21" x14ac:dyDescent="0.25">
      <c r="A335" s="1">
        <f>'Single Position Backtest'!R335/'Single Position Backtest'!R334-1</f>
        <v>-1.9250401050021737E-2</v>
      </c>
      <c r="B335" s="1">
        <f>LN('Single Position Backtest'!R335/'Single Position Backtest'!R334)</f>
        <v>-1.9438102814324443E-2</v>
      </c>
      <c r="C335">
        <f>IF('Single Position Backtest'!U334&gt;'Single Position Backtest'!V334, 1, -1)</f>
        <v>1</v>
      </c>
      <c r="D335" s="1">
        <f t="shared" si="48"/>
        <v>-1.9438102814324443E-2</v>
      </c>
      <c r="E335" s="1">
        <f t="shared" si="49"/>
        <v>0.16458656906786115</v>
      </c>
      <c r="F335" s="1">
        <f t="shared" si="50"/>
        <v>0.17890562189503889</v>
      </c>
      <c r="G335" s="2">
        <f t="shared" si="56"/>
        <v>0.26862860851267878</v>
      </c>
      <c r="H335" s="1">
        <f>'Single Position Backtest'!R335/'Single Position Backtest'!R334-1</f>
        <v>-1.9250401050021737E-2</v>
      </c>
      <c r="I335" s="1">
        <f>LN('Single Position Backtest'!R335/'Single Position Backtest'!R334)</f>
        <v>-1.9438102814324443E-2</v>
      </c>
      <c r="J335">
        <f>IF('Single Position Backtest'!ZQ334&gt;'Single Position Backtest'!AA334, 1, -1)</f>
        <v>-1</v>
      </c>
      <c r="K335" s="1">
        <f t="shared" si="51"/>
        <v>1.9438102814324443E-2</v>
      </c>
      <c r="L335" s="1">
        <f t="shared" si="52"/>
        <v>-0.25390943978385666</v>
      </c>
      <c r="M335" s="1">
        <f t="shared" si="53"/>
        <v>-0.22423794795539054</v>
      </c>
      <c r="N335" s="2">
        <f t="shared" si="57"/>
        <v>0.26862860851267878</v>
      </c>
      <c r="O335" s="1">
        <f>'Single Position Backtest'!R335/'Single Position Backtest'!R334-1</f>
        <v>-1.9250401050021737E-2</v>
      </c>
      <c r="P335" s="1">
        <f>LN('Single Position Backtest'!R335/'Single Position Backtest'!R334)</f>
        <v>-1.9438102814324443E-2</v>
      </c>
      <c r="Q335">
        <f>IF('Single Position Backtest'!ADX334&gt;'Single Position Backtest'!AF334, 1, -1)</f>
        <v>-1</v>
      </c>
      <c r="R335" s="1">
        <f t="shared" si="58"/>
        <v>1.9438102814324443E-2</v>
      </c>
      <c r="S335" s="1">
        <f t="shared" si="54"/>
        <v>-0.25390943978385666</v>
      </c>
      <c r="T335" s="1">
        <f t="shared" si="55"/>
        <v>-0.22423794795539054</v>
      </c>
      <c r="U335" s="2">
        <f t="shared" si="59"/>
        <v>0.26862860851267878</v>
      </c>
    </row>
    <row r="336" spans="1:21" x14ac:dyDescent="0.25">
      <c r="A336" s="1">
        <f>'Single Position Backtest'!R336/'Single Position Backtest'!R335-1</f>
        <v>1.0111524163568975E-2</v>
      </c>
      <c r="B336" s="1">
        <f>LN('Single Position Backtest'!R336/'Single Position Backtest'!R335)</f>
        <v>1.0060744721262274E-2</v>
      </c>
      <c r="C336">
        <f>IF('Single Position Backtest'!U335&gt;'Single Position Backtest'!V335, 1, -1)</f>
        <v>1</v>
      </c>
      <c r="D336" s="1">
        <f t="shared" si="48"/>
        <v>1.0060744721262274E-2</v>
      </c>
      <c r="E336" s="1">
        <f t="shared" si="49"/>
        <v>0.17464731378912343</v>
      </c>
      <c r="F336" s="1">
        <f t="shared" si="50"/>
        <v>0.19082615457739793</v>
      </c>
      <c r="G336" s="2">
        <f t="shared" si="56"/>
        <v>0.2814563773422496</v>
      </c>
      <c r="H336" s="1">
        <f>'Single Position Backtest'!R336/'Single Position Backtest'!R335-1</f>
        <v>1.0111524163568975E-2</v>
      </c>
      <c r="I336" s="1">
        <f>LN('Single Position Backtest'!R336/'Single Position Backtest'!R335)</f>
        <v>1.0060744721262274E-2</v>
      </c>
      <c r="J336">
        <f>IF('Single Position Backtest'!ZQ335&gt;'Single Position Backtest'!AA335, 1, -1)</f>
        <v>-1</v>
      </c>
      <c r="K336" s="1">
        <f t="shared" si="51"/>
        <v>-1.0060744721262274E-2</v>
      </c>
      <c r="L336" s="1">
        <f t="shared" si="52"/>
        <v>-0.26397018450511894</v>
      </c>
      <c r="M336" s="1">
        <f t="shared" si="53"/>
        <v>-0.23200356249079968</v>
      </c>
      <c r="N336" s="2">
        <f t="shared" si="57"/>
        <v>0.2814563773422496</v>
      </c>
      <c r="O336" s="1">
        <f>'Single Position Backtest'!R336/'Single Position Backtest'!R335-1</f>
        <v>1.0111524163568975E-2</v>
      </c>
      <c r="P336" s="1">
        <f>LN('Single Position Backtest'!R336/'Single Position Backtest'!R335)</f>
        <v>1.0060744721262274E-2</v>
      </c>
      <c r="Q336">
        <f>IF('Single Position Backtest'!ADX335&gt;'Single Position Backtest'!AF335, 1, -1)</f>
        <v>-1</v>
      </c>
      <c r="R336" s="1">
        <f t="shared" si="58"/>
        <v>-1.0060744721262274E-2</v>
      </c>
      <c r="S336" s="1">
        <f t="shared" si="54"/>
        <v>-0.26397018450511894</v>
      </c>
      <c r="T336" s="1">
        <f t="shared" si="55"/>
        <v>-0.23200356249079968</v>
      </c>
      <c r="U336" s="2">
        <f t="shared" si="59"/>
        <v>0.2814563773422496</v>
      </c>
    </row>
    <row r="337" spans="1:21" x14ac:dyDescent="0.25">
      <c r="A337" s="1">
        <f>'Single Position Backtest'!R337/'Single Position Backtest'!R336-1</f>
        <v>7.3605181804798914E-3</v>
      </c>
      <c r="B337" s="1">
        <f>LN('Single Position Backtest'!R337/'Single Position Backtest'!R336)</f>
        <v>7.333561761195778E-3</v>
      </c>
      <c r="C337">
        <f>IF('Single Position Backtest'!U336&gt;'Single Position Backtest'!V336, 1, -1)</f>
        <v>1</v>
      </c>
      <c r="D337" s="1">
        <f t="shared" si="48"/>
        <v>7.333561761195778E-3</v>
      </c>
      <c r="E337" s="1">
        <f t="shared" si="49"/>
        <v>0.18198087555031922</v>
      </c>
      <c r="F337" s="1">
        <f t="shared" si="50"/>
        <v>0.19959125213795592</v>
      </c>
      <c r="G337" s="2">
        <f t="shared" si="56"/>
        <v>0.29088856030516919</v>
      </c>
      <c r="H337" s="1">
        <f>'Single Position Backtest'!R337/'Single Position Backtest'!R336-1</f>
        <v>7.3605181804798914E-3</v>
      </c>
      <c r="I337" s="1">
        <f>LN('Single Position Backtest'!R337/'Single Position Backtest'!R336)</f>
        <v>7.333561761195778E-3</v>
      </c>
      <c r="J337">
        <f>IF('Single Position Backtest'!ZQ336&gt;'Single Position Backtest'!AA336, 1, -1)</f>
        <v>-1</v>
      </c>
      <c r="K337" s="1">
        <f t="shared" si="51"/>
        <v>-7.333561761195778E-3</v>
      </c>
      <c r="L337" s="1">
        <f t="shared" si="52"/>
        <v>-0.2713037462663147</v>
      </c>
      <c r="M337" s="1">
        <f t="shared" si="53"/>
        <v>-0.23761511033172622</v>
      </c>
      <c r="N337" s="2">
        <f t="shared" si="57"/>
        <v>0.29088856030516919</v>
      </c>
      <c r="O337" s="1">
        <f>'Single Position Backtest'!R337/'Single Position Backtest'!R336-1</f>
        <v>7.3605181804798914E-3</v>
      </c>
      <c r="P337" s="1">
        <f>LN('Single Position Backtest'!R337/'Single Position Backtest'!R336)</f>
        <v>7.333561761195778E-3</v>
      </c>
      <c r="Q337">
        <f>IF('Single Position Backtest'!ADX336&gt;'Single Position Backtest'!AF336, 1, -1)</f>
        <v>-1</v>
      </c>
      <c r="R337" s="1">
        <f t="shared" si="58"/>
        <v>-7.333561761195778E-3</v>
      </c>
      <c r="S337" s="1">
        <f t="shared" si="54"/>
        <v>-0.2713037462663147</v>
      </c>
      <c r="T337" s="1">
        <f t="shared" si="55"/>
        <v>-0.23761511033172622</v>
      </c>
      <c r="U337" s="2">
        <f t="shared" si="59"/>
        <v>0.29088856030516919</v>
      </c>
    </row>
    <row r="338" spans="1:21" x14ac:dyDescent="0.25">
      <c r="A338" s="1">
        <f>'Single Position Backtest'!R338/'Single Position Backtest'!R337-1</f>
        <v>1.8851395586730879E-2</v>
      </c>
      <c r="B338" s="1">
        <f>LN('Single Position Backtest'!R338/'Single Position Backtest'!R337)</f>
        <v>1.8675910030500262E-2</v>
      </c>
      <c r="C338">
        <f>IF('Single Position Backtest'!U337&gt;'Single Position Backtest'!V337, 1, -1)</f>
        <v>1</v>
      </c>
      <c r="D338" s="1">
        <f t="shared" si="48"/>
        <v>1.8675910030500262E-2</v>
      </c>
      <c r="E338" s="1">
        <f t="shared" si="49"/>
        <v>0.20065678558081948</v>
      </c>
      <c r="F338" s="1">
        <f t="shared" si="50"/>
        <v>0.22220522137439036</v>
      </c>
      <c r="G338" s="2">
        <f t="shared" si="56"/>
        <v>0.31522361121386733</v>
      </c>
      <c r="H338" s="1">
        <f>'Single Position Backtest'!R338/'Single Position Backtest'!R337-1</f>
        <v>1.8851395586730879E-2</v>
      </c>
      <c r="I338" s="1">
        <f>LN('Single Position Backtest'!R338/'Single Position Backtest'!R337)</f>
        <v>1.8675910030500262E-2</v>
      </c>
      <c r="J338">
        <f>IF('Single Position Backtest'!ZQ337&gt;'Single Position Backtest'!AA337, 1, -1)</f>
        <v>-1</v>
      </c>
      <c r="K338" s="1">
        <f t="shared" si="51"/>
        <v>-1.8675910030500262E-2</v>
      </c>
      <c r="L338" s="1">
        <f t="shared" si="52"/>
        <v>-0.28997965629681499</v>
      </c>
      <c r="M338" s="1">
        <f t="shared" si="53"/>
        <v>-0.25172120981467028</v>
      </c>
      <c r="N338" s="2">
        <f t="shared" si="57"/>
        <v>0.31522361121386733</v>
      </c>
      <c r="O338" s="1">
        <f>'Single Position Backtest'!R338/'Single Position Backtest'!R337-1</f>
        <v>1.8851395586730879E-2</v>
      </c>
      <c r="P338" s="1">
        <f>LN('Single Position Backtest'!R338/'Single Position Backtest'!R337)</f>
        <v>1.8675910030500262E-2</v>
      </c>
      <c r="Q338">
        <f>IF('Single Position Backtest'!ADX337&gt;'Single Position Backtest'!AF337, 1, -1)</f>
        <v>-1</v>
      </c>
      <c r="R338" s="1">
        <f t="shared" si="58"/>
        <v>-1.8675910030500262E-2</v>
      </c>
      <c r="S338" s="1">
        <f t="shared" si="54"/>
        <v>-0.28997965629681499</v>
      </c>
      <c r="T338" s="1">
        <f t="shared" si="55"/>
        <v>-0.25172120981467028</v>
      </c>
      <c r="U338" s="2">
        <f t="shared" si="59"/>
        <v>0.31522361121386733</v>
      </c>
    </row>
    <row r="339" spans="1:21" x14ac:dyDescent="0.25">
      <c r="A339" s="1">
        <f>'Single Position Backtest'!R339/'Single Position Backtest'!R338-1</f>
        <v>1.4486545976957199E-2</v>
      </c>
      <c r="B339" s="1">
        <f>LN('Single Position Backtest'!R339/'Single Position Backtest'!R338)</f>
        <v>1.43826184678079E-2</v>
      </c>
      <c r="C339">
        <f>IF('Single Position Backtest'!U338&gt;'Single Position Backtest'!V338, 1, -1)</f>
        <v>1</v>
      </c>
      <c r="D339" s="1">
        <f t="shared" si="48"/>
        <v>1.43826184678079E-2</v>
      </c>
      <c r="E339" s="1">
        <f t="shared" si="49"/>
        <v>0.21503940404862737</v>
      </c>
      <c r="F339" s="1">
        <f t="shared" si="50"/>
        <v>0.23991075350710767</v>
      </c>
      <c r="G339" s="2">
        <f t="shared" si="56"/>
        <v>0.33427665852769661</v>
      </c>
      <c r="H339" s="1">
        <f>'Single Position Backtest'!R339/'Single Position Backtest'!R338-1</f>
        <v>1.4486545976957199E-2</v>
      </c>
      <c r="I339" s="1">
        <f>LN('Single Position Backtest'!R339/'Single Position Backtest'!R338)</f>
        <v>1.43826184678079E-2</v>
      </c>
      <c r="J339">
        <f>IF('Single Position Backtest'!ZQ338&gt;'Single Position Backtest'!AA338, 1, -1)</f>
        <v>-1</v>
      </c>
      <c r="K339" s="1">
        <f t="shared" si="51"/>
        <v>-1.43826184678079E-2</v>
      </c>
      <c r="L339" s="1">
        <f t="shared" si="52"/>
        <v>-0.30436227476462291</v>
      </c>
      <c r="M339" s="1">
        <f t="shared" si="53"/>
        <v>-0.26240639350743444</v>
      </c>
      <c r="N339" s="2">
        <f t="shared" si="57"/>
        <v>0.33427665852769661</v>
      </c>
      <c r="O339" s="1">
        <f>'Single Position Backtest'!R339/'Single Position Backtest'!R338-1</f>
        <v>1.4486545976957199E-2</v>
      </c>
      <c r="P339" s="1">
        <f>LN('Single Position Backtest'!R339/'Single Position Backtest'!R338)</f>
        <v>1.43826184678079E-2</v>
      </c>
      <c r="Q339">
        <f>IF('Single Position Backtest'!ADX338&gt;'Single Position Backtest'!AF338, 1, -1)</f>
        <v>-1</v>
      </c>
      <c r="R339" s="1">
        <f t="shared" si="58"/>
        <v>-1.43826184678079E-2</v>
      </c>
      <c r="S339" s="1">
        <f t="shared" si="54"/>
        <v>-0.30436227476462291</v>
      </c>
      <c r="T339" s="1">
        <f t="shared" si="55"/>
        <v>-0.26240639350743444</v>
      </c>
      <c r="U339" s="2">
        <f t="shared" si="59"/>
        <v>0.33427665852769661</v>
      </c>
    </row>
    <row r="340" spans="1:21" x14ac:dyDescent="0.25">
      <c r="A340" s="1">
        <f>'Single Position Backtest'!R340/'Single Position Backtest'!R339-1</f>
        <v>-2.3610984436123972E-2</v>
      </c>
      <c r="B340" s="1">
        <f>LN('Single Position Backtest'!R340/'Single Position Backtest'!R339)</f>
        <v>-2.3894190461193097E-2</v>
      </c>
      <c r="C340">
        <f>IF('Single Position Backtest'!U339&gt;'Single Position Backtest'!V339, 1, -1)</f>
        <v>1</v>
      </c>
      <c r="D340" s="1">
        <f t="shared" si="48"/>
        <v>-2.3894190461193097E-2</v>
      </c>
      <c r="E340" s="1">
        <f t="shared" si="49"/>
        <v>0.19114521358743428</v>
      </c>
      <c r="F340" s="1">
        <f t="shared" si="50"/>
        <v>0.21063524000386846</v>
      </c>
      <c r="G340" s="2">
        <f t="shared" si="56"/>
        <v>0.30277307310971557</v>
      </c>
      <c r="H340" s="1">
        <f>'Single Position Backtest'!R340/'Single Position Backtest'!R339-1</f>
        <v>-2.3610984436123972E-2</v>
      </c>
      <c r="I340" s="1">
        <f>LN('Single Position Backtest'!R340/'Single Position Backtest'!R339)</f>
        <v>-2.3894190461193097E-2</v>
      </c>
      <c r="J340">
        <f>IF('Single Position Backtest'!ZQ339&gt;'Single Position Backtest'!AA339, 1, -1)</f>
        <v>-1</v>
      </c>
      <c r="K340" s="1">
        <f t="shared" si="51"/>
        <v>2.3894190461193097E-2</v>
      </c>
      <c r="L340" s="1">
        <f t="shared" si="52"/>
        <v>-0.28046808430342979</v>
      </c>
      <c r="M340" s="1">
        <f t="shared" si="53"/>
        <v>-0.24456994626614414</v>
      </c>
      <c r="N340" s="2">
        <f t="shared" si="57"/>
        <v>0.30277307310971557</v>
      </c>
      <c r="O340" s="1">
        <f>'Single Position Backtest'!R340/'Single Position Backtest'!R339-1</f>
        <v>-2.3610984436123972E-2</v>
      </c>
      <c r="P340" s="1">
        <f>LN('Single Position Backtest'!R340/'Single Position Backtest'!R339)</f>
        <v>-2.3894190461193097E-2</v>
      </c>
      <c r="Q340">
        <f>IF('Single Position Backtest'!ADX339&gt;'Single Position Backtest'!AF339, 1, -1)</f>
        <v>-1</v>
      </c>
      <c r="R340" s="1">
        <f t="shared" si="58"/>
        <v>2.3894190461193097E-2</v>
      </c>
      <c r="S340" s="1">
        <f t="shared" si="54"/>
        <v>-0.28046808430342979</v>
      </c>
      <c r="T340" s="1">
        <f t="shared" si="55"/>
        <v>-0.24456994626614414</v>
      </c>
      <c r="U340" s="2">
        <f t="shared" si="59"/>
        <v>0.30277307310971557</v>
      </c>
    </row>
    <row r="341" spans="1:21" x14ac:dyDescent="0.25">
      <c r="A341" s="1">
        <f>'Single Position Backtest'!R341/'Single Position Backtest'!R340-1</f>
        <v>3.0118752682269267E-2</v>
      </c>
      <c r="B341" s="1">
        <f>LN('Single Position Backtest'!R341/'Single Position Backtest'!R340)</f>
        <v>2.9674089461998253E-2</v>
      </c>
      <c r="C341">
        <f>IF('Single Position Backtest'!U340&gt;'Single Position Backtest'!V340, 1, -1)</f>
        <v>1</v>
      </c>
      <c r="D341" s="1">
        <f t="shared" si="48"/>
        <v>2.9674089461998253E-2</v>
      </c>
      <c r="E341" s="1">
        <f t="shared" si="49"/>
        <v>0.22081930304943254</v>
      </c>
      <c r="F341" s="1">
        <f t="shared" si="50"/>
        <v>0.24709806338598472</v>
      </c>
      <c r="G341" s="2">
        <f t="shared" si="56"/>
        <v>0.34201097309982709</v>
      </c>
      <c r="H341" s="1">
        <f>'Single Position Backtest'!R341/'Single Position Backtest'!R340-1</f>
        <v>3.0118752682269267E-2</v>
      </c>
      <c r="I341" s="1">
        <f>LN('Single Position Backtest'!R341/'Single Position Backtest'!R340)</f>
        <v>2.9674089461998253E-2</v>
      </c>
      <c r="J341">
        <f>IF('Single Position Backtest'!ZQ340&gt;'Single Position Backtest'!AA340, 1, -1)</f>
        <v>-1</v>
      </c>
      <c r="K341" s="1">
        <f t="shared" si="51"/>
        <v>-2.9674089461998253E-2</v>
      </c>
      <c r="L341" s="1">
        <f t="shared" si="52"/>
        <v>-0.31014217376542802</v>
      </c>
      <c r="M341" s="1">
        <f t="shared" si="53"/>
        <v>-0.26665731327884934</v>
      </c>
      <c r="N341" s="2">
        <f t="shared" si="57"/>
        <v>0.34201097309982709</v>
      </c>
      <c r="O341" s="1">
        <f>'Single Position Backtest'!R341/'Single Position Backtest'!R340-1</f>
        <v>3.0118752682269267E-2</v>
      </c>
      <c r="P341" s="1">
        <f>LN('Single Position Backtest'!R341/'Single Position Backtest'!R340)</f>
        <v>2.9674089461998253E-2</v>
      </c>
      <c r="Q341">
        <f>IF('Single Position Backtest'!ADX340&gt;'Single Position Backtest'!AF340, 1, -1)</f>
        <v>-1</v>
      </c>
      <c r="R341" s="1">
        <f t="shared" si="58"/>
        <v>-2.9674089461998253E-2</v>
      </c>
      <c r="S341" s="1">
        <f t="shared" si="54"/>
        <v>-0.31014217376542802</v>
      </c>
      <c r="T341" s="1">
        <f t="shared" si="55"/>
        <v>-0.26665731327884934</v>
      </c>
      <c r="U341" s="2">
        <f t="shared" si="59"/>
        <v>0.34201097309982709</v>
      </c>
    </row>
    <row r="342" spans="1:21" x14ac:dyDescent="0.25">
      <c r="A342" s="1">
        <f>'Single Position Backtest'!R342/'Single Position Backtest'!R341-1</f>
        <v>3.0925218314945546E-3</v>
      </c>
      <c r="B342" s="1">
        <f>LN('Single Position Backtest'!R342/'Single Position Backtest'!R341)</f>
        <v>3.0877498216871531E-3</v>
      </c>
      <c r="C342">
        <f>IF('Single Position Backtest'!U341&gt;'Single Position Backtest'!V341, 1, -1)</f>
        <v>1</v>
      </c>
      <c r="D342" s="1">
        <f t="shared" si="48"/>
        <v>3.0877498216871531E-3</v>
      </c>
      <c r="E342" s="1">
        <f t="shared" si="49"/>
        <v>0.2239070528711197</v>
      </c>
      <c r="F342" s="1">
        <f t="shared" si="50"/>
        <v>0.25095474137302043</v>
      </c>
      <c r="G342" s="2">
        <f t="shared" si="56"/>
        <v>0.34616117133224344</v>
      </c>
      <c r="H342" s="1">
        <f>'Single Position Backtest'!R342/'Single Position Backtest'!R341-1</f>
        <v>3.0925218314945546E-3</v>
      </c>
      <c r="I342" s="1">
        <f>LN('Single Position Backtest'!R342/'Single Position Backtest'!R341)</f>
        <v>3.0877498216871531E-3</v>
      </c>
      <c r="J342">
        <f>IF('Single Position Backtest'!ZQ341&gt;'Single Position Backtest'!AA341, 1, -1)</f>
        <v>-1</v>
      </c>
      <c r="K342" s="1">
        <f t="shared" si="51"/>
        <v>-3.0877498216871531E-3</v>
      </c>
      <c r="L342" s="1">
        <f t="shared" si="52"/>
        <v>-0.31322992358711516</v>
      </c>
      <c r="M342" s="1">
        <f t="shared" si="53"/>
        <v>-0.26891819970686415</v>
      </c>
      <c r="N342" s="2">
        <f t="shared" si="57"/>
        <v>0.34616117133224344</v>
      </c>
      <c r="O342" s="1">
        <f>'Single Position Backtest'!R342/'Single Position Backtest'!R341-1</f>
        <v>3.0925218314945546E-3</v>
      </c>
      <c r="P342" s="1">
        <f>LN('Single Position Backtest'!R342/'Single Position Backtest'!R341)</f>
        <v>3.0877498216871531E-3</v>
      </c>
      <c r="Q342">
        <f>IF('Single Position Backtest'!ADX341&gt;'Single Position Backtest'!AF341, 1, -1)</f>
        <v>-1</v>
      </c>
      <c r="R342" s="1">
        <f t="shared" si="58"/>
        <v>-3.0877498216871531E-3</v>
      </c>
      <c r="S342" s="1">
        <f t="shared" si="54"/>
        <v>-0.31322992358711516</v>
      </c>
      <c r="T342" s="1">
        <f t="shared" si="55"/>
        <v>-0.26891819970686415</v>
      </c>
      <c r="U342" s="2">
        <f t="shared" si="59"/>
        <v>0.34616117133224344</v>
      </c>
    </row>
    <row r="343" spans="1:21" x14ac:dyDescent="0.25">
      <c r="A343" s="1">
        <f>'Single Position Backtest'!R343/'Single Position Backtest'!R342-1</f>
        <v>-9.2489348479689593E-3</v>
      </c>
      <c r="B343" s="1">
        <f>LN('Single Position Backtest'!R343/'Single Position Backtest'!R342)</f>
        <v>-9.2919718154952889E-3</v>
      </c>
      <c r="C343">
        <f>IF('Single Position Backtest'!U342&gt;'Single Position Backtest'!V342, 1, -1)</f>
        <v>1</v>
      </c>
      <c r="D343" s="1">
        <f t="shared" si="48"/>
        <v>-9.2919718154952889E-3</v>
      </c>
      <c r="E343" s="1">
        <f t="shared" si="49"/>
        <v>0.21461508105562441</v>
      </c>
      <c r="F343" s="1">
        <f t="shared" si="50"/>
        <v>0.23938474247230346</v>
      </c>
      <c r="G343" s="2">
        <f t="shared" si="56"/>
        <v>0.33371061436372584</v>
      </c>
      <c r="H343" s="1">
        <f>'Single Position Backtest'!R343/'Single Position Backtest'!R342-1</f>
        <v>-9.2489348479689593E-3</v>
      </c>
      <c r="I343" s="1">
        <f>LN('Single Position Backtest'!R343/'Single Position Backtest'!R342)</f>
        <v>-9.2919718154952889E-3</v>
      </c>
      <c r="J343">
        <f>IF('Single Position Backtest'!ZQ342&gt;'Single Position Backtest'!AA342, 1, -1)</f>
        <v>-1</v>
      </c>
      <c r="K343" s="1">
        <f t="shared" si="51"/>
        <v>9.2919718154952889E-3</v>
      </c>
      <c r="L343" s="1">
        <f t="shared" si="52"/>
        <v>-0.30393795177161986</v>
      </c>
      <c r="M343" s="1">
        <f t="shared" si="53"/>
        <v>-0.26209334916944937</v>
      </c>
      <c r="N343" s="2">
        <f t="shared" si="57"/>
        <v>0.33371061436372584</v>
      </c>
      <c r="O343" s="1">
        <f>'Single Position Backtest'!R343/'Single Position Backtest'!R342-1</f>
        <v>-9.2489348479689593E-3</v>
      </c>
      <c r="P343" s="1">
        <f>LN('Single Position Backtest'!R343/'Single Position Backtest'!R342)</f>
        <v>-9.2919718154952889E-3</v>
      </c>
      <c r="Q343">
        <f>IF('Single Position Backtest'!ADX342&gt;'Single Position Backtest'!AF342, 1, -1)</f>
        <v>-1</v>
      </c>
      <c r="R343" s="1">
        <f t="shared" si="58"/>
        <v>9.2919718154952889E-3</v>
      </c>
      <c r="S343" s="1">
        <f t="shared" si="54"/>
        <v>-0.30393795177161986</v>
      </c>
      <c r="T343" s="1">
        <f t="shared" si="55"/>
        <v>-0.26209334916944937</v>
      </c>
      <c r="U343" s="2">
        <f t="shared" si="59"/>
        <v>0.33371061436372584</v>
      </c>
    </row>
    <row r="344" spans="1:21" x14ac:dyDescent="0.25">
      <c r="A344" s="1">
        <f>'Single Position Backtest'!R344/'Single Position Backtest'!R343-1</f>
        <v>3.6775390527952201E-3</v>
      </c>
      <c r="B344" s="1">
        <f>LN('Single Position Backtest'!R344/'Single Position Backtest'!R343)</f>
        <v>3.67079343916611E-3</v>
      </c>
      <c r="C344">
        <f>IF('Single Position Backtest'!U343&gt;'Single Position Backtest'!V343, 1, -1)</f>
        <v>1</v>
      </c>
      <c r="D344" s="1">
        <f t="shared" si="48"/>
        <v>3.67079343916611E-3</v>
      </c>
      <c r="E344" s="1">
        <f t="shared" si="49"/>
        <v>0.2182858744947905</v>
      </c>
      <c r="F344" s="1">
        <f t="shared" si="50"/>
        <v>0.24394262826418389</v>
      </c>
      <c r="G344" s="2">
        <f t="shared" si="56"/>
        <v>0.33861538723317586</v>
      </c>
      <c r="H344" s="1">
        <f>'Single Position Backtest'!R344/'Single Position Backtest'!R343-1</f>
        <v>3.6775390527952201E-3</v>
      </c>
      <c r="I344" s="1">
        <f>LN('Single Position Backtest'!R344/'Single Position Backtest'!R343)</f>
        <v>3.67079343916611E-3</v>
      </c>
      <c r="J344">
        <f>IF('Single Position Backtest'!ZQ343&gt;'Single Position Backtest'!AA343, 1, -1)</f>
        <v>-1</v>
      </c>
      <c r="K344" s="1">
        <f t="shared" si="51"/>
        <v>-3.67079343916611E-3</v>
      </c>
      <c r="L344" s="1">
        <f t="shared" si="52"/>
        <v>-0.30760874521078596</v>
      </c>
      <c r="M344" s="1">
        <f t="shared" si="53"/>
        <v>-0.26479708659522427</v>
      </c>
      <c r="N344" s="2">
        <f t="shared" si="57"/>
        <v>0.33861538723317586</v>
      </c>
      <c r="O344" s="1">
        <f>'Single Position Backtest'!R344/'Single Position Backtest'!R343-1</f>
        <v>3.6775390527952201E-3</v>
      </c>
      <c r="P344" s="1">
        <f>LN('Single Position Backtest'!R344/'Single Position Backtest'!R343)</f>
        <v>3.67079343916611E-3</v>
      </c>
      <c r="Q344">
        <f>IF('Single Position Backtest'!ADX343&gt;'Single Position Backtest'!AF343, 1, -1)</f>
        <v>-1</v>
      </c>
      <c r="R344" s="1">
        <f t="shared" si="58"/>
        <v>-3.67079343916611E-3</v>
      </c>
      <c r="S344" s="1">
        <f t="shared" si="54"/>
        <v>-0.30760874521078596</v>
      </c>
      <c r="T344" s="1">
        <f t="shared" si="55"/>
        <v>-0.26479708659522427</v>
      </c>
      <c r="U344" s="2">
        <f t="shared" si="59"/>
        <v>0.33861538723317586</v>
      </c>
    </row>
    <row r="345" spans="1:21" x14ac:dyDescent="0.25">
      <c r="A345" s="1">
        <f>'Single Position Backtest'!R345/'Single Position Backtest'!R344-1</f>
        <v>4.9323422341085443E-3</v>
      </c>
      <c r="B345" s="1">
        <f>LN('Single Position Backtest'!R345/'Single Position Backtest'!R344)</f>
        <v>4.920218084777067E-3</v>
      </c>
      <c r="C345">
        <f>IF('Single Position Backtest'!U344&gt;'Single Position Backtest'!V344, 1, -1)</f>
        <v>1</v>
      </c>
      <c r="D345" s="1">
        <f t="shared" si="48"/>
        <v>4.920218084777067E-3</v>
      </c>
      <c r="E345" s="1">
        <f t="shared" si="49"/>
        <v>0.22320609257956758</v>
      </c>
      <c r="F345" s="1">
        <f t="shared" si="50"/>
        <v>0.25007817902637952</v>
      </c>
      <c r="G345" s="2">
        <f t="shared" si="56"/>
        <v>0.34521789644285361</v>
      </c>
      <c r="H345" s="1">
        <f>'Single Position Backtest'!R345/'Single Position Backtest'!R344-1</f>
        <v>4.9323422341085443E-3</v>
      </c>
      <c r="I345" s="1">
        <f>LN('Single Position Backtest'!R345/'Single Position Backtest'!R344)</f>
        <v>4.920218084777067E-3</v>
      </c>
      <c r="J345">
        <f>IF('Single Position Backtest'!ZQ344&gt;'Single Position Backtest'!AA344, 1, -1)</f>
        <v>-1</v>
      </c>
      <c r="K345" s="1">
        <f t="shared" si="51"/>
        <v>-4.920218084777067E-3</v>
      </c>
      <c r="L345" s="1">
        <f t="shared" si="52"/>
        <v>-0.31252896329556301</v>
      </c>
      <c r="M345" s="1">
        <f t="shared" si="53"/>
        <v>-0.2684055607461947</v>
      </c>
      <c r="N345" s="2">
        <f t="shared" si="57"/>
        <v>0.34521789644285361</v>
      </c>
      <c r="O345" s="1">
        <f>'Single Position Backtest'!R345/'Single Position Backtest'!R344-1</f>
        <v>4.9323422341085443E-3</v>
      </c>
      <c r="P345" s="1">
        <f>LN('Single Position Backtest'!R345/'Single Position Backtest'!R344)</f>
        <v>4.920218084777067E-3</v>
      </c>
      <c r="Q345">
        <f>IF('Single Position Backtest'!ADX344&gt;'Single Position Backtest'!AF344, 1, -1)</f>
        <v>-1</v>
      </c>
      <c r="R345" s="1">
        <f t="shared" si="58"/>
        <v>-4.920218084777067E-3</v>
      </c>
      <c r="S345" s="1">
        <f t="shared" si="54"/>
        <v>-0.31252896329556301</v>
      </c>
      <c r="T345" s="1">
        <f t="shared" si="55"/>
        <v>-0.2684055607461947</v>
      </c>
      <c r="U345" s="2">
        <f t="shared" si="59"/>
        <v>0.34521789644285361</v>
      </c>
    </row>
    <row r="346" spans="1:21" x14ac:dyDescent="0.25">
      <c r="A346" s="1">
        <f>'Single Position Backtest'!R346/'Single Position Backtest'!R345-1</f>
        <v>2.5241902264532268E-3</v>
      </c>
      <c r="B346" s="1">
        <f>LN('Single Position Backtest'!R346/'Single Position Backtest'!R345)</f>
        <v>2.5210098091647836E-3</v>
      </c>
      <c r="C346">
        <f>IF('Single Position Backtest'!U345&gt;'Single Position Backtest'!V345, 1, -1)</f>
        <v>1</v>
      </c>
      <c r="D346" s="1">
        <f t="shared" si="48"/>
        <v>2.5210098091647836E-3</v>
      </c>
      <c r="E346" s="1">
        <f t="shared" si="49"/>
        <v>0.22572710238873236</v>
      </c>
      <c r="F346" s="1">
        <f t="shared" si="50"/>
        <v>0.25323361414818035</v>
      </c>
      <c r="G346" s="2">
        <f t="shared" si="56"/>
        <v>0.34861348230950462</v>
      </c>
      <c r="H346" s="1">
        <f>'Single Position Backtest'!R346/'Single Position Backtest'!R345-1</f>
        <v>2.5241902264532268E-3</v>
      </c>
      <c r="I346" s="1">
        <f>LN('Single Position Backtest'!R346/'Single Position Backtest'!R345)</f>
        <v>2.5210098091647836E-3</v>
      </c>
      <c r="J346">
        <f>IF('Single Position Backtest'!ZQ345&gt;'Single Position Backtest'!AA345, 1, -1)</f>
        <v>-1</v>
      </c>
      <c r="K346" s="1">
        <f t="shared" si="51"/>
        <v>-2.5210098091647836E-3</v>
      </c>
      <c r="L346" s="1">
        <f t="shared" si="52"/>
        <v>-0.31504997310472782</v>
      </c>
      <c r="M346" s="1">
        <f t="shared" si="53"/>
        <v>-0.27024759463554648</v>
      </c>
      <c r="N346" s="2">
        <f t="shared" si="57"/>
        <v>0.34861348230950462</v>
      </c>
      <c r="O346" s="1">
        <f>'Single Position Backtest'!R346/'Single Position Backtest'!R345-1</f>
        <v>2.5241902264532268E-3</v>
      </c>
      <c r="P346" s="1">
        <f>LN('Single Position Backtest'!R346/'Single Position Backtest'!R345)</f>
        <v>2.5210098091647836E-3</v>
      </c>
      <c r="Q346">
        <f>IF('Single Position Backtest'!ADX345&gt;'Single Position Backtest'!AF345, 1, -1)</f>
        <v>-1</v>
      </c>
      <c r="R346" s="1">
        <f t="shared" si="58"/>
        <v>-2.5210098091647836E-3</v>
      </c>
      <c r="S346" s="1">
        <f t="shared" si="54"/>
        <v>-0.31504997310472782</v>
      </c>
      <c r="T346" s="1">
        <f t="shared" si="55"/>
        <v>-0.27024759463554648</v>
      </c>
      <c r="U346" s="2">
        <f t="shared" si="59"/>
        <v>0.34861348230950462</v>
      </c>
    </row>
    <row r="347" spans="1:21" x14ac:dyDescent="0.25">
      <c r="A347" s="1">
        <f>'Single Position Backtest'!R347/'Single Position Backtest'!R346-1</f>
        <v>0</v>
      </c>
      <c r="B347" s="1">
        <f>LN('Single Position Backtest'!R347/'Single Position Backtest'!R346)</f>
        <v>0</v>
      </c>
      <c r="C347">
        <f>IF('Single Position Backtest'!U346&gt;'Single Position Backtest'!V346, 1, -1)</f>
        <v>1</v>
      </c>
      <c r="D347" s="1">
        <f t="shared" si="48"/>
        <v>0</v>
      </c>
      <c r="E347" s="1">
        <f t="shared" si="49"/>
        <v>0.22572710238873236</v>
      </c>
      <c r="F347" s="1">
        <f t="shared" si="50"/>
        <v>0.25323361414818035</v>
      </c>
      <c r="G347" s="2">
        <f t="shared" si="56"/>
        <v>0.34861348230950462</v>
      </c>
      <c r="H347" s="1">
        <f>'Single Position Backtest'!R347/'Single Position Backtest'!R346-1</f>
        <v>0</v>
      </c>
      <c r="I347" s="1">
        <f>LN('Single Position Backtest'!R347/'Single Position Backtest'!R346)</f>
        <v>0</v>
      </c>
      <c r="J347">
        <f>IF('Single Position Backtest'!ZQ346&gt;'Single Position Backtest'!AA346, 1, -1)</f>
        <v>-1</v>
      </c>
      <c r="K347" s="1">
        <f t="shared" si="51"/>
        <v>0</v>
      </c>
      <c r="L347" s="1">
        <f t="shared" si="52"/>
        <v>-0.31504997310472782</v>
      </c>
      <c r="M347" s="1">
        <f t="shared" si="53"/>
        <v>-0.27024759463554648</v>
      </c>
      <c r="N347" s="2">
        <f t="shared" si="57"/>
        <v>0.34861348230950462</v>
      </c>
      <c r="O347" s="1">
        <f>'Single Position Backtest'!R347/'Single Position Backtest'!R346-1</f>
        <v>0</v>
      </c>
      <c r="P347" s="1">
        <f>LN('Single Position Backtest'!R347/'Single Position Backtest'!R346)</f>
        <v>0</v>
      </c>
      <c r="Q347">
        <f>IF('Single Position Backtest'!ADX346&gt;'Single Position Backtest'!AF346, 1, -1)</f>
        <v>-1</v>
      </c>
      <c r="R347" s="1">
        <f t="shared" si="58"/>
        <v>0</v>
      </c>
      <c r="S347" s="1">
        <f t="shared" si="54"/>
        <v>-0.31504997310472782</v>
      </c>
      <c r="T347" s="1">
        <f t="shared" si="55"/>
        <v>-0.27024759463554648</v>
      </c>
      <c r="U347" s="2">
        <f t="shared" si="59"/>
        <v>0.34861348230950462</v>
      </c>
    </row>
    <row r="348" spans="1:21" x14ac:dyDescent="0.25">
      <c r="A348" s="1">
        <f>'Single Position Backtest'!R348/'Single Position Backtest'!R347-1</f>
        <v>-2.9374598667634144E-3</v>
      </c>
      <c r="B348" s="1">
        <f>LN('Single Position Backtest'!R348/'Single Position Backtest'!R347)</f>
        <v>-2.9417826694462428E-3</v>
      </c>
      <c r="C348">
        <f>IF('Single Position Backtest'!U347&gt;'Single Position Backtest'!V347, 1, -1)</f>
        <v>1</v>
      </c>
      <c r="D348" s="1">
        <f t="shared" si="48"/>
        <v>-2.9417826694462428E-3</v>
      </c>
      <c r="E348" s="1">
        <f t="shared" si="49"/>
        <v>0.22278531971928611</v>
      </c>
      <c r="F348" s="1">
        <f t="shared" si="50"/>
        <v>0.24955229070294105</v>
      </c>
      <c r="G348" s="2">
        <f t="shared" si="56"/>
        <v>0.34465198432944444</v>
      </c>
      <c r="H348" s="1">
        <f>'Single Position Backtest'!R348/'Single Position Backtest'!R347-1</f>
        <v>-2.9374598667634144E-3</v>
      </c>
      <c r="I348" s="1">
        <f>LN('Single Position Backtest'!R348/'Single Position Backtest'!R347)</f>
        <v>-2.9417826694462428E-3</v>
      </c>
      <c r="J348">
        <f>IF('Single Position Backtest'!ZQ347&gt;'Single Position Backtest'!AA347, 1, -1)</f>
        <v>-1</v>
      </c>
      <c r="K348" s="1">
        <f t="shared" si="51"/>
        <v>2.9417826694462428E-3</v>
      </c>
      <c r="L348" s="1">
        <f t="shared" si="52"/>
        <v>-0.3121081904352816</v>
      </c>
      <c r="M348" s="1">
        <f t="shared" si="53"/>
        <v>-0.26809766088801479</v>
      </c>
      <c r="N348" s="2">
        <f t="shared" si="57"/>
        <v>0.34465198432944444</v>
      </c>
      <c r="O348" s="1">
        <f>'Single Position Backtest'!R348/'Single Position Backtest'!R347-1</f>
        <v>-2.9374598667634144E-3</v>
      </c>
      <c r="P348" s="1">
        <f>LN('Single Position Backtest'!R348/'Single Position Backtest'!R347)</f>
        <v>-2.9417826694462428E-3</v>
      </c>
      <c r="Q348">
        <f>IF('Single Position Backtest'!ADX347&gt;'Single Position Backtest'!AF347, 1, -1)</f>
        <v>-1</v>
      </c>
      <c r="R348" s="1">
        <f t="shared" si="58"/>
        <v>2.9417826694462428E-3</v>
      </c>
      <c r="S348" s="1">
        <f t="shared" si="54"/>
        <v>-0.3121081904352816</v>
      </c>
      <c r="T348" s="1">
        <f t="shared" si="55"/>
        <v>-0.26809766088801479</v>
      </c>
      <c r="U348" s="2">
        <f t="shared" si="59"/>
        <v>0.34465198432944444</v>
      </c>
    </row>
    <row r="349" spans="1:21" x14ac:dyDescent="0.25">
      <c r="A349" s="1">
        <f>'Single Position Backtest'!R349/'Single Position Backtest'!R348-1</f>
        <v>1.3467999627777782E-2</v>
      </c>
      <c r="B349" s="1">
        <f>LN('Single Position Backtest'!R349/'Single Position Backtest'!R348)</f>
        <v>1.337811228986373E-2</v>
      </c>
      <c r="C349">
        <f>IF('Single Position Backtest'!U348&gt;'Single Position Backtest'!V348, 1, -1)</f>
        <v>1</v>
      </c>
      <c r="D349" s="1">
        <f t="shared" ref="D349:D412" si="60">B349*C349</f>
        <v>1.337811228986373E-2</v>
      </c>
      <c r="E349" s="1">
        <f t="shared" ref="E349:E412" si="61">D349+E348</f>
        <v>0.23616343200914985</v>
      </c>
      <c r="F349" s="1">
        <f t="shared" ref="F349:F412" si="62">EXP(E349)-1</f>
        <v>0.26638126048901722</v>
      </c>
      <c r="G349" s="2">
        <f t="shared" si="56"/>
        <v>0.36276175675388411</v>
      </c>
      <c r="H349" s="1">
        <f>'Single Position Backtest'!R349/'Single Position Backtest'!R348-1</f>
        <v>1.3467999627777782E-2</v>
      </c>
      <c r="I349" s="1">
        <f>LN('Single Position Backtest'!R349/'Single Position Backtest'!R348)</f>
        <v>1.337811228986373E-2</v>
      </c>
      <c r="J349">
        <f>IF('Single Position Backtest'!ZQ348&gt;'Single Position Backtest'!AA348, 1, -1)</f>
        <v>-1</v>
      </c>
      <c r="K349" s="1">
        <f t="shared" ref="K349:K412" si="63">I349*J349</f>
        <v>-1.337811228986373E-2</v>
      </c>
      <c r="L349" s="1">
        <f t="shared" ref="L349:L412" si="64">K349+L348</f>
        <v>-0.32548630272514534</v>
      </c>
      <c r="M349" s="1">
        <f t="shared" ref="M349:M412" si="65">EXP(L349)-1</f>
        <v>-0.27782392795747357</v>
      </c>
      <c r="N349" s="2">
        <f t="shared" si="57"/>
        <v>0.36276175675388411</v>
      </c>
      <c r="O349" s="1">
        <f>'Single Position Backtest'!R349/'Single Position Backtest'!R348-1</f>
        <v>1.3467999627777782E-2</v>
      </c>
      <c r="P349" s="1">
        <f>LN('Single Position Backtest'!R349/'Single Position Backtest'!R348)</f>
        <v>1.337811228986373E-2</v>
      </c>
      <c r="Q349">
        <f>IF('Single Position Backtest'!ADX348&gt;'Single Position Backtest'!AF348, 1, -1)</f>
        <v>-1</v>
      </c>
      <c r="R349" s="1">
        <f t="shared" si="58"/>
        <v>-1.337811228986373E-2</v>
      </c>
      <c r="S349" s="1">
        <f t="shared" ref="S349:S412" si="66">R349+S348</f>
        <v>-0.32548630272514534</v>
      </c>
      <c r="T349" s="1">
        <f t="shared" ref="T349:T412" si="67">EXP(S349)-1</f>
        <v>-0.27782392795747357</v>
      </c>
      <c r="U349" s="2">
        <f t="shared" si="59"/>
        <v>0.36276175675388411</v>
      </c>
    </row>
    <row r="350" spans="1:21" x14ac:dyDescent="0.25">
      <c r="A350" s="1">
        <f>'Single Position Backtest'!R350/'Single Position Backtest'!R349-1</f>
        <v>-1.522715989001E-3</v>
      </c>
      <c r="B350" s="1">
        <f>LN('Single Position Backtest'!R350/'Single Position Backtest'!R349)</f>
        <v>-1.5238764992271765E-3</v>
      </c>
      <c r="C350">
        <f>IF('Single Position Backtest'!U349&gt;'Single Position Backtest'!V349, 1, -1)</f>
        <v>1</v>
      </c>
      <c r="D350" s="1">
        <f t="shared" si="60"/>
        <v>-1.5238764992271765E-3</v>
      </c>
      <c r="E350" s="1">
        <f t="shared" si="61"/>
        <v>0.23463955550992269</v>
      </c>
      <c r="F350" s="1">
        <f t="shared" si="62"/>
        <v>0.26445292149549937</v>
      </c>
      <c r="G350" s="2">
        <f t="shared" ref="G350:G413" si="68">(1+A350)*(1+G349)-1</f>
        <v>0.36068665763767593</v>
      </c>
      <c r="H350" s="1">
        <f>'Single Position Backtest'!R350/'Single Position Backtest'!R349-1</f>
        <v>-1.522715989001E-3</v>
      </c>
      <c r="I350" s="1">
        <f>LN('Single Position Backtest'!R350/'Single Position Backtest'!R349)</f>
        <v>-1.5238764992271765E-3</v>
      </c>
      <c r="J350">
        <f>IF('Single Position Backtest'!ZQ349&gt;'Single Position Backtest'!AA349, 1, -1)</f>
        <v>-1</v>
      </c>
      <c r="K350" s="1">
        <f t="shared" si="63"/>
        <v>1.5238764992271765E-3</v>
      </c>
      <c r="L350" s="1">
        <f t="shared" si="64"/>
        <v>-0.32396242622591814</v>
      </c>
      <c r="M350" s="1">
        <f t="shared" si="65"/>
        <v>-0.27672258186840115</v>
      </c>
      <c r="N350" s="2">
        <f t="shared" ref="N350:N413" si="69">(1+H350)*(1+N349)-1</f>
        <v>0.36068665763767593</v>
      </c>
      <c r="O350" s="1">
        <f>'Single Position Backtest'!R350/'Single Position Backtest'!R349-1</f>
        <v>-1.522715989001E-3</v>
      </c>
      <c r="P350" s="1">
        <f>LN('Single Position Backtest'!R350/'Single Position Backtest'!R349)</f>
        <v>-1.5238764992271765E-3</v>
      </c>
      <c r="Q350">
        <f>IF('Single Position Backtest'!ADX349&gt;'Single Position Backtest'!AF349, 1, -1)</f>
        <v>-1</v>
      </c>
      <c r="R350" s="1">
        <f t="shared" ref="R350:R413" si="70">P350*Q350</f>
        <v>1.5238764992271765E-3</v>
      </c>
      <c r="S350" s="1">
        <f t="shared" si="66"/>
        <v>-0.32396242622591814</v>
      </c>
      <c r="T350" s="1">
        <f t="shared" si="67"/>
        <v>-0.27672258186840115</v>
      </c>
      <c r="U350" s="2">
        <f t="shared" ref="U350:U413" si="71">(1+O350)*(1+U349)-1</f>
        <v>0.36068665763767593</v>
      </c>
    </row>
    <row r="351" spans="1:21" x14ac:dyDescent="0.25">
      <c r="A351" s="1">
        <f>'Single Position Backtest'!R351/'Single Position Backtest'!R350-1</f>
        <v>-4.0205325393262159E-3</v>
      </c>
      <c r="B351" s="1">
        <f>LN('Single Position Backtest'!R351/'Single Position Backtest'!R350)</f>
        <v>-4.0286366093543469E-3</v>
      </c>
      <c r="C351">
        <f>IF('Single Position Backtest'!U350&gt;'Single Position Backtest'!V350, 1, -1)</f>
        <v>1</v>
      </c>
      <c r="D351" s="1">
        <f t="shared" si="60"/>
        <v>-4.0286366093543469E-3</v>
      </c>
      <c r="E351" s="1">
        <f t="shared" si="61"/>
        <v>0.23061091890056834</v>
      </c>
      <c r="F351" s="1">
        <f t="shared" si="62"/>
        <v>0.25936914738018069</v>
      </c>
      <c r="G351" s="2">
        <f t="shared" si="68"/>
        <v>0.35521597265481653</v>
      </c>
      <c r="H351" s="1">
        <f>'Single Position Backtest'!R351/'Single Position Backtest'!R350-1</f>
        <v>-4.0205325393262159E-3</v>
      </c>
      <c r="I351" s="1">
        <f>LN('Single Position Backtest'!R351/'Single Position Backtest'!R350)</f>
        <v>-4.0286366093543469E-3</v>
      </c>
      <c r="J351">
        <f>IF('Single Position Backtest'!ZQ350&gt;'Single Position Backtest'!AA350, 1, -1)</f>
        <v>-1</v>
      </c>
      <c r="K351" s="1">
        <f t="shared" si="63"/>
        <v>4.0286366093543469E-3</v>
      </c>
      <c r="L351" s="1">
        <f t="shared" si="64"/>
        <v>-0.31993378961656382</v>
      </c>
      <c r="M351" s="1">
        <f t="shared" si="65"/>
        <v>-0.273802882728446</v>
      </c>
      <c r="N351" s="2">
        <f t="shared" si="69"/>
        <v>0.35521597265481653</v>
      </c>
      <c r="O351" s="1">
        <f>'Single Position Backtest'!R351/'Single Position Backtest'!R350-1</f>
        <v>-4.0205325393262159E-3</v>
      </c>
      <c r="P351" s="1">
        <f>LN('Single Position Backtest'!R351/'Single Position Backtest'!R350)</f>
        <v>-4.0286366093543469E-3</v>
      </c>
      <c r="Q351">
        <f>IF('Single Position Backtest'!ADX350&gt;'Single Position Backtest'!AF350, 1, -1)</f>
        <v>-1</v>
      </c>
      <c r="R351" s="1">
        <f t="shared" si="70"/>
        <v>4.0286366093543469E-3</v>
      </c>
      <c r="S351" s="1">
        <f t="shared" si="66"/>
        <v>-0.31993378961656382</v>
      </c>
      <c r="T351" s="1">
        <f t="shared" si="67"/>
        <v>-0.273802882728446</v>
      </c>
      <c r="U351" s="2">
        <f t="shared" si="71"/>
        <v>0.35521597265481653</v>
      </c>
    </row>
    <row r="352" spans="1:21" x14ac:dyDescent="0.25">
      <c r="A352" s="1">
        <f>'Single Position Backtest'!R352/'Single Position Backtest'!R351-1</f>
        <v>-1.572935778003115E-2</v>
      </c>
      <c r="B352" s="1">
        <f>LN('Single Position Backtest'!R352/'Single Position Backtest'!R351)</f>
        <v>-1.5854376840777312E-2</v>
      </c>
      <c r="C352">
        <f>IF('Single Position Backtest'!U351&gt;'Single Position Backtest'!V351, 1, -1)</f>
        <v>1</v>
      </c>
      <c r="D352" s="1">
        <f t="shared" si="60"/>
        <v>-1.5854376840777312E-2</v>
      </c>
      <c r="E352" s="1">
        <f t="shared" si="61"/>
        <v>0.21475654205979103</v>
      </c>
      <c r="F352" s="1">
        <f t="shared" si="62"/>
        <v>0.23956007948390501</v>
      </c>
      <c r="G352" s="2">
        <f t="shared" si="68"/>
        <v>0.33389929575171595</v>
      </c>
      <c r="H352" s="1">
        <f>'Single Position Backtest'!R352/'Single Position Backtest'!R351-1</f>
        <v>-1.572935778003115E-2</v>
      </c>
      <c r="I352" s="1">
        <f>LN('Single Position Backtest'!R352/'Single Position Backtest'!R351)</f>
        <v>-1.5854376840777312E-2</v>
      </c>
      <c r="J352">
        <f>IF('Single Position Backtest'!ZQ351&gt;'Single Position Backtest'!AA351, 1, -1)</f>
        <v>-1</v>
      </c>
      <c r="K352" s="1">
        <f t="shared" si="63"/>
        <v>1.5854376840777312E-2</v>
      </c>
      <c r="L352" s="1">
        <f t="shared" si="64"/>
        <v>-0.30407941277578654</v>
      </c>
      <c r="M352" s="1">
        <f t="shared" si="65"/>
        <v>-0.26219772680240072</v>
      </c>
      <c r="N352" s="2">
        <f t="shared" si="69"/>
        <v>0.33389929575171595</v>
      </c>
      <c r="O352" s="1">
        <f>'Single Position Backtest'!R352/'Single Position Backtest'!R351-1</f>
        <v>-1.572935778003115E-2</v>
      </c>
      <c r="P352" s="1">
        <f>LN('Single Position Backtest'!R352/'Single Position Backtest'!R351)</f>
        <v>-1.5854376840777312E-2</v>
      </c>
      <c r="Q352">
        <f>IF('Single Position Backtest'!ADX351&gt;'Single Position Backtest'!AF351, 1, -1)</f>
        <v>-1</v>
      </c>
      <c r="R352" s="1">
        <f t="shared" si="70"/>
        <v>1.5854376840777312E-2</v>
      </c>
      <c r="S352" s="1">
        <f t="shared" si="66"/>
        <v>-0.30407941277578654</v>
      </c>
      <c r="T352" s="1">
        <f t="shared" si="67"/>
        <v>-0.26219772680240072</v>
      </c>
      <c r="U352" s="2">
        <f t="shared" si="71"/>
        <v>0.33389929575171595</v>
      </c>
    </row>
    <row r="353" spans="1:21" x14ac:dyDescent="0.25">
      <c r="A353" s="1">
        <f>'Single Position Backtest'!R353/'Single Position Backtest'!R352-1</f>
        <v>-4.0022656484551722E-2</v>
      </c>
      <c r="B353" s="1">
        <f>LN('Single Position Backtest'!R353/'Single Position Backtest'!R352)</f>
        <v>-4.0845595303492799E-2</v>
      </c>
      <c r="C353">
        <f>IF('Single Position Backtest'!U352&gt;'Single Position Backtest'!V352, 1, -1)</f>
        <v>1</v>
      </c>
      <c r="D353" s="1">
        <f t="shared" si="60"/>
        <v>-4.0845595303492799E-2</v>
      </c>
      <c r="E353" s="1">
        <f t="shared" si="61"/>
        <v>0.17391094675629823</v>
      </c>
      <c r="F353" s="1">
        <f t="shared" si="62"/>
        <v>0.18994959223075703</v>
      </c>
      <c r="G353" s="2">
        <f t="shared" si="68"/>
        <v>0.28051310245285954</v>
      </c>
      <c r="H353" s="1">
        <f>'Single Position Backtest'!R353/'Single Position Backtest'!R352-1</f>
        <v>-4.0022656484551722E-2</v>
      </c>
      <c r="I353" s="1">
        <f>LN('Single Position Backtest'!R353/'Single Position Backtest'!R352)</f>
        <v>-4.0845595303492799E-2</v>
      </c>
      <c r="J353">
        <f>IF('Single Position Backtest'!ZQ352&gt;'Single Position Backtest'!AA352, 1, -1)</f>
        <v>-1</v>
      </c>
      <c r="K353" s="1">
        <f t="shared" si="63"/>
        <v>4.0845595303492799E-2</v>
      </c>
      <c r="L353" s="1">
        <f t="shared" si="64"/>
        <v>-0.26323381747229374</v>
      </c>
      <c r="M353" s="1">
        <f t="shared" si="65"/>
        <v>-0.23143782696395865</v>
      </c>
      <c r="N353" s="2">
        <f t="shared" si="69"/>
        <v>0.28051310245285954</v>
      </c>
      <c r="O353" s="1">
        <f>'Single Position Backtest'!R353/'Single Position Backtest'!R352-1</f>
        <v>-4.0022656484551722E-2</v>
      </c>
      <c r="P353" s="1">
        <f>LN('Single Position Backtest'!R353/'Single Position Backtest'!R352)</f>
        <v>-4.0845595303492799E-2</v>
      </c>
      <c r="Q353">
        <f>IF('Single Position Backtest'!ADX352&gt;'Single Position Backtest'!AF352, 1, -1)</f>
        <v>-1</v>
      </c>
      <c r="R353" s="1">
        <f t="shared" si="70"/>
        <v>4.0845595303492799E-2</v>
      </c>
      <c r="S353" s="1">
        <f t="shared" si="66"/>
        <v>-0.26323381747229374</v>
      </c>
      <c r="T353" s="1">
        <f t="shared" si="67"/>
        <v>-0.23143782696395865</v>
      </c>
      <c r="U353" s="2">
        <f t="shared" si="71"/>
        <v>0.28051310245285954</v>
      </c>
    </row>
    <row r="354" spans="1:21" x14ac:dyDescent="0.25">
      <c r="A354" s="1">
        <f>'Single Position Backtest'!R354/'Single Position Backtest'!R353-1</f>
        <v>-1.6941574113505165E-2</v>
      </c>
      <c r="B354" s="1">
        <f>LN('Single Position Backtest'!R354/'Single Position Backtest'!R353)</f>
        <v>-1.7086724297580604E-2</v>
      </c>
      <c r="C354">
        <f>IF('Single Position Backtest'!U353&gt;'Single Position Backtest'!V353, 1, -1)</f>
        <v>1</v>
      </c>
      <c r="D354" s="1">
        <f t="shared" si="60"/>
        <v>-1.7086724297580604E-2</v>
      </c>
      <c r="E354" s="1">
        <f t="shared" si="61"/>
        <v>0.15682422245871763</v>
      </c>
      <c r="F354" s="1">
        <f t="shared" si="62"/>
        <v>0.16978997302264442</v>
      </c>
      <c r="G354" s="2">
        <f t="shared" si="68"/>
        <v>0.2588191948243399</v>
      </c>
      <c r="H354" s="1">
        <f>'Single Position Backtest'!R354/'Single Position Backtest'!R353-1</f>
        <v>-1.6941574113505165E-2</v>
      </c>
      <c r="I354" s="1">
        <f>LN('Single Position Backtest'!R354/'Single Position Backtest'!R353)</f>
        <v>-1.7086724297580604E-2</v>
      </c>
      <c r="J354">
        <f>IF('Single Position Backtest'!ZQ353&gt;'Single Position Backtest'!AA353, 1, -1)</f>
        <v>-1</v>
      </c>
      <c r="K354" s="1">
        <f t="shared" si="63"/>
        <v>1.7086724297580604E-2</v>
      </c>
      <c r="L354" s="1">
        <f t="shared" si="64"/>
        <v>-0.24614709317471314</v>
      </c>
      <c r="M354" s="1">
        <f t="shared" si="65"/>
        <v>-0.21819278203838866</v>
      </c>
      <c r="N354" s="2">
        <f t="shared" si="69"/>
        <v>0.2588191948243399</v>
      </c>
      <c r="O354" s="1">
        <f>'Single Position Backtest'!R354/'Single Position Backtest'!R353-1</f>
        <v>-1.6941574113505165E-2</v>
      </c>
      <c r="P354" s="1">
        <f>LN('Single Position Backtest'!R354/'Single Position Backtest'!R353)</f>
        <v>-1.7086724297580604E-2</v>
      </c>
      <c r="Q354">
        <f>IF('Single Position Backtest'!ADX353&gt;'Single Position Backtest'!AF353, 1, -1)</f>
        <v>-1</v>
      </c>
      <c r="R354" s="1">
        <f t="shared" si="70"/>
        <v>1.7086724297580604E-2</v>
      </c>
      <c r="S354" s="1">
        <f t="shared" si="66"/>
        <v>-0.24614709317471314</v>
      </c>
      <c r="T354" s="1">
        <f t="shared" si="67"/>
        <v>-0.21819278203838866</v>
      </c>
      <c r="U354" s="2">
        <f t="shared" si="71"/>
        <v>0.2588191948243399</v>
      </c>
    </row>
    <row r="355" spans="1:21" x14ac:dyDescent="0.25">
      <c r="A355" s="1">
        <f>'Single Position Backtest'!R355/'Single Position Backtest'!R354-1</f>
        <v>2.2178869076328489E-2</v>
      </c>
      <c r="B355" s="1">
        <f>LN('Single Position Backtest'!R355/'Single Position Backtest'!R354)</f>
        <v>2.1936495133216272E-2</v>
      </c>
      <c r="C355">
        <f>IF('Single Position Backtest'!U354&gt;'Single Position Backtest'!V354, 1, -1)</f>
        <v>1</v>
      </c>
      <c r="D355" s="1">
        <f t="shared" si="60"/>
        <v>2.1936495133216272E-2</v>
      </c>
      <c r="E355" s="1">
        <f t="shared" si="61"/>
        <v>0.1787607175919339</v>
      </c>
      <c r="F355" s="1">
        <f t="shared" si="62"/>
        <v>0.19573459168111551</v>
      </c>
      <c r="G355" s="2">
        <f t="shared" si="68"/>
        <v>0.28673838093711823</v>
      </c>
      <c r="H355" s="1">
        <f>'Single Position Backtest'!R355/'Single Position Backtest'!R354-1</f>
        <v>2.2178869076328489E-2</v>
      </c>
      <c r="I355" s="1">
        <f>LN('Single Position Backtest'!R355/'Single Position Backtest'!R354)</f>
        <v>2.1936495133216272E-2</v>
      </c>
      <c r="J355">
        <f>IF('Single Position Backtest'!ZQ354&gt;'Single Position Backtest'!AA354, 1, -1)</f>
        <v>-1</v>
      </c>
      <c r="K355" s="1">
        <f t="shared" si="63"/>
        <v>-2.1936495133216272E-2</v>
      </c>
      <c r="L355" s="1">
        <f t="shared" si="64"/>
        <v>-0.26808358830792944</v>
      </c>
      <c r="M355" s="1">
        <f t="shared" si="65"/>
        <v>-0.23515615357214759</v>
      </c>
      <c r="N355" s="2">
        <f t="shared" si="69"/>
        <v>0.28673838093711823</v>
      </c>
      <c r="O355" s="1">
        <f>'Single Position Backtest'!R355/'Single Position Backtest'!R354-1</f>
        <v>2.2178869076328489E-2</v>
      </c>
      <c r="P355" s="1">
        <f>LN('Single Position Backtest'!R355/'Single Position Backtest'!R354)</f>
        <v>2.1936495133216272E-2</v>
      </c>
      <c r="Q355">
        <f>IF('Single Position Backtest'!ADX354&gt;'Single Position Backtest'!AF354, 1, -1)</f>
        <v>-1</v>
      </c>
      <c r="R355" s="1">
        <f t="shared" si="70"/>
        <v>-2.1936495133216272E-2</v>
      </c>
      <c r="S355" s="1">
        <f t="shared" si="66"/>
        <v>-0.26808358830792944</v>
      </c>
      <c r="T355" s="1">
        <f t="shared" si="67"/>
        <v>-0.23515615357214759</v>
      </c>
      <c r="U355" s="2">
        <f t="shared" si="71"/>
        <v>0.28673838093711823</v>
      </c>
    </row>
    <row r="356" spans="1:21" x14ac:dyDescent="0.25">
      <c r="A356" s="1">
        <f>'Single Position Backtest'!R356/'Single Position Backtest'!R355-1</f>
        <v>-1.7152881060737091E-2</v>
      </c>
      <c r="B356" s="1">
        <f>LN('Single Position Backtest'!R356/'Single Position Backtest'!R355)</f>
        <v>-1.7301695915725578E-2</v>
      </c>
      <c r="C356">
        <f>IF('Single Position Backtest'!U355&gt;'Single Position Backtest'!V355, 1, -1)</f>
        <v>-1</v>
      </c>
      <c r="D356" s="1">
        <f t="shared" si="60"/>
        <v>1.7301695915725578E-2</v>
      </c>
      <c r="E356" s="1">
        <f t="shared" si="61"/>
        <v>0.19606241350765949</v>
      </c>
      <c r="F356" s="1">
        <f t="shared" si="62"/>
        <v>0.21660283541514702</v>
      </c>
      <c r="G356" s="2">
        <f t="shared" si="68"/>
        <v>0.26466711053261838</v>
      </c>
      <c r="H356" s="1">
        <f>'Single Position Backtest'!R356/'Single Position Backtest'!R355-1</f>
        <v>-1.7152881060737091E-2</v>
      </c>
      <c r="I356" s="1">
        <f>LN('Single Position Backtest'!R356/'Single Position Backtest'!R355)</f>
        <v>-1.7301695915725578E-2</v>
      </c>
      <c r="J356">
        <f>IF('Single Position Backtest'!ZQ355&gt;'Single Position Backtest'!AA355, 1, -1)</f>
        <v>-1</v>
      </c>
      <c r="K356" s="1">
        <f t="shared" si="63"/>
        <v>1.7301695915725578E-2</v>
      </c>
      <c r="L356" s="1">
        <f t="shared" si="64"/>
        <v>-0.25078189239220389</v>
      </c>
      <c r="M356" s="1">
        <f t="shared" si="65"/>
        <v>-0.2218079173358013</v>
      </c>
      <c r="N356" s="2">
        <f t="shared" si="69"/>
        <v>0.26466711053261838</v>
      </c>
      <c r="O356" s="1">
        <f>'Single Position Backtest'!R356/'Single Position Backtest'!R355-1</f>
        <v>-1.7152881060737091E-2</v>
      </c>
      <c r="P356" s="1">
        <f>LN('Single Position Backtest'!R356/'Single Position Backtest'!R355)</f>
        <v>-1.7301695915725578E-2</v>
      </c>
      <c r="Q356">
        <f>IF('Single Position Backtest'!ADX355&gt;'Single Position Backtest'!AF355, 1, -1)</f>
        <v>-1</v>
      </c>
      <c r="R356" s="1">
        <f t="shared" si="70"/>
        <v>1.7301695915725578E-2</v>
      </c>
      <c r="S356" s="1">
        <f t="shared" si="66"/>
        <v>-0.25078189239220389</v>
      </c>
      <c r="T356" s="1">
        <f t="shared" si="67"/>
        <v>-0.2218079173358013</v>
      </c>
      <c r="U356" s="2">
        <f t="shared" si="71"/>
        <v>0.26466711053261838</v>
      </c>
    </row>
    <row r="357" spans="1:21" x14ac:dyDescent="0.25">
      <c r="A357" s="1">
        <f>'Single Position Backtest'!R357/'Single Position Backtest'!R356-1</f>
        <v>-1.8347299845654974E-2</v>
      </c>
      <c r="B357" s="1">
        <f>LN('Single Position Backtest'!R357/'Single Position Backtest'!R356)</f>
        <v>-1.8517699012786278E-2</v>
      </c>
      <c r="C357">
        <f>IF('Single Position Backtest'!U356&gt;'Single Position Backtest'!V356, 1, -1)</f>
        <v>-1</v>
      </c>
      <c r="D357" s="1">
        <f t="shared" si="60"/>
        <v>1.8517699012786278E-2</v>
      </c>
      <c r="E357" s="1">
        <f t="shared" si="61"/>
        <v>0.21458011252044576</v>
      </c>
      <c r="F357" s="1">
        <f t="shared" si="62"/>
        <v>0.23934140376108659</v>
      </c>
      <c r="G357" s="2">
        <f t="shared" si="68"/>
        <v>0.24146388385073836</v>
      </c>
      <c r="H357" s="1">
        <f>'Single Position Backtest'!R357/'Single Position Backtest'!R356-1</f>
        <v>-1.8347299845654974E-2</v>
      </c>
      <c r="I357" s="1">
        <f>LN('Single Position Backtest'!R357/'Single Position Backtest'!R356)</f>
        <v>-1.8517699012786278E-2</v>
      </c>
      <c r="J357">
        <f>IF('Single Position Backtest'!ZQ356&gt;'Single Position Backtest'!AA356, 1, -1)</f>
        <v>-1</v>
      </c>
      <c r="K357" s="1">
        <f t="shared" si="63"/>
        <v>1.8517699012786278E-2</v>
      </c>
      <c r="L357" s="1">
        <f t="shared" si="64"/>
        <v>-0.23226419337941762</v>
      </c>
      <c r="M357" s="1">
        <f t="shared" si="65"/>
        <v>-0.20726334013868275</v>
      </c>
      <c r="N357" s="2">
        <f t="shared" si="69"/>
        <v>0.24146388385073836</v>
      </c>
      <c r="O357" s="1">
        <f>'Single Position Backtest'!R357/'Single Position Backtest'!R356-1</f>
        <v>-1.8347299845654974E-2</v>
      </c>
      <c r="P357" s="1">
        <f>LN('Single Position Backtest'!R357/'Single Position Backtest'!R356)</f>
        <v>-1.8517699012786278E-2</v>
      </c>
      <c r="Q357">
        <f>IF('Single Position Backtest'!ADX356&gt;'Single Position Backtest'!AF356, 1, -1)</f>
        <v>-1</v>
      </c>
      <c r="R357" s="1">
        <f t="shared" si="70"/>
        <v>1.8517699012786278E-2</v>
      </c>
      <c r="S357" s="1">
        <f t="shared" si="66"/>
        <v>-0.23226419337941762</v>
      </c>
      <c r="T357" s="1">
        <f t="shared" si="67"/>
        <v>-0.20726334013868275</v>
      </c>
      <c r="U357" s="2">
        <f t="shared" si="71"/>
        <v>0.24146388385073836</v>
      </c>
    </row>
    <row r="358" spans="1:21" x14ac:dyDescent="0.25">
      <c r="A358" s="1">
        <f>'Single Position Backtest'!R358/'Single Position Backtest'!R357-1</f>
        <v>-1.6106944722897421E-2</v>
      </c>
      <c r="B358" s="1">
        <f>LN('Single Position Backtest'!R358/'Single Position Backtest'!R357)</f>
        <v>-1.6238071497861849E-2</v>
      </c>
      <c r="C358">
        <f>IF('Single Position Backtest'!U357&gt;'Single Position Backtest'!V357, 1, -1)</f>
        <v>-1</v>
      </c>
      <c r="D358" s="1">
        <f t="shared" si="60"/>
        <v>1.6238071497861849E-2</v>
      </c>
      <c r="E358" s="1">
        <f t="shared" si="61"/>
        <v>0.23081818401830762</v>
      </c>
      <c r="F358" s="1">
        <f t="shared" si="62"/>
        <v>0.25963019772717044</v>
      </c>
      <c r="G358" s="2">
        <f t="shared" si="68"/>
        <v>0.22146769369808106</v>
      </c>
      <c r="H358" s="1">
        <f>'Single Position Backtest'!R358/'Single Position Backtest'!R357-1</f>
        <v>-1.6106944722897421E-2</v>
      </c>
      <c r="I358" s="1">
        <f>LN('Single Position Backtest'!R358/'Single Position Backtest'!R357)</f>
        <v>-1.6238071497861849E-2</v>
      </c>
      <c r="J358">
        <f>IF('Single Position Backtest'!ZQ357&gt;'Single Position Backtest'!AA357, 1, -1)</f>
        <v>-1</v>
      </c>
      <c r="K358" s="1">
        <f t="shared" si="63"/>
        <v>1.6238071497861849E-2</v>
      </c>
      <c r="L358" s="1">
        <f t="shared" si="64"/>
        <v>-0.21602612188155576</v>
      </c>
      <c r="M358" s="1">
        <f t="shared" si="65"/>
        <v>-0.19428574517374575</v>
      </c>
      <c r="N358" s="2">
        <f t="shared" si="69"/>
        <v>0.22146769369808106</v>
      </c>
      <c r="O358" s="1">
        <f>'Single Position Backtest'!R358/'Single Position Backtest'!R357-1</f>
        <v>-1.6106944722897421E-2</v>
      </c>
      <c r="P358" s="1">
        <f>LN('Single Position Backtest'!R358/'Single Position Backtest'!R357)</f>
        <v>-1.6238071497861849E-2</v>
      </c>
      <c r="Q358">
        <f>IF('Single Position Backtest'!ADX357&gt;'Single Position Backtest'!AF357, 1, -1)</f>
        <v>-1</v>
      </c>
      <c r="R358" s="1">
        <f t="shared" si="70"/>
        <v>1.6238071497861849E-2</v>
      </c>
      <c r="S358" s="1">
        <f t="shared" si="66"/>
        <v>-0.21602612188155576</v>
      </c>
      <c r="T358" s="1">
        <f t="shared" si="67"/>
        <v>-0.19428574517374575</v>
      </c>
      <c r="U358" s="2">
        <f t="shared" si="71"/>
        <v>0.22146769369808106</v>
      </c>
    </row>
    <row r="359" spans="1:21" x14ac:dyDescent="0.25">
      <c r="A359" s="1">
        <f>'Single Position Backtest'!R359/'Single Position Backtest'!R358-1</f>
        <v>1.1891845559845571E-2</v>
      </c>
      <c r="B359" s="1">
        <f>LN('Single Position Backtest'!R359/'Single Position Backtest'!R358)</f>
        <v>1.1821693177620029E-2</v>
      </c>
      <c r="C359">
        <f>IF('Single Position Backtest'!U358&gt;'Single Position Backtest'!V358, 1, -1)</f>
        <v>-1</v>
      </c>
      <c r="D359" s="1">
        <f t="shared" si="60"/>
        <v>-1.1821693177620029E-2</v>
      </c>
      <c r="E359" s="1">
        <f t="shared" si="61"/>
        <v>0.21899649084068759</v>
      </c>
      <c r="F359" s="1">
        <f t="shared" si="62"/>
        <v>0.24482690838392873</v>
      </c>
      <c r="G359" s="2">
        <f t="shared" si="68"/>
        <v>0.23599319886787939</v>
      </c>
      <c r="H359" s="1">
        <f>'Single Position Backtest'!R359/'Single Position Backtest'!R358-1</f>
        <v>1.1891845559845571E-2</v>
      </c>
      <c r="I359" s="1">
        <f>LN('Single Position Backtest'!R359/'Single Position Backtest'!R358)</f>
        <v>1.1821693177620029E-2</v>
      </c>
      <c r="J359">
        <f>IF('Single Position Backtest'!ZQ358&gt;'Single Position Backtest'!AA358, 1, -1)</f>
        <v>-1</v>
      </c>
      <c r="K359" s="1">
        <f t="shared" si="63"/>
        <v>-1.1821693177620029E-2</v>
      </c>
      <c r="L359" s="1">
        <f t="shared" si="64"/>
        <v>-0.22784781505917578</v>
      </c>
      <c r="M359" s="1">
        <f t="shared" si="65"/>
        <v>-0.2037545728214859</v>
      </c>
      <c r="N359" s="2">
        <f t="shared" si="69"/>
        <v>0.23599319886787939</v>
      </c>
      <c r="O359" s="1">
        <f>'Single Position Backtest'!R359/'Single Position Backtest'!R358-1</f>
        <v>1.1891845559845571E-2</v>
      </c>
      <c r="P359" s="1">
        <f>LN('Single Position Backtest'!R359/'Single Position Backtest'!R358)</f>
        <v>1.1821693177620029E-2</v>
      </c>
      <c r="Q359">
        <f>IF('Single Position Backtest'!ADX358&gt;'Single Position Backtest'!AF358, 1, -1)</f>
        <v>-1</v>
      </c>
      <c r="R359" s="1">
        <f t="shared" si="70"/>
        <v>-1.1821693177620029E-2</v>
      </c>
      <c r="S359" s="1">
        <f t="shared" si="66"/>
        <v>-0.22784781505917578</v>
      </c>
      <c r="T359" s="1">
        <f t="shared" si="67"/>
        <v>-0.2037545728214859</v>
      </c>
      <c r="U359" s="2">
        <f t="shared" si="71"/>
        <v>0.23599319886787939</v>
      </c>
    </row>
    <row r="360" spans="1:21" x14ac:dyDescent="0.25">
      <c r="A360" s="1">
        <f>'Single Position Backtest'!R360/'Single Position Backtest'!R359-1</f>
        <v>-1.2057296034369558E-2</v>
      </c>
      <c r="B360" s="1">
        <f>LN('Single Position Backtest'!R360/'Single Position Backtest'!R359)</f>
        <v>-1.2130574853487675E-2</v>
      </c>
      <c r="C360">
        <f>IF('Single Position Backtest'!U359&gt;'Single Position Backtest'!V359, 1, -1)</f>
        <v>-1</v>
      </c>
      <c r="D360" s="1">
        <f t="shared" si="60"/>
        <v>1.2130574853487675E-2</v>
      </c>
      <c r="E360" s="1">
        <f t="shared" si="61"/>
        <v>0.23112706569417527</v>
      </c>
      <c r="F360" s="1">
        <f t="shared" si="62"/>
        <v>0.26001933450913461</v>
      </c>
      <c r="G360" s="2">
        <f t="shared" si="68"/>
        <v>0.22109046297266199</v>
      </c>
      <c r="H360" s="1">
        <f>'Single Position Backtest'!R360/'Single Position Backtest'!R359-1</f>
        <v>-1.2057296034369558E-2</v>
      </c>
      <c r="I360" s="1">
        <f>LN('Single Position Backtest'!R360/'Single Position Backtest'!R359)</f>
        <v>-1.2130574853487675E-2</v>
      </c>
      <c r="J360">
        <f>IF('Single Position Backtest'!ZQ359&gt;'Single Position Backtest'!AA359, 1, -1)</f>
        <v>-1</v>
      </c>
      <c r="K360" s="1">
        <f t="shared" si="63"/>
        <v>1.2130574853487675E-2</v>
      </c>
      <c r="L360" s="1">
        <f t="shared" si="64"/>
        <v>-0.21571724020568811</v>
      </c>
      <c r="M360" s="1">
        <f t="shared" si="65"/>
        <v>-0.19403683636473845</v>
      </c>
      <c r="N360" s="2">
        <f t="shared" si="69"/>
        <v>0.22109046297266199</v>
      </c>
      <c r="O360" s="1">
        <f>'Single Position Backtest'!R360/'Single Position Backtest'!R359-1</f>
        <v>-1.2057296034369558E-2</v>
      </c>
      <c r="P360" s="1">
        <f>LN('Single Position Backtest'!R360/'Single Position Backtest'!R359)</f>
        <v>-1.2130574853487675E-2</v>
      </c>
      <c r="Q360">
        <f>IF('Single Position Backtest'!ADX359&gt;'Single Position Backtest'!AF359, 1, -1)</f>
        <v>-1</v>
      </c>
      <c r="R360" s="1">
        <f t="shared" si="70"/>
        <v>1.2130574853487675E-2</v>
      </c>
      <c r="S360" s="1">
        <f t="shared" si="66"/>
        <v>-0.21571724020568811</v>
      </c>
      <c r="T360" s="1">
        <f t="shared" si="67"/>
        <v>-0.19403683636473845</v>
      </c>
      <c r="U360" s="2">
        <f t="shared" si="71"/>
        <v>0.22109046297266199</v>
      </c>
    </row>
    <row r="361" spans="1:21" x14ac:dyDescent="0.25">
      <c r="A361" s="1">
        <f>'Single Position Backtest'!R361/'Single Position Backtest'!R360-1</f>
        <v>1.8847426903409792E-2</v>
      </c>
      <c r="B361" s="1">
        <f>LN('Single Position Backtest'!R361/'Single Position Backtest'!R360)</f>
        <v>1.8672014770536139E-2</v>
      </c>
      <c r="C361">
        <f>IF('Single Position Backtest'!U360&gt;'Single Position Backtest'!V360, 1, -1)</f>
        <v>-1</v>
      </c>
      <c r="D361" s="1">
        <f t="shared" si="60"/>
        <v>-1.8672014770536139E-2</v>
      </c>
      <c r="E361" s="1">
        <f t="shared" si="61"/>
        <v>0.21245505092363912</v>
      </c>
      <c r="F361" s="1">
        <f t="shared" si="62"/>
        <v>0.23671052332018006</v>
      </c>
      <c r="G361" s="2">
        <f t="shared" si="68"/>
        <v>0.24410487621599009</v>
      </c>
      <c r="H361" s="1">
        <f>'Single Position Backtest'!R361/'Single Position Backtest'!R360-1</f>
        <v>1.8847426903409792E-2</v>
      </c>
      <c r="I361" s="1">
        <f>LN('Single Position Backtest'!R361/'Single Position Backtest'!R360)</f>
        <v>1.8672014770536139E-2</v>
      </c>
      <c r="J361">
        <f>IF('Single Position Backtest'!ZQ360&gt;'Single Position Backtest'!AA360, 1, -1)</f>
        <v>-1</v>
      </c>
      <c r="K361" s="1">
        <f t="shared" si="63"/>
        <v>-1.8672014770536139E-2</v>
      </c>
      <c r="L361" s="1">
        <f t="shared" si="64"/>
        <v>-0.23438925497622426</v>
      </c>
      <c r="M361" s="1">
        <f t="shared" si="65"/>
        <v>-0.20894616568367741</v>
      </c>
      <c r="N361" s="2">
        <f t="shared" si="69"/>
        <v>0.24410487621599009</v>
      </c>
      <c r="O361" s="1">
        <f>'Single Position Backtest'!R361/'Single Position Backtest'!R360-1</f>
        <v>1.8847426903409792E-2</v>
      </c>
      <c r="P361" s="1">
        <f>LN('Single Position Backtest'!R361/'Single Position Backtest'!R360)</f>
        <v>1.8672014770536139E-2</v>
      </c>
      <c r="Q361">
        <f>IF('Single Position Backtest'!ADX360&gt;'Single Position Backtest'!AF360, 1, -1)</f>
        <v>-1</v>
      </c>
      <c r="R361" s="1">
        <f t="shared" si="70"/>
        <v>-1.8672014770536139E-2</v>
      </c>
      <c r="S361" s="1">
        <f t="shared" si="66"/>
        <v>-0.23438925497622426</v>
      </c>
      <c r="T361" s="1">
        <f t="shared" si="67"/>
        <v>-0.20894616568367741</v>
      </c>
      <c r="U361" s="2">
        <f t="shared" si="71"/>
        <v>0.24410487621599009</v>
      </c>
    </row>
    <row r="362" spans="1:21" x14ac:dyDescent="0.25">
      <c r="A362" s="1">
        <f>'Single Position Backtest'!R362/'Single Position Backtest'!R361-1</f>
        <v>-3.1842154594790006E-3</v>
      </c>
      <c r="B362" s="1">
        <f>LN('Single Position Backtest'!R362/'Single Position Backtest'!R361)</f>
        <v>-3.1892958611207702E-3</v>
      </c>
      <c r="C362">
        <f>IF('Single Position Backtest'!U361&gt;'Single Position Backtest'!V361, 1, -1)</f>
        <v>-1</v>
      </c>
      <c r="D362" s="1">
        <f t="shared" si="60"/>
        <v>3.1892958611207702E-3</v>
      </c>
      <c r="E362" s="1">
        <f t="shared" si="61"/>
        <v>0.21564434678475988</v>
      </c>
      <c r="F362" s="1">
        <f t="shared" si="62"/>
        <v>0.24066105543286276</v>
      </c>
      <c r="G362" s="2">
        <f t="shared" si="68"/>
        <v>0.24014337823592991</v>
      </c>
      <c r="H362" s="1">
        <f>'Single Position Backtest'!R362/'Single Position Backtest'!R361-1</f>
        <v>-3.1842154594790006E-3</v>
      </c>
      <c r="I362" s="1">
        <f>LN('Single Position Backtest'!R362/'Single Position Backtest'!R361)</f>
        <v>-3.1892958611207702E-3</v>
      </c>
      <c r="J362">
        <f>IF('Single Position Backtest'!ZQ361&gt;'Single Position Backtest'!AA361, 1, -1)</f>
        <v>-1</v>
      </c>
      <c r="K362" s="1">
        <f t="shared" si="63"/>
        <v>3.1892958611207702E-3</v>
      </c>
      <c r="L362" s="1">
        <f t="shared" si="64"/>
        <v>-0.23119995911510349</v>
      </c>
      <c r="M362" s="1">
        <f t="shared" si="65"/>
        <v>-0.20641923353876634</v>
      </c>
      <c r="N362" s="2">
        <f t="shared" si="69"/>
        <v>0.24014337823592991</v>
      </c>
      <c r="O362" s="1">
        <f>'Single Position Backtest'!R362/'Single Position Backtest'!R361-1</f>
        <v>-3.1842154594790006E-3</v>
      </c>
      <c r="P362" s="1">
        <f>LN('Single Position Backtest'!R362/'Single Position Backtest'!R361)</f>
        <v>-3.1892958611207702E-3</v>
      </c>
      <c r="Q362">
        <f>IF('Single Position Backtest'!ADX361&gt;'Single Position Backtest'!AF361, 1, -1)</f>
        <v>-1</v>
      </c>
      <c r="R362" s="1">
        <f t="shared" si="70"/>
        <v>3.1892958611207702E-3</v>
      </c>
      <c r="S362" s="1">
        <f t="shared" si="66"/>
        <v>-0.23119995911510349</v>
      </c>
      <c r="T362" s="1">
        <f t="shared" si="67"/>
        <v>-0.20641923353876634</v>
      </c>
      <c r="U362" s="2">
        <f t="shared" si="71"/>
        <v>0.24014337823592991</v>
      </c>
    </row>
    <row r="363" spans="1:21" x14ac:dyDescent="0.25">
      <c r="A363" s="1">
        <f>'Single Position Backtest'!R363/'Single Position Backtest'!R362-1</f>
        <v>5.476118207365932E-3</v>
      </c>
      <c r="B363" s="1">
        <f>LN('Single Position Backtest'!R363/'Single Position Backtest'!R362)</f>
        <v>5.4611787872591803E-3</v>
      </c>
      <c r="C363">
        <f>IF('Single Position Backtest'!U362&gt;'Single Position Backtest'!V362, 1, -1)</f>
        <v>-1</v>
      </c>
      <c r="D363" s="1">
        <f t="shared" si="60"/>
        <v>-5.4611787872591803E-3</v>
      </c>
      <c r="E363" s="1">
        <f t="shared" si="61"/>
        <v>0.2101831679975007</v>
      </c>
      <c r="F363" s="1">
        <f t="shared" si="62"/>
        <v>0.23390405099307698</v>
      </c>
      <c r="G363" s="2">
        <f t="shared" si="68"/>
        <v>0.24693454996923192</v>
      </c>
      <c r="H363" s="1">
        <f>'Single Position Backtest'!R363/'Single Position Backtest'!R362-1</f>
        <v>5.476118207365932E-3</v>
      </c>
      <c r="I363" s="1">
        <f>LN('Single Position Backtest'!R363/'Single Position Backtest'!R362)</f>
        <v>5.4611787872591803E-3</v>
      </c>
      <c r="J363">
        <f>IF('Single Position Backtest'!ZQ362&gt;'Single Position Backtest'!AA362, 1, -1)</f>
        <v>-1</v>
      </c>
      <c r="K363" s="1">
        <f t="shared" si="63"/>
        <v>-5.4611787872591803E-3</v>
      </c>
      <c r="L363" s="1">
        <f t="shared" si="64"/>
        <v>-0.23666113790236268</v>
      </c>
      <c r="M363" s="1">
        <f t="shared" si="65"/>
        <v>-0.21074130743544106</v>
      </c>
      <c r="N363" s="2">
        <f t="shared" si="69"/>
        <v>0.24693454996923192</v>
      </c>
      <c r="O363" s="1">
        <f>'Single Position Backtest'!R363/'Single Position Backtest'!R362-1</f>
        <v>5.476118207365932E-3</v>
      </c>
      <c r="P363" s="1">
        <f>LN('Single Position Backtest'!R363/'Single Position Backtest'!R362)</f>
        <v>5.4611787872591803E-3</v>
      </c>
      <c r="Q363">
        <f>IF('Single Position Backtest'!ADX362&gt;'Single Position Backtest'!AF362, 1, -1)</f>
        <v>-1</v>
      </c>
      <c r="R363" s="1">
        <f t="shared" si="70"/>
        <v>-5.4611787872591803E-3</v>
      </c>
      <c r="S363" s="1">
        <f t="shared" si="66"/>
        <v>-0.23666113790236268</v>
      </c>
      <c r="T363" s="1">
        <f t="shared" si="67"/>
        <v>-0.21074130743544106</v>
      </c>
      <c r="U363" s="2">
        <f t="shared" si="71"/>
        <v>0.24693454996923192</v>
      </c>
    </row>
    <row r="364" spans="1:21" x14ac:dyDescent="0.25">
      <c r="A364" s="1">
        <f>'Single Position Backtest'!R364/'Single Position Backtest'!R363-1</f>
        <v>3.9334796954153539E-3</v>
      </c>
      <c r="B364" s="1">
        <f>LN('Single Position Backtest'!R364/'Single Position Backtest'!R363)</f>
        <v>3.9257637911083642E-3</v>
      </c>
      <c r="C364">
        <f>IF('Single Position Backtest'!U363&gt;'Single Position Backtest'!V363, 1, -1)</f>
        <v>-1</v>
      </c>
      <c r="D364" s="1">
        <f t="shared" si="60"/>
        <v>-3.9257637911083642E-3</v>
      </c>
      <c r="E364" s="1">
        <f t="shared" si="61"/>
        <v>0.20625740420639233</v>
      </c>
      <c r="F364" s="1">
        <f t="shared" si="62"/>
        <v>0.2290695309488362</v>
      </c>
      <c r="G364" s="2">
        <f t="shared" si="68"/>
        <v>0.25183934170304778</v>
      </c>
      <c r="H364" s="1">
        <f>'Single Position Backtest'!R364/'Single Position Backtest'!R363-1</f>
        <v>3.9334796954153539E-3</v>
      </c>
      <c r="I364" s="1">
        <f>LN('Single Position Backtest'!R364/'Single Position Backtest'!R363)</f>
        <v>3.9257637911083642E-3</v>
      </c>
      <c r="J364">
        <f>IF('Single Position Backtest'!ZQ363&gt;'Single Position Backtest'!AA363, 1, -1)</f>
        <v>-1</v>
      </c>
      <c r="K364" s="1">
        <f t="shared" si="63"/>
        <v>-3.9257637911083642E-3</v>
      </c>
      <c r="L364" s="1">
        <f t="shared" si="64"/>
        <v>-0.24058690169347105</v>
      </c>
      <c r="M364" s="1">
        <f t="shared" si="65"/>
        <v>-0.21383367670533993</v>
      </c>
      <c r="N364" s="2">
        <f t="shared" si="69"/>
        <v>0.25183934170304778</v>
      </c>
      <c r="O364" s="1">
        <f>'Single Position Backtest'!R364/'Single Position Backtest'!R363-1</f>
        <v>3.9334796954153539E-3</v>
      </c>
      <c r="P364" s="1">
        <f>LN('Single Position Backtest'!R364/'Single Position Backtest'!R363)</f>
        <v>3.9257637911083642E-3</v>
      </c>
      <c r="Q364">
        <f>IF('Single Position Backtest'!ADX363&gt;'Single Position Backtest'!AF363, 1, -1)</f>
        <v>-1</v>
      </c>
      <c r="R364" s="1">
        <f t="shared" si="70"/>
        <v>-3.9257637911083642E-3</v>
      </c>
      <c r="S364" s="1">
        <f t="shared" si="66"/>
        <v>-0.24058690169347105</v>
      </c>
      <c r="T364" s="1">
        <f t="shared" si="67"/>
        <v>-0.21383367670533993</v>
      </c>
      <c r="U364" s="2">
        <f t="shared" si="71"/>
        <v>0.25183934170304778</v>
      </c>
    </row>
    <row r="365" spans="1:21" x14ac:dyDescent="0.25">
      <c r="A365" s="1">
        <f>'Single Position Backtest'!R365/'Single Position Backtest'!R364-1</f>
        <v>4.219379080479646E-3</v>
      </c>
      <c r="B365" s="1">
        <f>LN('Single Position Backtest'!R365/'Single Position Backtest'!R364)</f>
        <v>4.2105024610223684E-3</v>
      </c>
      <c r="C365">
        <f>IF('Single Position Backtest'!U364&gt;'Single Position Backtest'!V364, 1, -1)</f>
        <v>-1</v>
      </c>
      <c r="D365" s="1">
        <f t="shared" si="60"/>
        <v>-4.2105024610223684E-3</v>
      </c>
      <c r="E365" s="1">
        <f t="shared" si="61"/>
        <v>0.20204690174536996</v>
      </c>
      <c r="F365" s="1">
        <f t="shared" si="62"/>
        <v>0.22390541006512144</v>
      </c>
      <c r="G365" s="2">
        <f t="shared" si="68"/>
        <v>0.25712132643355101</v>
      </c>
      <c r="H365" s="1">
        <f>'Single Position Backtest'!R365/'Single Position Backtest'!R364-1</f>
        <v>4.219379080479646E-3</v>
      </c>
      <c r="I365" s="1">
        <f>LN('Single Position Backtest'!R365/'Single Position Backtest'!R364)</f>
        <v>4.2105024610223684E-3</v>
      </c>
      <c r="J365">
        <f>IF('Single Position Backtest'!ZQ364&gt;'Single Position Backtest'!AA364, 1, -1)</f>
        <v>-1</v>
      </c>
      <c r="K365" s="1">
        <f t="shared" si="63"/>
        <v>-4.2105024610223684E-3</v>
      </c>
      <c r="L365" s="1">
        <f t="shared" si="64"/>
        <v>-0.24479740415449341</v>
      </c>
      <c r="M365" s="1">
        <f t="shared" si="65"/>
        <v>-0.21713687300625617</v>
      </c>
      <c r="N365" s="2">
        <f t="shared" si="69"/>
        <v>0.25712132643355101</v>
      </c>
      <c r="O365" s="1">
        <f>'Single Position Backtest'!R365/'Single Position Backtest'!R364-1</f>
        <v>4.219379080479646E-3</v>
      </c>
      <c r="P365" s="1">
        <f>LN('Single Position Backtest'!R365/'Single Position Backtest'!R364)</f>
        <v>4.2105024610223684E-3</v>
      </c>
      <c r="Q365">
        <f>IF('Single Position Backtest'!ADX364&gt;'Single Position Backtest'!AF364, 1, -1)</f>
        <v>-1</v>
      </c>
      <c r="R365" s="1">
        <f t="shared" si="70"/>
        <v>-4.2105024610223684E-3</v>
      </c>
      <c r="S365" s="1">
        <f t="shared" si="66"/>
        <v>-0.24479740415449341</v>
      </c>
      <c r="T365" s="1">
        <f t="shared" si="67"/>
        <v>-0.21713687300625617</v>
      </c>
      <c r="U365" s="2">
        <f t="shared" si="71"/>
        <v>0.25712132643355101</v>
      </c>
    </row>
    <row r="366" spans="1:21" x14ac:dyDescent="0.25">
      <c r="A366" s="1">
        <f>'Single Position Backtest'!R366/'Single Position Backtest'!R365-1</f>
        <v>3.7515006565351783E-3</v>
      </c>
      <c r="B366" s="1">
        <f>LN('Single Position Backtest'!R366/'Single Position Backtest'!R365)</f>
        <v>3.744481327814104E-3</v>
      </c>
      <c r="C366">
        <f>IF('Single Position Backtest'!U365&gt;'Single Position Backtest'!V365, 1, -1)</f>
        <v>-1</v>
      </c>
      <c r="D366" s="1">
        <f t="shared" si="60"/>
        <v>-3.744481327814104E-3</v>
      </c>
      <c r="E366" s="1">
        <f t="shared" si="61"/>
        <v>0.19830242041755586</v>
      </c>
      <c r="F366" s="1">
        <f t="shared" si="62"/>
        <v>0.21933108868538453</v>
      </c>
      <c r="G366" s="2">
        <f t="shared" si="68"/>
        <v>0.26183741791501092</v>
      </c>
      <c r="H366" s="1">
        <f>'Single Position Backtest'!R366/'Single Position Backtest'!R365-1</f>
        <v>3.7515006565351783E-3</v>
      </c>
      <c r="I366" s="1">
        <f>LN('Single Position Backtest'!R366/'Single Position Backtest'!R365)</f>
        <v>3.744481327814104E-3</v>
      </c>
      <c r="J366">
        <f>IF('Single Position Backtest'!ZQ365&gt;'Single Position Backtest'!AA365, 1, -1)</f>
        <v>-1</v>
      </c>
      <c r="K366" s="1">
        <f t="shared" si="63"/>
        <v>-3.744481327814104E-3</v>
      </c>
      <c r="L366" s="1">
        <f t="shared" si="64"/>
        <v>-0.24854188548230752</v>
      </c>
      <c r="M366" s="1">
        <f t="shared" si="65"/>
        <v>-0.22006280789449617</v>
      </c>
      <c r="N366" s="2">
        <f t="shared" si="69"/>
        <v>0.26183741791501092</v>
      </c>
      <c r="O366" s="1">
        <f>'Single Position Backtest'!R366/'Single Position Backtest'!R365-1</f>
        <v>3.7515006565351783E-3</v>
      </c>
      <c r="P366" s="1">
        <f>LN('Single Position Backtest'!R366/'Single Position Backtest'!R365)</f>
        <v>3.744481327814104E-3</v>
      </c>
      <c r="Q366">
        <f>IF('Single Position Backtest'!ADX365&gt;'Single Position Backtest'!AF365, 1, -1)</f>
        <v>-1</v>
      </c>
      <c r="R366" s="1">
        <f t="shared" si="70"/>
        <v>-3.744481327814104E-3</v>
      </c>
      <c r="S366" s="1">
        <f t="shared" si="66"/>
        <v>-0.24854188548230752</v>
      </c>
      <c r="T366" s="1">
        <f t="shared" si="67"/>
        <v>-0.22006280789449617</v>
      </c>
      <c r="U366" s="2">
        <f t="shared" si="71"/>
        <v>0.26183741791501092</v>
      </c>
    </row>
    <row r="367" spans="1:21" x14ac:dyDescent="0.25">
      <c r="A367" s="1">
        <f>'Single Position Backtest'!R367/'Single Position Backtest'!R366-1</f>
        <v>-2.7358364888000808E-2</v>
      </c>
      <c r="B367" s="1">
        <f>LN('Single Position Backtest'!R367/'Single Position Backtest'!R366)</f>
        <v>-2.7739573876048598E-2</v>
      </c>
      <c r="C367">
        <f>IF('Single Position Backtest'!U366&gt;'Single Position Backtest'!V366, 1, -1)</f>
        <v>-1</v>
      </c>
      <c r="D367" s="1">
        <f t="shared" si="60"/>
        <v>2.7739573876048598E-2</v>
      </c>
      <c r="E367" s="1">
        <f t="shared" si="61"/>
        <v>0.22604199429360444</v>
      </c>
      <c r="F367" s="1">
        <f t="shared" si="62"/>
        <v>0.25362830940809888</v>
      </c>
      <c r="G367" s="2">
        <f t="shared" si="68"/>
        <v>0.22731560940635931</v>
      </c>
      <c r="H367" s="1">
        <f>'Single Position Backtest'!R367/'Single Position Backtest'!R366-1</f>
        <v>-2.7358364888000808E-2</v>
      </c>
      <c r="I367" s="1">
        <f>LN('Single Position Backtest'!R367/'Single Position Backtest'!R366)</f>
        <v>-2.7739573876048598E-2</v>
      </c>
      <c r="J367">
        <f>IF('Single Position Backtest'!ZQ366&gt;'Single Position Backtest'!AA366, 1, -1)</f>
        <v>-1</v>
      </c>
      <c r="K367" s="1">
        <f t="shared" si="63"/>
        <v>2.7739573876048598E-2</v>
      </c>
      <c r="L367" s="1">
        <f t="shared" si="64"/>
        <v>-0.22080231160625891</v>
      </c>
      <c r="M367" s="1">
        <f t="shared" si="65"/>
        <v>-0.19812481396018544</v>
      </c>
      <c r="N367" s="2">
        <f t="shared" si="69"/>
        <v>0.22731560940635931</v>
      </c>
      <c r="O367" s="1">
        <f>'Single Position Backtest'!R367/'Single Position Backtest'!R366-1</f>
        <v>-2.7358364888000808E-2</v>
      </c>
      <c r="P367" s="1">
        <f>LN('Single Position Backtest'!R367/'Single Position Backtest'!R366)</f>
        <v>-2.7739573876048598E-2</v>
      </c>
      <c r="Q367">
        <f>IF('Single Position Backtest'!ADX366&gt;'Single Position Backtest'!AF366, 1, -1)</f>
        <v>-1</v>
      </c>
      <c r="R367" s="1">
        <f t="shared" si="70"/>
        <v>2.7739573876048598E-2</v>
      </c>
      <c r="S367" s="1">
        <f t="shared" si="66"/>
        <v>-0.22080231160625891</v>
      </c>
      <c r="T367" s="1">
        <f t="shared" si="67"/>
        <v>-0.19812481396018544</v>
      </c>
      <c r="U367" s="2">
        <f t="shared" si="71"/>
        <v>0.22731560940635931</v>
      </c>
    </row>
    <row r="368" spans="1:21" x14ac:dyDescent="0.25">
      <c r="A368" s="1">
        <f>'Single Position Backtest'!R368/'Single Position Backtest'!R367-1</f>
        <v>1.2142637938599377E-2</v>
      </c>
      <c r="B368" s="1">
        <f>LN('Single Position Backtest'!R368/'Single Position Backtest'!R367)</f>
        <v>1.2069507512881545E-2</v>
      </c>
      <c r="C368">
        <f>IF('Single Position Backtest'!U367&gt;'Single Position Backtest'!V367, 1, -1)</f>
        <v>-1</v>
      </c>
      <c r="D368" s="1">
        <f t="shared" si="60"/>
        <v>-1.2069507512881545E-2</v>
      </c>
      <c r="E368" s="1">
        <f t="shared" si="61"/>
        <v>0.21397248678072289</v>
      </c>
      <c r="F368" s="1">
        <f t="shared" si="62"/>
        <v>0.23858857676554956</v>
      </c>
      <c r="G368" s="2">
        <f t="shared" si="68"/>
        <v>0.24221845848777224</v>
      </c>
      <c r="H368" s="1">
        <f>'Single Position Backtest'!R368/'Single Position Backtest'!R367-1</f>
        <v>1.2142637938599377E-2</v>
      </c>
      <c r="I368" s="1">
        <f>LN('Single Position Backtest'!R368/'Single Position Backtest'!R367)</f>
        <v>1.2069507512881545E-2</v>
      </c>
      <c r="J368">
        <f>IF('Single Position Backtest'!ZQ367&gt;'Single Position Backtest'!AA367, 1, -1)</f>
        <v>-1</v>
      </c>
      <c r="K368" s="1">
        <f t="shared" si="63"/>
        <v>-1.2069507512881545E-2</v>
      </c>
      <c r="L368" s="1">
        <f t="shared" si="64"/>
        <v>-0.23287181911914046</v>
      </c>
      <c r="M368" s="1">
        <f t="shared" si="65"/>
        <v>-0.20774488102490196</v>
      </c>
      <c r="N368" s="2">
        <f t="shared" si="69"/>
        <v>0.24221845848777224</v>
      </c>
      <c r="O368" s="1">
        <f>'Single Position Backtest'!R368/'Single Position Backtest'!R367-1</f>
        <v>1.2142637938599377E-2</v>
      </c>
      <c r="P368" s="1">
        <f>LN('Single Position Backtest'!R368/'Single Position Backtest'!R367)</f>
        <v>1.2069507512881545E-2</v>
      </c>
      <c r="Q368">
        <f>IF('Single Position Backtest'!ADX367&gt;'Single Position Backtest'!AF367, 1, -1)</f>
        <v>-1</v>
      </c>
      <c r="R368" s="1">
        <f t="shared" si="70"/>
        <v>-1.2069507512881545E-2</v>
      </c>
      <c r="S368" s="1">
        <f t="shared" si="66"/>
        <v>-0.23287181911914046</v>
      </c>
      <c r="T368" s="1">
        <f t="shared" si="67"/>
        <v>-0.20774488102490196</v>
      </c>
      <c r="U368" s="2">
        <f t="shared" si="71"/>
        <v>0.24221845848777224</v>
      </c>
    </row>
    <row r="369" spans="1:21" x14ac:dyDescent="0.25">
      <c r="A369" s="1">
        <f>'Single Position Backtest'!R369/'Single Position Backtest'!R368-1</f>
        <v>-1.1845072493396391E-2</v>
      </c>
      <c r="B369" s="1">
        <f>LN('Single Position Backtest'!R369/'Single Position Backtest'!R368)</f>
        <v>-1.1915784310339291E-2</v>
      </c>
      <c r="C369">
        <f>IF('Single Position Backtest'!U368&gt;'Single Position Backtest'!V368, 1, -1)</f>
        <v>-1</v>
      </c>
      <c r="D369" s="1">
        <f t="shared" si="60"/>
        <v>1.1915784310339291E-2</v>
      </c>
      <c r="E369" s="1">
        <f t="shared" si="61"/>
        <v>0.22588827109106219</v>
      </c>
      <c r="F369" s="1">
        <f t="shared" si="62"/>
        <v>0.25343561246095425</v>
      </c>
      <c r="G369" s="2">
        <f t="shared" si="68"/>
        <v>0.22750429079434942</v>
      </c>
      <c r="H369" s="1">
        <f>'Single Position Backtest'!R369/'Single Position Backtest'!R368-1</f>
        <v>-1.1845072493396391E-2</v>
      </c>
      <c r="I369" s="1">
        <f>LN('Single Position Backtest'!R369/'Single Position Backtest'!R368)</f>
        <v>-1.1915784310339291E-2</v>
      </c>
      <c r="J369">
        <f>IF('Single Position Backtest'!ZQ368&gt;'Single Position Backtest'!AA368, 1, -1)</f>
        <v>-1</v>
      </c>
      <c r="K369" s="1">
        <f t="shared" si="63"/>
        <v>1.1915784310339291E-2</v>
      </c>
      <c r="L369" s="1">
        <f t="shared" si="64"/>
        <v>-0.22095603480880116</v>
      </c>
      <c r="M369" s="1">
        <f t="shared" si="65"/>
        <v>-0.19824807130782274</v>
      </c>
      <c r="N369" s="2">
        <f t="shared" si="69"/>
        <v>0.22750429079434942</v>
      </c>
      <c r="O369" s="1">
        <f>'Single Position Backtest'!R369/'Single Position Backtest'!R368-1</f>
        <v>-1.1845072493396391E-2</v>
      </c>
      <c r="P369" s="1">
        <f>LN('Single Position Backtest'!R369/'Single Position Backtest'!R368)</f>
        <v>-1.1915784310339291E-2</v>
      </c>
      <c r="Q369">
        <f>IF('Single Position Backtest'!ADX368&gt;'Single Position Backtest'!AF368, 1, -1)</f>
        <v>-1</v>
      </c>
      <c r="R369" s="1">
        <f t="shared" si="70"/>
        <v>1.1915784310339291E-2</v>
      </c>
      <c r="S369" s="1">
        <f t="shared" si="66"/>
        <v>-0.22095603480880116</v>
      </c>
      <c r="T369" s="1">
        <f t="shared" si="67"/>
        <v>-0.19824807130782274</v>
      </c>
      <c r="U369" s="2">
        <f t="shared" si="71"/>
        <v>0.22750429079434942</v>
      </c>
    </row>
    <row r="370" spans="1:21" x14ac:dyDescent="0.25">
      <c r="A370" s="1">
        <f>'Single Position Backtest'!R370/'Single Position Backtest'!R369-1</f>
        <v>1.7673290302750999E-2</v>
      </c>
      <c r="B370" s="1">
        <f>LN('Single Position Backtest'!R370/'Single Position Backtest'!R369)</f>
        <v>1.7518933713385403E-2</v>
      </c>
      <c r="C370">
        <f>IF('Single Position Backtest'!U369&gt;'Single Position Backtest'!V369, 1, -1)</f>
        <v>-1</v>
      </c>
      <c r="D370" s="1">
        <f t="shared" si="60"/>
        <v>-1.7518933713385403E-2</v>
      </c>
      <c r="E370" s="1">
        <f t="shared" si="61"/>
        <v>0.20836933737767679</v>
      </c>
      <c r="F370" s="1">
        <f t="shared" si="62"/>
        <v>0.23166798657756416</v>
      </c>
      <c r="G370" s="2">
        <f t="shared" si="68"/>
        <v>0.24919833047343043</v>
      </c>
      <c r="H370" s="1">
        <f>'Single Position Backtest'!R370/'Single Position Backtest'!R369-1</f>
        <v>1.7673290302750999E-2</v>
      </c>
      <c r="I370" s="1">
        <f>LN('Single Position Backtest'!R370/'Single Position Backtest'!R369)</f>
        <v>1.7518933713385403E-2</v>
      </c>
      <c r="J370">
        <f>IF('Single Position Backtest'!ZQ369&gt;'Single Position Backtest'!AA369, 1, -1)</f>
        <v>-1</v>
      </c>
      <c r="K370" s="1">
        <f t="shared" si="63"/>
        <v>-1.7518933713385403E-2</v>
      </c>
      <c r="L370" s="1">
        <f t="shared" si="64"/>
        <v>-0.23847496852218655</v>
      </c>
      <c r="M370" s="1">
        <f t="shared" si="65"/>
        <v>-0.21217159148034492</v>
      </c>
      <c r="N370" s="2">
        <f t="shared" si="69"/>
        <v>0.24919833047343043</v>
      </c>
      <c r="O370" s="1">
        <f>'Single Position Backtest'!R370/'Single Position Backtest'!R369-1</f>
        <v>1.7673290302750999E-2</v>
      </c>
      <c r="P370" s="1">
        <f>LN('Single Position Backtest'!R370/'Single Position Backtest'!R369)</f>
        <v>1.7518933713385403E-2</v>
      </c>
      <c r="Q370">
        <f>IF('Single Position Backtest'!ADX369&gt;'Single Position Backtest'!AF369, 1, -1)</f>
        <v>-1</v>
      </c>
      <c r="R370" s="1">
        <f t="shared" si="70"/>
        <v>-1.7518933713385403E-2</v>
      </c>
      <c r="S370" s="1">
        <f t="shared" si="66"/>
        <v>-0.23847496852218655</v>
      </c>
      <c r="T370" s="1">
        <f t="shared" si="67"/>
        <v>-0.21217159148034492</v>
      </c>
      <c r="U370" s="2">
        <f t="shared" si="71"/>
        <v>0.24919833047343043</v>
      </c>
    </row>
    <row r="371" spans="1:21" x14ac:dyDescent="0.25">
      <c r="A371" s="1">
        <f>'Single Position Backtest'!R371/'Single Position Backtest'!R370-1</f>
        <v>-1.0268800811404244E-2</v>
      </c>
      <c r="B371" s="1">
        <f>LN('Single Position Backtest'!R371/'Single Position Backtest'!R370)</f>
        <v>-1.0321888691751619E-2</v>
      </c>
      <c r="C371">
        <f>IF('Single Position Backtest'!U370&gt;'Single Position Backtest'!V370, 1, -1)</f>
        <v>-1</v>
      </c>
      <c r="D371" s="1">
        <f t="shared" si="60"/>
        <v>1.0321888691751619E-2</v>
      </c>
      <c r="E371" s="1">
        <f t="shared" si="61"/>
        <v>0.21869122606942842</v>
      </c>
      <c r="F371" s="1">
        <f t="shared" si="62"/>
        <v>0.24444696457716386</v>
      </c>
      <c r="G371" s="2">
        <f t="shared" si="68"/>
        <v>0.23637056164386006</v>
      </c>
      <c r="H371" s="1">
        <f>'Single Position Backtest'!R371/'Single Position Backtest'!R370-1</f>
        <v>-1.0268800811404244E-2</v>
      </c>
      <c r="I371" s="1">
        <f>LN('Single Position Backtest'!R371/'Single Position Backtest'!R370)</f>
        <v>-1.0321888691751619E-2</v>
      </c>
      <c r="J371">
        <f>IF('Single Position Backtest'!ZQ370&gt;'Single Position Backtest'!AA370, 1, -1)</f>
        <v>-1</v>
      </c>
      <c r="K371" s="1">
        <f t="shared" si="63"/>
        <v>1.0321888691751619E-2</v>
      </c>
      <c r="L371" s="1">
        <f t="shared" si="64"/>
        <v>-0.22815307983043492</v>
      </c>
      <c r="M371" s="1">
        <f t="shared" si="65"/>
        <v>-0.20399760140376011</v>
      </c>
      <c r="N371" s="2">
        <f t="shared" si="69"/>
        <v>0.23637056164386006</v>
      </c>
      <c r="O371" s="1">
        <f>'Single Position Backtest'!R371/'Single Position Backtest'!R370-1</f>
        <v>-1.0268800811404244E-2</v>
      </c>
      <c r="P371" s="1">
        <f>LN('Single Position Backtest'!R371/'Single Position Backtest'!R370)</f>
        <v>-1.0321888691751619E-2</v>
      </c>
      <c r="Q371">
        <f>IF('Single Position Backtest'!ADX370&gt;'Single Position Backtest'!AF370, 1, -1)</f>
        <v>-1</v>
      </c>
      <c r="R371" s="1">
        <f t="shared" si="70"/>
        <v>1.0321888691751619E-2</v>
      </c>
      <c r="S371" s="1">
        <f t="shared" si="66"/>
        <v>-0.22815307983043492</v>
      </c>
      <c r="T371" s="1">
        <f t="shared" si="67"/>
        <v>-0.20399760140376011</v>
      </c>
      <c r="U371" s="2">
        <f t="shared" si="71"/>
        <v>0.23637056164386006</v>
      </c>
    </row>
    <row r="372" spans="1:21" x14ac:dyDescent="0.25">
      <c r="A372" s="1">
        <f>'Single Position Backtest'!R372/'Single Position Backtest'!R371-1</f>
        <v>4.6383902252305376E-2</v>
      </c>
      <c r="B372" s="1">
        <f>LN('Single Position Backtest'!R372/'Single Position Backtest'!R371)</f>
        <v>4.5340317669268888E-2</v>
      </c>
      <c r="C372">
        <f>IF('Single Position Backtest'!U371&gt;'Single Position Backtest'!V371, 1, -1)</f>
        <v>-1</v>
      </c>
      <c r="D372" s="1">
        <f t="shared" si="60"/>
        <v>-4.5340317669268888E-2</v>
      </c>
      <c r="E372" s="1">
        <f t="shared" si="61"/>
        <v>0.17335090840015954</v>
      </c>
      <c r="F372" s="1">
        <f t="shared" si="62"/>
        <v>0.18928336139206126</v>
      </c>
      <c r="G372" s="2">
        <f t="shared" si="68"/>
        <v>0.29371825292277687</v>
      </c>
      <c r="H372" s="1">
        <f>'Single Position Backtest'!R372/'Single Position Backtest'!R371-1</f>
        <v>4.6383902252305376E-2</v>
      </c>
      <c r="I372" s="1">
        <f>LN('Single Position Backtest'!R372/'Single Position Backtest'!R371)</f>
        <v>4.5340317669268888E-2</v>
      </c>
      <c r="J372">
        <f>IF('Single Position Backtest'!ZQ371&gt;'Single Position Backtest'!AA371, 1, -1)</f>
        <v>-1</v>
      </c>
      <c r="K372" s="1">
        <f t="shared" si="63"/>
        <v>-4.5340317669268888E-2</v>
      </c>
      <c r="L372" s="1">
        <f t="shared" si="64"/>
        <v>-0.27349339749970381</v>
      </c>
      <c r="M372" s="1">
        <f t="shared" si="65"/>
        <v>-0.23928264102412888</v>
      </c>
      <c r="N372" s="2">
        <f t="shared" si="69"/>
        <v>0.29371825292277687</v>
      </c>
      <c r="O372" s="1">
        <f>'Single Position Backtest'!R372/'Single Position Backtest'!R371-1</f>
        <v>4.6383902252305376E-2</v>
      </c>
      <c r="P372" s="1">
        <f>LN('Single Position Backtest'!R372/'Single Position Backtest'!R371)</f>
        <v>4.5340317669268888E-2</v>
      </c>
      <c r="Q372">
        <f>IF('Single Position Backtest'!ADX371&gt;'Single Position Backtest'!AF371, 1, -1)</f>
        <v>-1</v>
      </c>
      <c r="R372" s="1">
        <f t="shared" si="70"/>
        <v>-4.5340317669268888E-2</v>
      </c>
      <c r="S372" s="1">
        <f t="shared" si="66"/>
        <v>-0.27349339749970381</v>
      </c>
      <c r="T372" s="1">
        <f t="shared" si="67"/>
        <v>-0.23928264102412888</v>
      </c>
      <c r="U372" s="2">
        <f t="shared" si="71"/>
        <v>0.29371825292277687</v>
      </c>
    </row>
    <row r="373" spans="1:21" x14ac:dyDescent="0.25">
      <c r="A373" s="1">
        <f>'Single Position Backtest'!R373/'Single Position Backtest'!R372-1</f>
        <v>-7.2907551096309531E-3</v>
      </c>
      <c r="B373" s="1">
        <f>LN('Single Position Backtest'!R373/'Single Position Backtest'!R372)</f>
        <v>-7.3174625554736127E-3</v>
      </c>
      <c r="C373">
        <f>IF('Single Position Backtest'!U372&gt;'Single Position Backtest'!V372, 1, -1)</f>
        <v>-1</v>
      </c>
      <c r="D373" s="1">
        <f t="shared" si="60"/>
        <v>7.3174625554736127E-3</v>
      </c>
      <c r="E373" s="1">
        <f t="shared" si="61"/>
        <v>0.18066837095563315</v>
      </c>
      <c r="F373" s="1">
        <f t="shared" si="62"/>
        <v>0.19801781590479806</v>
      </c>
      <c r="G373" s="2">
        <f t="shared" si="68"/>
        <v>0.28428606995985728</v>
      </c>
      <c r="H373" s="1">
        <f>'Single Position Backtest'!R373/'Single Position Backtest'!R372-1</f>
        <v>-7.2907551096309531E-3</v>
      </c>
      <c r="I373" s="1">
        <f>LN('Single Position Backtest'!R373/'Single Position Backtest'!R372)</f>
        <v>-7.3174625554736127E-3</v>
      </c>
      <c r="J373">
        <f>IF('Single Position Backtest'!ZQ372&gt;'Single Position Backtest'!AA372, 1, -1)</f>
        <v>-1</v>
      </c>
      <c r="K373" s="1">
        <f t="shared" si="63"/>
        <v>7.3174625554736127E-3</v>
      </c>
      <c r="L373" s="1">
        <f t="shared" si="64"/>
        <v>-0.2661759349442302</v>
      </c>
      <c r="M373" s="1">
        <f t="shared" si="65"/>
        <v>-0.233695704062994</v>
      </c>
      <c r="N373" s="2">
        <f t="shared" si="69"/>
        <v>0.28428606995985728</v>
      </c>
      <c r="O373" s="1">
        <f>'Single Position Backtest'!R373/'Single Position Backtest'!R372-1</f>
        <v>-7.2907551096309531E-3</v>
      </c>
      <c r="P373" s="1">
        <f>LN('Single Position Backtest'!R373/'Single Position Backtest'!R372)</f>
        <v>-7.3174625554736127E-3</v>
      </c>
      <c r="Q373">
        <f>IF('Single Position Backtest'!ADX372&gt;'Single Position Backtest'!AF372, 1, -1)</f>
        <v>-1</v>
      </c>
      <c r="R373" s="1">
        <f t="shared" si="70"/>
        <v>7.3174625554736127E-3</v>
      </c>
      <c r="S373" s="1">
        <f t="shared" si="66"/>
        <v>-0.2661759349442302</v>
      </c>
      <c r="T373" s="1">
        <f t="shared" si="67"/>
        <v>-0.233695704062994</v>
      </c>
      <c r="U373" s="2">
        <f t="shared" si="71"/>
        <v>0.28428606995985728</v>
      </c>
    </row>
    <row r="374" spans="1:21" x14ac:dyDescent="0.25">
      <c r="A374" s="1">
        <f>'Single Position Backtest'!R374/'Single Position Backtest'!R373-1</f>
        <v>3.5987028907549234E-2</v>
      </c>
      <c r="B374" s="1">
        <f>LN('Single Position Backtest'!R374/'Single Position Backtest'!R373)</f>
        <v>3.5354623399402499E-2</v>
      </c>
      <c r="C374">
        <f>IF('Single Position Backtest'!U373&gt;'Single Position Backtest'!V373, 1, -1)</f>
        <v>-1</v>
      </c>
      <c r="D374" s="1">
        <f t="shared" si="60"/>
        <v>-3.5354623399402499E-2</v>
      </c>
      <c r="E374" s="1">
        <f t="shared" si="61"/>
        <v>0.14531374755623067</v>
      </c>
      <c r="F374" s="1">
        <f t="shared" si="62"/>
        <v>0.15640233176288953</v>
      </c>
      <c r="G374" s="2">
        <f t="shared" si="68"/>
        <v>0.33050370988506539</v>
      </c>
      <c r="H374" s="1">
        <f>'Single Position Backtest'!R374/'Single Position Backtest'!R373-1</f>
        <v>3.5987028907549234E-2</v>
      </c>
      <c r="I374" s="1">
        <f>LN('Single Position Backtest'!R374/'Single Position Backtest'!R373)</f>
        <v>3.5354623399402499E-2</v>
      </c>
      <c r="J374">
        <f>IF('Single Position Backtest'!ZQ373&gt;'Single Position Backtest'!AA373, 1, -1)</f>
        <v>-1</v>
      </c>
      <c r="K374" s="1">
        <f t="shared" si="63"/>
        <v>-3.5354623399402499E-2</v>
      </c>
      <c r="L374" s="1">
        <f t="shared" si="64"/>
        <v>-0.30153055834363268</v>
      </c>
      <c r="M374" s="1">
        <f t="shared" si="65"/>
        <v>-0.26031477754593535</v>
      </c>
      <c r="N374" s="2">
        <f t="shared" si="69"/>
        <v>0.33050370988506539</v>
      </c>
      <c r="O374" s="1">
        <f>'Single Position Backtest'!R374/'Single Position Backtest'!R373-1</f>
        <v>3.5987028907549234E-2</v>
      </c>
      <c r="P374" s="1">
        <f>LN('Single Position Backtest'!R374/'Single Position Backtest'!R373)</f>
        <v>3.5354623399402499E-2</v>
      </c>
      <c r="Q374">
        <f>IF('Single Position Backtest'!ADX373&gt;'Single Position Backtest'!AF373, 1, -1)</f>
        <v>-1</v>
      </c>
      <c r="R374" s="1">
        <f t="shared" si="70"/>
        <v>-3.5354623399402499E-2</v>
      </c>
      <c r="S374" s="1">
        <f t="shared" si="66"/>
        <v>-0.30153055834363268</v>
      </c>
      <c r="T374" s="1">
        <f t="shared" si="67"/>
        <v>-0.26031477754593535</v>
      </c>
      <c r="U374" s="2">
        <f t="shared" si="71"/>
        <v>0.33050370988506539</v>
      </c>
    </row>
    <row r="375" spans="1:21" x14ac:dyDescent="0.25">
      <c r="A375" s="1">
        <f>'Single Position Backtest'!R375/'Single Position Backtest'!R374-1</f>
        <v>3.1617794294878543E-2</v>
      </c>
      <c r="B375" s="1">
        <f>LN('Single Position Backtest'!R375/'Single Position Backtest'!R374)</f>
        <v>3.112824409582763E-2</v>
      </c>
      <c r="C375">
        <f>IF('Single Position Backtest'!U374&gt;'Single Position Backtest'!V374, 1, -1)</f>
        <v>1</v>
      </c>
      <c r="D375" s="1">
        <f t="shared" si="60"/>
        <v>3.112824409582763E-2</v>
      </c>
      <c r="E375" s="1">
        <f t="shared" si="61"/>
        <v>0.17644199165205829</v>
      </c>
      <c r="F375" s="1">
        <f t="shared" si="62"/>
        <v>0.19296522281068662</v>
      </c>
      <c r="G375" s="2">
        <f t="shared" si="68"/>
        <v>0.37257130249278414</v>
      </c>
      <c r="H375" s="1">
        <f>'Single Position Backtest'!R375/'Single Position Backtest'!R374-1</f>
        <v>3.1617794294878543E-2</v>
      </c>
      <c r="I375" s="1">
        <f>LN('Single Position Backtest'!R375/'Single Position Backtest'!R374)</f>
        <v>3.112824409582763E-2</v>
      </c>
      <c r="J375">
        <f>IF('Single Position Backtest'!ZQ374&gt;'Single Position Backtest'!AA374, 1, -1)</f>
        <v>-1</v>
      </c>
      <c r="K375" s="1">
        <f t="shared" si="63"/>
        <v>-3.112824409582763E-2</v>
      </c>
      <c r="L375" s="1">
        <f t="shared" si="64"/>
        <v>-0.33265880243946033</v>
      </c>
      <c r="M375" s="1">
        <f t="shared" si="65"/>
        <v>-0.28298520387616311</v>
      </c>
      <c r="N375" s="2">
        <f t="shared" si="69"/>
        <v>0.37257130249278414</v>
      </c>
      <c r="O375" s="1">
        <f>'Single Position Backtest'!R375/'Single Position Backtest'!R374-1</f>
        <v>3.1617794294878543E-2</v>
      </c>
      <c r="P375" s="1">
        <f>LN('Single Position Backtest'!R375/'Single Position Backtest'!R374)</f>
        <v>3.112824409582763E-2</v>
      </c>
      <c r="Q375">
        <f>IF('Single Position Backtest'!ADX374&gt;'Single Position Backtest'!AF374, 1, -1)</f>
        <v>-1</v>
      </c>
      <c r="R375" s="1">
        <f t="shared" si="70"/>
        <v>-3.112824409582763E-2</v>
      </c>
      <c r="S375" s="1">
        <f t="shared" si="66"/>
        <v>-0.33265880243946033</v>
      </c>
      <c r="T375" s="1">
        <f t="shared" si="67"/>
        <v>-0.28298520387616311</v>
      </c>
      <c r="U375" s="2">
        <f t="shared" si="71"/>
        <v>0.37257130249278414</v>
      </c>
    </row>
    <row r="376" spans="1:21" x14ac:dyDescent="0.25">
      <c r="A376" s="1">
        <f>'Single Position Backtest'!R376/'Single Position Backtest'!R375-1</f>
        <v>9.4831635656085211E-3</v>
      </c>
      <c r="B376" s="1">
        <f>LN('Single Position Backtest'!R376/'Single Position Backtest'!R375)</f>
        <v>9.438480638222186E-3</v>
      </c>
      <c r="C376">
        <f>IF('Single Position Backtest'!U375&gt;'Single Position Backtest'!V375, 1, -1)</f>
        <v>1</v>
      </c>
      <c r="D376" s="1">
        <f t="shared" si="60"/>
        <v>9.438480638222186E-3</v>
      </c>
      <c r="E376" s="1">
        <f t="shared" si="61"/>
        <v>0.18588047229028049</v>
      </c>
      <c r="F376" s="1">
        <f t="shared" si="62"/>
        <v>0.20427830714668294</v>
      </c>
      <c r="G376" s="2">
        <f t="shared" si="68"/>
        <v>0.38558762065978347</v>
      </c>
      <c r="H376" s="1">
        <f>'Single Position Backtest'!R376/'Single Position Backtest'!R375-1</f>
        <v>9.4831635656085211E-3</v>
      </c>
      <c r="I376" s="1">
        <f>LN('Single Position Backtest'!R376/'Single Position Backtest'!R375)</f>
        <v>9.438480638222186E-3</v>
      </c>
      <c r="J376">
        <f>IF('Single Position Backtest'!ZQ375&gt;'Single Position Backtest'!AA375, 1, -1)</f>
        <v>-1</v>
      </c>
      <c r="K376" s="1">
        <f t="shared" si="63"/>
        <v>-9.438480638222186E-3</v>
      </c>
      <c r="L376" s="1">
        <f t="shared" si="64"/>
        <v>-0.3420972830776825</v>
      </c>
      <c r="M376" s="1">
        <f t="shared" si="65"/>
        <v>-0.28972089678914537</v>
      </c>
      <c r="N376" s="2">
        <f t="shared" si="69"/>
        <v>0.38558762065978347</v>
      </c>
      <c r="O376" s="1">
        <f>'Single Position Backtest'!R376/'Single Position Backtest'!R375-1</f>
        <v>9.4831635656085211E-3</v>
      </c>
      <c r="P376" s="1">
        <f>LN('Single Position Backtest'!R376/'Single Position Backtest'!R375)</f>
        <v>9.438480638222186E-3</v>
      </c>
      <c r="Q376">
        <f>IF('Single Position Backtest'!ADX375&gt;'Single Position Backtest'!AF375, 1, -1)</f>
        <v>-1</v>
      </c>
      <c r="R376" s="1">
        <f t="shared" si="70"/>
        <v>-9.438480638222186E-3</v>
      </c>
      <c r="S376" s="1">
        <f t="shared" si="66"/>
        <v>-0.3420972830776825</v>
      </c>
      <c r="T376" s="1">
        <f t="shared" si="67"/>
        <v>-0.28972089678914537</v>
      </c>
      <c r="U376" s="2">
        <f t="shared" si="71"/>
        <v>0.38558762065978347</v>
      </c>
    </row>
    <row r="377" spans="1:21" x14ac:dyDescent="0.25">
      <c r="A377" s="1">
        <f>'Single Position Backtest'!R377/'Single Position Backtest'!R376-1</f>
        <v>9.530361178911928E-3</v>
      </c>
      <c r="B377" s="1">
        <f>LN('Single Position Backtest'!R377/'Single Position Backtest'!R376)</f>
        <v>9.4852337805202067E-3</v>
      </c>
      <c r="C377">
        <f>IF('Single Position Backtest'!U376&gt;'Single Position Backtest'!V376, 1, -1)</f>
        <v>1</v>
      </c>
      <c r="D377" s="1">
        <f t="shared" si="60"/>
        <v>9.4852337805202067E-3</v>
      </c>
      <c r="E377" s="1">
        <f t="shared" si="61"/>
        <v>0.1953657060708007</v>
      </c>
      <c r="F377" s="1">
        <f t="shared" si="62"/>
        <v>0.21575551437371954</v>
      </c>
      <c r="G377" s="2">
        <f t="shared" si="68"/>
        <v>0.39879277112970035</v>
      </c>
      <c r="H377" s="1">
        <f>'Single Position Backtest'!R377/'Single Position Backtest'!R376-1</f>
        <v>9.530361178911928E-3</v>
      </c>
      <c r="I377" s="1">
        <f>LN('Single Position Backtest'!R377/'Single Position Backtest'!R376)</f>
        <v>9.4852337805202067E-3</v>
      </c>
      <c r="J377">
        <f>IF('Single Position Backtest'!ZQ376&gt;'Single Position Backtest'!AA376, 1, -1)</f>
        <v>-1</v>
      </c>
      <c r="K377" s="1">
        <f t="shared" si="63"/>
        <v>-9.4852337805202067E-3</v>
      </c>
      <c r="L377" s="1">
        <f t="shared" si="64"/>
        <v>-0.35158251685820269</v>
      </c>
      <c r="M377" s="1">
        <f t="shared" si="65"/>
        <v>-0.29642620913213236</v>
      </c>
      <c r="N377" s="2">
        <f t="shared" si="69"/>
        <v>0.39879277112970035</v>
      </c>
      <c r="O377" s="1">
        <f>'Single Position Backtest'!R377/'Single Position Backtest'!R376-1</f>
        <v>9.530361178911928E-3</v>
      </c>
      <c r="P377" s="1">
        <f>LN('Single Position Backtest'!R377/'Single Position Backtest'!R376)</f>
        <v>9.4852337805202067E-3</v>
      </c>
      <c r="Q377">
        <f>IF('Single Position Backtest'!ADX376&gt;'Single Position Backtest'!AF376, 1, -1)</f>
        <v>-1</v>
      </c>
      <c r="R377" s="1">
        <f t="shared" si="70"/>
        <v>-9.4852337805202067E-3</v>
      </c>
      <c r="S377" s="1">
        <f t="shared" si="66"/>
        <v>-0.35158251685820269</v>
      </c>
      <c r="T377" s="1">
        <f t="shared" si="67"/>
        <v>-0.29642620913213236</v>
      </c>
      <c r="U377" s="2">
        <f t="shared" si="71"/>
        <v>0.39879277112970035</v>
      </c>
    </row>
    <row r="378" spans="1:21" x14ac:dyDescent="0.25">
      <c r="A378" s="1">
        <f>'Single Position Backtest'!R378/'Single Position Backtest'!R377-1</f>
        <v>-2.8320970240836019E-3</v>
      </c>
      <c r="B378" s="1">
        <f>LN('Single Position Backtest'!R378/'Single Position Backtest'!R377)</f>
        <v>-2.8361149988498785E-3</v>
      </c>
      <c r="C378">
        <f>IF('Single Position Backtest'!U377&gt;'Single Position Backtest'!V377, 1, -1)</f>
        <v>1</v>
      </c>
      <c r="D378" s="1">
        <f t="shared" si="60"/>
        <v>-2.8361149988498785E-3</v>
      </c>
      <c r="E378" s="1">
        <f t="shared" si="61"/>
        <v>0.19252959107195083</v>
      </c>
      <c r="F378" s="1">
        <f t="shared" si="62"/>
        <v>0.21231237679944837</v>
      </c>
      <c r="G378" s="2">
        <f t="shared" si="68"/>
        <v>0.39483125428527432</v>
      </c>
      <c r="H378" s="1">
        <f>'Single Position Backtest'!R378/'Single Position Backtest'!R377-1</f>
        <v>-2.8320970240836019E-3</v>
      </c>
      <c r="I378" s="1">
        <f>LN('Single Position Backtest'!R378/'Single Position Backtest'!R377)</f>
        <v>-2.8361149988498785E-3</v>
      </c>
      <c r="J378">
        <f>IF('Single Position Backtest'!ZQ377&gt;'Single Position Backtest'!AA377, 1, -1)</f>
        <v>-1</v>
      </c>
      <c r="K378" s="1">
        <f t="shared" si="63"/>
        <v>2.8361149988498785E-3</v>
      </c>
      <c r="L378" s="1">
        <f t="shared" si="64"/>
        <v>-0.34874640185935279</v>
      </c>
      <c r="M378" s="1">
        <f t="shared" si="65"/>
        <v>-0.29442796065923882</v>
      </c>
      <c r="N378" s="2">
        <f t="shared" si="69"/>
        <v>0.39483125428527432</v>
      </c>
      <c r="O378" s="1">
        <f>'Single Position Backtest'!R378/'Single Position Backtest'!R377-1</f>
        <v>-2.8320970240836019E-3</v>
      </c>
      <c r="P378" s="1">
        <f>LN('Single Position Backtest'!R378/'Single Position Backtest'!R377)</f>
        <v>-2.8361149988498785E-3</v>
      </c>
      <c r="Q378">
        <f>IF('Single Position Backtest'!ADX377&gt;'Single Position Backtest'!AF377, 1, -1)</f>
        <v>-1</v>
      </c>
      <c r="R378" s="1">
        <f t="shared" si="70"/>
        <v>2.8361149988498785E-3</v>
      </c>
      <c r="S378" s="1">
        <f t="shared" si="66"/>
        <v>-0.34874640185935279</v>
      </c>
      <c r="T378" s="1">
        <f t="shared" si="67"/>
        <v>-0.29442796065923882</v>
      </c>
      <c r="U378" s="2">
        <f t="shared" si="71"/>
        <v>0.39483125428527432</v>
      </c>
    </row>
    <row r="379" spans="1:21" x14ac:dyDescent="0.25">
      <c r="A379" s="1">
        <f>'Single Position Backtest'!R379/'Single Position Backtest'!R378-1</f>
        <v>-1.3524478941723594E-2</v>
      </c>
      <c r="B379" s="1">
        <f>LN('Single Position Backtest'!R379/'Single Position Backtest'!R378)</f>
        <v>-1.3616767757113228E-2</v>
      </c>
      <c r="C379">
        <f>IF('Single Position Backtest'!U378&gt;'Single Position Backtest'!V378, 1, -1)</f>
        <v>1</v>
      </c>
      <c r="D379" s="1">
        <f t="shared" si="60"/>
        <v>-1.3616767757113228E-2</v>
      </c>
      <c r="E379" s="1">
        <f t="shared" si="61"/>
        <v>0.1789128233148376</v>
      </c>
      <c r="F379" s="1">
        <f t="shared" si="62"/>
        <v>0.19591648358863334</v>
      </c>
      <c r="G379" s="2">
        <f t="shared" si="68"/>
        <v>0.37596688835943515</v>
      </c>
      <c r="H379" s="1">
        <f>'Single Position Backtest'!R379/'Single Position Backtest'!R378-1</f>
        <v>-1.3524478941723594E-2</v>
      </c>
      <c r="I379" s="1">
        <f>LN('Single Position Backtest'!R379/'Single Position Backtest'!R378)</f>
        <v>-1.3616767757113228E-2</v>
      </c>
      <c r="J379">
        <f>IF('Single Position Backtest'!ZQ378&gt;'Single Position Backtest'!AA378, 1, -1)</f>
        <v>-1</v>
      </c>
      <c r="K379" s="1">
        <f t="shared" si="63"/>
        <v>1.3616767757113228E-2</v>
      </c>
      <c r="L379" s="1">
        <f t="shared" si="64"/>
        <v>-0.33512963410223956</v>
      </c>
      <c r="M379" s="1">
        <f t="shared" si="65"/>
        <v>-0.28475463984769345</v>
      </c>
      <c r="N379" s="2">
        <f t="shared" si="69"/>
        <v>0.37596688835943515</v>
      </c>
      <c r="O379" s="1">
        <f>'Single Position Backtest'!R379/'Single Position Backtest'!R378-1</f>
        <v>-1.3524478941723594E-2</v>
      </c>
      <c r="P379" s="1">
        <f>LN('Single Position Backtest'!R379/'Single Position Backtest'!R378)</f>
        <v>-1.3616767757113228E-2</v>
      </c>
      <c r="Q379">
        <f>IF('Single Position Backtest'!ADX378&gt;'Single Position Backtest'!AF378, 1, -1)</f>
        <v>-1</v>
      </c>
      <c r="R379" s="1">
        <f t="shared" si="70"/>
        <v>1.3616767757113228E-2</v>
      </c>
      <c r="S379" s="1">
        <f t="shared" si="66"/>
        <v>-0.33512963410223956</v>
      </c>
      <c r="T379" s="1">
        <f t="shared" si="67"/>
        <v>-0.28475463984769345</v>
      </c>
      <c r="U379" s="2">
        <f t="shared" si="71"/>
        <v>0.37596688835943515</v>
      </c>
    </row>
    <row r="380" spans="1:21" x14ac:dyDescent="0.25">
      <c r="A380" s="1">
        <f>'Single Position Backtest'!R380/'Single Position Backtest'!R379-1</f>
        <v>1.1790526136810309E-2</v>
      </c>
      <c r="B380" s="1">
        <f>LN('Single Position Backtest'!R380/'Single Position Backtest'!R379)</f>
        <v>1.1721559456501556E-2</v>
      </c>
      <c r="C380">
        <f>IF('Single Position Backtest'!U379&gt;'Single Position Backtest'!V379, 1, -1)</f>
        <v>1</v>
      </c>
      <c r="D380" s="1">
        <f t="shared" si="60"/>
        <v>1.1721559456501556E-2</v>
      </c>
      <c r="E380" s="1">
        <f t="shared" si="61"/>
        <v>0.19063438277133915</v>
      </c>
      <c r="F380" s="1">
        <f t="shared" si="62"/>
        <v>0.21001696814582749</v>
      </c>
      <c r="G380" s="2">
        <f t="shared" si="68"/>
        <v>0.3921902619200226</v>
      </c>
      <c r="H380" s="1">
        <f>'Single Position Backtest'!R380/'Single Position Backtest'!R379-1</f>
        <v>1.1790526136810309E-2</v>
      </c>
      <c r="I380" s="1">
        <f>LN('Single Position Backtest'!R380/'Single Position Backtest'!R379)</f>
        <v>1.1721559456501556E-2</v>
      </c>
      <c r="J380">
        <f>IF('Single Position Backtest'!ZQ379&gt;'Single Position Backtest'!AA379, 1, -1)</f>
        <v>-1</v>
      </c>
      <c r="K380" s="1">
        <f t="shared" si="63"/>
        <v>-1.1721559456501556E-2</v>
      </c>
      <c r="L380" s="1">
        <f t="shared" si="64"/>
        <v>-0.34685119355874111</v>
      </c>
      <c r="M380" s="1">
        <f t="shared" si="65"/>
        <v>-0.29308948673078017</v>
      </c>
      <c r="N380" s="2">
        <f t="shared" si="69"/>
        <v>0.3921902619200226</v>
      </c>
      <c r="O380" s="1">
        <f>'Single Position Backtest'!R380/'Single Position Backtest'!R379-1</f>
        <v>1.1790526136810309E-2</v>
      </c>
      <c r="P380" s="1">
        <f>LN('Single Position Backtest'!R380/'Single Position Backtest'!R379)</f>
        <v>1.1721559456501556E-2</v>
      </c>
      <c r="Q380">
        <f>IF('Single Position Backtest'!ADX379&gt;'Single Position Backtest'!AF379, 1, -1)</f>
        <v>-1</v>
      </c>
      <c r="R380" s="1">
        <f t="shared" si="70"/>
        <v>-1.1721559456501556E-2</v>
      </c>
      <c r="S380" s="1">
        <f t="shared" si="66"/>
        <v>-0.34685119355874111</v>
      </c>
      <c r="T380" s="1">
        <f t="shared" si="67"/>
        <v>-0.29308948673078017</v>
      </c>
      <c r="U380" s="2">
        <f t="shared" si="71"/>
        <v>0.3921902619200226</v>
      </c>
    </row>
    <row r="381" spans="1:21" x14ac:dyDescent="0.25">
      <c r="A381" s="1">
        <f>'Single Position Backtest'!R381/'Single Position Backtest'!R380-1</f>
        <v>6.7743899685202003E-4</v>
      </c>
      <c r="B381" s="1">
        <f>LN('Single Position Backtest'!R381/'Single Position Backtest'!R380)</f>
        <v>6.77209638633081E-4</v>
      </c>
      <c r="C381">
        <f>IF('Single Position Backtest'!U380&gt;'Single Position Backtest'!V380, 1, -1)</f>
        <v>1</v>
      </c>
      <c r="D381" s="1">
        <f t="shared" si="60"/>
        <v>6.77209638633081E-4</v>
      </c>
      <c r="E381" s="1">
        <f t="shared" si="61"/>
        <v>0.19131159240997223</v>
      </c>
      <c r="F381" s="1">
        <f t="shared" si="62"/>
        <v>0.21083668082690199</v>
      </c>
      <c r="G381" s="2">
        <f t="shared" si="68"/>
        <v>0.39313338589448477</v>
      </c>
      <c r="H381" s="1">
        <f>'Single Position Backtest'!R381/'Single Position Backtest'!R380-1</f>
        <v>6.7743899685202003E-4</v>
      </c>
      <c r="I381" s="1">
        <f>LN('Single Position Backtest'!R381/'Single Position Backtest'!R380)</f>
        <v>6.77209638633081E-4</v>
      </c>
      <c r="J381">
        <f>IF('Single Position Backtest'!ZQ380&gt;'Single Position Backtest'!AA380, 1, -1)</f>
        <v>-1</v>
      </c>
      <c r="K381" s="1">
        <f t="shared" si="63"/>
        <v>-6.77209638633081E-4</v>
      </c>
      <c r="L381" s="1">
        <f t="shared" si="64"/>
        <v>-0.34752840319737421</v>
      </c>
      <c r="M381" s="1">
        <f t="shared" si="65"/>
        <v>-0.29356805128146424</v>
      </c>
      <c r="N381" s="2">
        <f t="shared" si="69"/>
        <v>0.39313338589448477</v>
      </c>
      <c r="O381" s="1">
        <f>'Single Position Backtest'!R381/'Single Position Backtest'!R380-1</f>
        <v>6.7743899685202003E-4</v>
      </c>
      <c r="P381" s="1">
        <f>LN('Single Position Backtest'!R381/'Single Position Backtest'!R380)</f>
        <v>6.77209638633081E-4</v>
      </c>
      <c r="Q381">
        <f>IF('Single Position Backtest'!ADX380&gt;'Single Position Backtest'!AF380, 1, -1)</f>
        <v>-1</v>
      </c>
      <c r="R381" s="1">
        <f t="shared" si="70"/>
        <v>-6.77209638633081E-4</v>
      </c>
      <c r="S381" s="1">
        <f t="shared" si="66"/>
        <v>-0.34752840319737421</v>
      </c>
      <c r="T381" s="1">
        <f t="shared" si="67"/>
        <v>-0.29356805128146424</v>
      </c>
      <c r="U381" s="2">
        <f t="shared" si="71"/>
        <v>0.39313338589448477</v>
      </c>
    </row>
    <row r="382" spans="1:21" x14ac:dyDescent="0.25">
      <c r="A382" s="1">
        <f>'Single Position Backtest'!R382/'Single Position Backtest'!R381-1</f>
        <v>3.5206906843787689E-3</v>
      </c>
      <c r="B382" s="1">
        <f>LN('Single Position Backtest'!R382/'Single Position Backtest'!R381)</f>
        <v>3.5145075612573349E-3</v>
      </c>
      <c r="C382">
        <f>IF('Single Position Backtest'!U381&gt;'Single Position Backtest'!V381, 1, -1)</f>
        <v>1</v>
      </c>
      <c r="D382" s="1">
        <f t="shared" si="60"/>
        <v>3.5145075612573349E-3</v>
      </c>
      <c r="E382" s="1">
        <f t="shared" si="61"/>
        <v>0.19482609997122957</v>
      </c>
      <c r="F382" s="1">
        <f t="shared" si="62"/>
        <v>0.21509966224939348</v>
      </c>
      <c r="G382" s="2">
        <f t="shared" si="68"/>
        <v>0.39803817762830063</v>
      </c>
      <c r="H382" s="1">
        <f>'Single Position Backtest'!R382/'Single Position Backtest'!R381-1</f>
        <v>3.5206906843787689E-3</v>
      </c>
      <c r="I382" s="1">
        <f>LN('Single Position Backtest'!R382/'Single Position Backtest'!R381)</f>
        <v>3.5145075612573349E-3</v>
      </c>
      <c r="J382">
        <f>IF('Single Position Backtest'!ZQ381&gt;'Single Position Backtest'!AA381, 1, -1)</f>
        <v>-1</v>
      </c>
      <c r="K382" s="1">
        <f t="shared" si="63"/>
        <v>-3.5145075612573349E-3</v>
      </c>
      <c r="L382" s="1">
        <f t="shared" si="64"/>
        <v>-0.35104291075863153</v>
      </c>
      <c r="M382" s="1">
        <f t="shared" si="65"/>
        <v>-0.29604645397319629</v>
      </c>
      <c r="N382" s="2">
        <f t="shared" si="69"/>
        <v>0.39803817762830063</v>
      </c>
      <c r="O382" s="1">
        <f>'Single Position Backtest'!R382/'Single Position Backtest'!R381-1</f>
        <v>3.5206906843787689E-3</v>
      </c>
      <c r="P382" s="1">
        <f>LN('Single Position Backtest'!R382/'Single Position Backtest'!R381)</f>
        <v>3.5145075612573349E-3</v>
      </c>
      <c r="Q382">
        <f>IF('Single Position Backtest'!ADX381&gt;'Single Position Backtest'!AF381, 1, -1)</f>
        <v>-1</v>
      </c>
      <c r="R382" s="1">
        <f t="shared" si="70"/>
        <v>-3.5145075612573349E-3</v>
      </c>
      <c r="S382" s="1">
        <f t="shared" si="66"/>
        <v>-0.35104291075863153</v>
      </c>
      <c r="T382" s="1">
        <f t="shared" si="67"/>
        <v>-0.29604645397319629</v>
      </c>
      <c r="U382" s="2">
        <f t="shared" si="71"/>
        <v>0.39803817762830063</v>
      </c>
    </row>
    <row r="383" spans="1:21" x14ac:dyDescent="0.25">
      <c r="A383" s="1">
        <f>'Single Position Backtest'!R383/'Single Position Backtest'!R382-1</f>
        <v>-5.0330642958701266E-2</v>
      </c>
      <c r="B383" s="1">
        <f>LN('Single Position Backtest'!R383/'Single Position Backtest'!R382)</f>
        <v>-5.164140018903076E-2</v>
      </c>
      <c r="C383">
        <f>IF('Single Position Backtest'!U382&gt;'Single Position Backtest'!V382, 1, -1)</f>
        <v>1</v>
      </c>
      <c r="D383" s="1">
        <f t="shared" si="60"/>
        <v>-5.164140018903076E-2</v>
      </c>
      <c r="E383" s="1">
        <f t="shared" si="61"/>
        <v>0.1431846997821988</v>
      </c>
      <c r="F383" s="1">
        <f t="shared" si="62"/>
        <v>0.15394291498948065</v>
      </c>
      <c r="G383" s="2">
        <f t="shared" si="68"/>
        <v>0.32767401726745726</v>
      </c>
      <c r="H383" s="1">
        <f>'Single Position Backtest'!R383/'Single Position Backtest'!R382-1</f>
        <v>-5.0330642958701266E-2</v>
      </c>
      <c r="I383" s="1">
        <f>LN('Single Position Backtest'!R383/'Single Position Backtest'!R382)</f>
        <v>-5.164140018903076E-2</v>
      </c>
      <c r="J383">
        <f>IF('Single Position Backtest'!ZQ382&gt;'Single Position Backtest'!AA382, 1, -1)</f>
        <v>-1</v>
      </c>
      <c r="K383" s="1">
        <f t="shared" si="63"/>
        <v>5.164140018903076E-2</v>
      </c>
      <c r="L383" s="1">
        <f t="shared" si="64"/>
        <v>-0.29940151056960079</v>
      </c>
      <c r="M383" s="1">
        <f t="shared" si="65"/>
        <v>-0.25873827474019406</v>
      </c>
      <c r="N383" s="2">
        <f t="shared" si="69"/>
        <v>0.32767401726745726</v>
      </c>
      <c r="O383" s="1">
        <f>'Single Position Backtest'!R383/'Single Position Backtest'!R382-1</f>
        <v>-5.0330642958701266E-2</v>
      </c>
      <c r="P383" s="1">
        <f>LN('Single Position Backtest'!R383/'Single Position Backtest'!R382)</f>
        <v>-5.164140018903076E-2</v>
      </c>
      <c r="Q383">
        <f>IF('Single Position Backtest'!ADX382&gt;'Single Position Backtest'!AF382, 1, -1)</f>
        <v>-1</v>
      </c>
      <c r="R383" s="1">
        <f t="shared" si="70"/>
        <v>5.164140018903076E-2</v>
      </c>
      <c r="S383" s="1">
        <f t="shared" si="66"/>
        <v>-0.29940151056960079</v>
      </c>
      <c r="T383" s="1">
        <f t="shared" si="67"/>
        <v>-0.25873827474019406</v>
      </c>
      <c r="U383" s="2">
        <f t="shared" si="71"/>
        <v>0.32767401726745726</v>
      </c>
    </row>
    <row r="384" spans="1:21" x14ac:dyDescent="0.25">
      <c r="A384" s="1">
        <f>'Single Position Backtest'!R384/'Single Position Backtest'!R383-1</f>
        <v>-7.1035808654562604E-4</v>
      </c>
      <c r="B384" s="1">
        <f>LN('Single Position Backtest'!R384/'Single Position Backtest'!R383)</f>
        <v>-7.1061051039914924E-4</v>
      </c>
      <c r="C384">
        <f>IF('Single Position Backtest'!U383&gt;'Single Position Backtest'!V383, 1, -1)</f>
        <v>1</v>
      </c>
      <c r="D384" s="1">
        <f t="shared" si="60"/>
        <v>-7.1061051039914924E-4</v>
      </c>
      <c r="E384" s="1">
        <f t="shared" si="61"/>
        <v>0.14247408927179966</v>
      </c>
      <c r="F384" s="1">
        <f t="shared" si="62"/>
        <v>0.15312320230840593</v>
      </c>
      <c r="G384" s="2">
        <f t="shared" si="68"/>
        <v>0.32673089329299487</v>
      </c>
      <c r="H384" s="1">
        <f>'Single Position Backtest'!R384/'Single Position Backtest'!R383-1</f>
        <v>-7.1035808654562604E-4</v>
      </c>
      <c r="I384" s="1">
        <f>LN('Single Position Backtest'!R384/'Single Position Backtest'!R383)</f>
        <v>-7.1061051039914924E-4</v>
      </c>
      <c r="J384">
        <f>IF('Single Position Backtest'!ZQ383&gt;'Single Position Backtest'!AA383, 1, -1)</f>
        <v>-1</v>
      </c>
      <c r="K384" s="1">
        <f t="shared" si="63"/>
        <v>7.1061051039914924E-4</v>
      </c>
      <c r="L384" s="1">
        <f t="shared" si="64"/>
        <v>-0.29869090005920163</v>
      </c>
      <c r="M384" s="1">
        <f t="shared" si="65"/>
        <v>-0.25821133916646311</v>
      </c>
      <c r="N384" s="2">
        <f t="shared" si="69"/>
        <v>0.32673089329299487</v>
      </c>
      <c r="O384" s="1">
        <f>'Single Position Backtest'!R384/'Single Position Backtest'!R383-1</f>
        <v>-7.1035808654562604E-4</v>
      </c>
      <c r="P384" s="1">
        <f>LN('Single Position Backtest'!R384/'Single Position Backtest'!R383)</f>
        <v>-7.1061051039914924E-4</v>
      </c>
      <c r="Q384">
        <f>IF('Single Position Backtest'!ADX383&gt;'Single Position Backtest'!AF383, 1, -1)</f>
        <v>-1</v>
      </c>
      <c r="R384" s="1">
        <f t="shared" si="70"/>
        <v>7.1061051039914924E-4</v>
      </c>
      <c r="S384" s="1">
        <f t="shared" si="66"/>
        <v>-0.29869090005920163</v>
      </c>
      <c r="T384" s="1">
        <f t="shared" si="67"/>
        <v>-0.25821133916646311</v>
      </c>
      <c r="U384" s="2">
        <f t="shared" si="71"/>
        <v>0.32673089329299487</v>
      </c>
    </row>
    <row r="385" spans="1:21" x14ac:dyDescent="0.25">
      <c r="A385" s="1">
        <f>'Single Position Backtest'!R385/'Single Position Backtest'!R384-1</f>
        <v>9.668704402994388E-3</v>
      </c>
      <c r="B385" s="1">
        <f>LN('Single Position Backtest'!R385/'Single Position Backtest'!R384)</f>
        <v>9.6222616017559107E-3</v>
      </c>
      <c r="C385">
        <f>IF('Single Position Backtest'!U384&gt;'Single Position Backtest'!V384, 1, -1)</f>
        <v>1</v>
      </c>
      <c r="D385" s="1">
        <f t="shared" si="60"/>
        <v>9.6222616017559107E-3</v>
      </c>
      <c r="E385" s="1">
        <f t="shared" si="61"/>
        <v>0.15209635087355558</v>
      </c>
      <c r="F385" s="1">
        <f t="shared" si="62"/>
        <v>0.16427240969176027</v>
      </c>
      <c r="G385" s="2">
        <f t="shared" si="68"/>
        <v>0.33955866212256547</v>
      </c>
      <c r="H385" s="1">
        <f>'Single Position Backtest'!R385/'Single Position Backtest'!R384-1</f>
        <v>9.668704402994388E-3</v>
      </c>
      <c r="I385" s="1">
        <f>LN('Single Position Backtest'!R385/'Single Position Backtest'!R384)</f>
        <v>9.6222616017559107E-3</v>
      </c>
      <c r="J385">
        <f>IF('Single Position Backtest'!ZQ384&gt;'Single Position Backtest'!AA384, 1, -1)</f>
        <v>-1</v>
      </c>
      <c r="K385" s="1">
        <f t="shared" si="63"/>
        <v>-9.6222616017559107E-3</v>
      </c>
      <c r="L385" s="1">
        <f t="shared" si="64"/>
        <v>-0.30831316166095751</v>
      </c>
      <c r="M385" s="1">
        <f t="shared" si="65"/>
        <v>-0.26531479325968799</v>
      </c>
      <c r="N385" s="2">
        <f t="shared" si="69"/>
        <v>0.33955866212256547</v>
      </c>
      <c r="O385" s="1">
        <f>'Single Position Backtest'!R385/'Single Position Backtest'!R384-1</f>
        <v>9.668704402994388E-3</v>
      </c>
      <c r="P385" s="1">
        <f>LN('Single Position Backtest'!R385/'Single Position Backtest'!R384)</f>
        <v>9.6222616017559107E-3</v>
      </c>
      <c r="Q385">
        <f>IF('Single Position Backtest'!ADX384&gt;'Single Position Backtest'!AF384, 1, -1)</f>
        <v>-1</v>
      </c>
      <c r="R385" s="1">
        <f t="shared" si="70"/>
        <v>-9.6222616017559107E-3</v>
      </c>
      <c r="S385" s="1">
        <f t="shared" si="66"/>
        <v>-0.30831316166095751</v>
      </c>
      <c r="T385" s="1">
        <f t="shared" si="67"/>
        <v>-0.26531479325968799</v>
      </c>
      <c r="U385" s="2">
        <f t="shared" si="71"/>
        <v>0.33955866212256547</v>
      </c>
    </row>
    <row r="386" spans="1:21" x14ac:dyDescent="0.25">
      <c r="A386" s="1">
        <f>'Single Position Backtest'!R386/'Single Position Backtest'!R385-1</f>
        <v>-4.1543499745289481E-2</v>
      </c>
      <c r="B386" s="1">
        <f>LN('Single Position Backtest'!R386/'Single Position Backtest'!R385)</f>
        <v>-4.243110067212591E-2</v>
      </c>
      <c r="C386">
        <f>IF('Single Position Backtest'!U385&gt;'Single Position Backtest'!V385, 1, -1)</f>
        <v>1</v>
      </c>
      <c r="D386" s="1">
        <f t="shared" si="60"/>
        <v>-4.243110067212591E-2</v>
      </c>
      <c r="E386" s="1">
        <f t="shared" si="61"/>
        <v>0.10966525020142967</v>
      </c>
      <c r="F386" s="1">
        <f t="shared" si="62"/>
        <v>0.115904459136283</v>
      </c>
      <c r="G386" s="2">
        <f t="shared" si="68"/>
        <v>0.2839087071838764</v>
      </c>
      <c r="H386" s="1">
        <f>'Single Position Backtest'!R386/'Single Position Backtest'!R385-1</f>
        <v>-4.1543499745289481E-2</v>
      </c>
      <c r="I386" s="1">
        <f>LN('Single Position Backtest'!R386/'Single Position Backtest'!R385)</f>
        <v>-4.243110067212591E-2</v>
      </c>
      <c r="J386">
        <f>IF('Single Position Backtest'!ZQ385&gt;'Single Position Backtest'!AA385, 1, -1)</f>
        <v>-1</v>
      </c>
      <c r="K386" s="1">
        <f t="shared" si="63"/>
        <v>4.243110067212591E-2</v>
      </c>
      <c r="L386" s="1">
        <f t="shared" si="64"/>
        <v>-0.2658820609888316</v>
      </c>
      <c r="M386" s="1">
        <f t="shared" si="65"/>
        <v>-0.23347047409551824</v>
      </c>
      <c r="N386" s="2">
        <f t="shared" si="69"/>
        <v>0.2839087071838764</v>
      </c>
      <c r="O386" s="1">
        <f>'Single Position Backtest'!R386/'Single Position Backtest'!R385-1</f>
        <v>-4.1543499745289481E-2</v>
      </c>
      <c r="P386" s="1">
        <f>LN('Single Position Backtest'!R386/'Single Position Backtest'!R385)</f>
        <v>-4.243110067212591E-2</v>
      </c>
      <c r="Q386">
        <f>IF('Single Position Backtest'!ADX385&gt;'Single Position Backtest'!AF385, 1, -1)</f>
        <v>-1</v>
      </c>
      <c r="R386" s="1">
        <f t="shared" si="70"/>
        <v>4.243110067212591E-2</v>
      </c>
      <c r="S386" s="1">
        <f t="shared" si="66"/>
        <v>-0.2658820609888316</v>
      </c>
      <c r="T386" s="1">
        <f t="shared" si="67"/>
        <v>-0.23347047409551824</v>
      </c>
      <c r="U386" s="2">
        <f t="shared" si="71"/>
        <v>0.2839087071838764</v>
      </c>
    </row>
    <row r="387" spans="1:21" x14ac:dyDescent="0.25">
      <c r="A387" s="1">
        <f>'Single Position Backtest'!R387/'Single Position Backtest'!R386-1</f>
        <v>2.9391714057935836E-4</v>
      </c>
      <c r="B387" s="1">
        <f>LN('Single Position Backtest'!R387/'Single Position Backtest'!R386)</f>
        <v>2.9387395539829791E-4</v>
      </c>
      <c r="C387">
        <f>IF('Single Position Backtest'!U386&gt;'Single Position Backtest'!V386, 1, -1)</f>
        <v>1</v>
      </c>
      <c r="D387" s="1">
        <f t="shared" si="60"/>
        <v>2.9387395539829791E-4</v>
      </c>
      <c r="E387" s="1">
        <f t="shared" si="61"/>
        <v>0.10995912415682797</v>
      </c>
      <c r="F387" s="1">
        <f t="shared" si="62"/>
        <v>0.11623244258407217</v>
      </c>
      <c r="G387" s="2">
        <f t="shared" si="68"/>
        <v>0.28428606995985684</v>
      </c>
      <c r="H387" s="1">
        <f>'Single Position Backtest'!R387/'Single Position Backtest'!R386-1</f>
        <v>2.9391714057935836E-4</v>
      </c>
      <c r="I387" s="1">
        <f>LN('Single Position Backtest'!R387/'Single Position Backtest'!R386)</f>
        <v>2.9387395539829791E-4</v>
      </c>
      <c r="J387">
        <f>IF('Single Position Backtest'!ZQ386&gt;'Single Position Backtest'!AA386, 1, -1)</f>
        <v>-1</v>
      </c>
      <c r="K387" s="1">
        <f t="shared" si="63"/>
        <v>-2.9387395539829791E-4</v>
      </c>
      <c r="L387" s="1">
        <f t="shared" si="64"/>
        <v>-0.26617593494422992</v>
      </c>
      <c r="M387" s="1">
        <f t="shared" si="65"/>
        <v>-0.23369570406299378</v>
      </c>
      <c r="N387" s="2">
        <f t="shared" si="69"/>
        <v>0.28428606995985684</v>
      </c>
      <c r="O387" s="1">
        <f>'Single Position Backtest'!R387/'Single Position Backtest'!R386-1</f>
        <v>2.9391714057935836E-4</v>
      </c>
      <c r="P387" s="1">
        <f>LN('Single Position Backtest'!R387/'Single Position Backtest'!R386)</f>
        <v>2.9387395539829791E-4</v>
      </c>
      <c r="Q387">
        <f>IF('Single Position Backtest'!ADX386&gt;'Single Position Backtest'!AF386, 1, -1)</f>
        <v>-1</v>
      </c>
      <c r="R387" s="1">
        <f t="shared" si="70"/>
        <v>-2.9387395539829791E-4</v>
      </c>
      <c r="S387" s="1">
        <f t="shared" si="66"/>
        <v>-0.26617593494422992</v>
      </c>
      <c r="T387" s="1">
        <f t="shared" si="67"/>
        <v>-0.23369570406299378</v>
      </c>
      <c r="U387" s="2">
        <f t="shared" si="71"/>
        <v>0.28428606995985684</v>
      </c>
    </row>
    <row r="388" spans="1:21" x14ac:dyDescent="0.25">
      <c r="A388" s="1">
        <f>'Single Position Backtest'!R388/'Single Position Backtest'!R387-1</f>
        <v>9.9882488252571733E-3</v>
      </c>
      <c r="B388" s="1">
        <f>LN('Single Position Backtest'!R388/'Single Position Backtest'!R387)</f>
        <v>9.938695959004918E-3</v>
      </c>
      <c r="C388">
        <f>IF('Single Position Backtest'!U387&gt;'Single Position Backtest'!V387, 1, -1)</f>
        <v>1</v>
      </c>
      <c r="D388" s="1">
        <f t="shared" si="60"/>
        <v>9.938695959004918E-3</v>
      </c>
      <c r="E388" s="1">
        <f t="shared" si="61"/>
        <v>0.11989782011583289</v>
      </c>
      <c r="F388" s="1">
        <f t="shared" si="62"/>
        <v>0.12738164996742651</v>
      </c>
      <c r="G388" s="2">
        <f t="shared" si="68"/>
        <v>0.29711383878942743</v>
      </c>
      <c r="H388" s="1">
        <f>'Single Position Backtest'!R388/'Single Position Backtest'!R387-1</f>
        <v>9.9882488252571733E-3</v>
      </c>
      <c r="I388" s="1">
        <f>LN('Single Position Backtest'!R388/'Single Position Backtest'!R387)</f>
        <v>9.938695959004918E-3</v>
      </c>
      <c r="J388">
        <f>IF('Single Position Backtest'!ZQ387&gt;'Single Position Backtest'!AA387, 1, -1)</f>
        <v>-1</v>
      </c>
      <c r="K388" s="1">
        <f t="shared" si="63"/>
        <v>-9.938695959004918E-3</v>
      </c>
      <c r="L388" s="1">
        <f t="shared" si="64"/>
        <v>-0.27611463090323485</v>
      </c>
      <c r="M388" s="1">
        <f t="shared" si="65"/>
        <v>-0.24127404766509497</v>
      </c>
      <c r="N388" s="2">
        <f t="shared" si="69"/>
        <v>0.29711383878942743</v>
      </c>
      <c r="O388" s="1">
        <f>'Single Position Backtest'!R388/'Single Position Backtest'!R387-1</f>
        <v>9.9882488252571733E-3</v>
      </c>
      <c r="P388" s="1">
        <f>LN('Single Position Backtest'!R388/'Single Position Backtest'!R387)</f>
        <v>9.938695959004918E-3</v>
      </c>
      <c r="Q388">
        <f>IF('Single Position Backtest'!ADX387&gt;'Single Position Backtest'!AF387, 1, -1)</f>
        <v>-1</v>
      </c>
      <c r="R388" s="1">
        <f t="shared" si="70"/>
        <v>-9.938695959004918E-3</v>
      </c>
      <c r="S388" s="1">
        <f t="shared" si="66"/>
        <v>-0.27611463090323485</v>
      </c>
      <c r="T388" s="1">
        <f t="shared" si="67"/>
        <v>-0.24127404766509497</v>
      </c>
      <c r="U388" s="2">
        <f t="shared" si="71"/>
        <v>0.29711383878942743</v>
      </c>
    </row>
    <row r="389" spans="1:21" x14ac:dyDescent="0.25">
      <c r="A389" s="1">
        <f>'Single Position Backtest'!R389/'Single Position Backtest'!R388-1</f>
        <v>1.0180293479339797E-2</v>
      </c>
      <c r="B389" s="1">
        <f>LN('Single Position Backtest'!R389/'Single Position Backtest'!R388)</f>
        <v>1.0128823317826226E-2</v>
      </c>
      <c r="C389">
        <f>IF('Single Position Backtest'!U388&gt;'Single Position Backtest'!V388, 1, -1)</f>
        <v>-1</v>
      </c>
      <c r="D389" s="1">
        <f t="shared" si="60"/>
        <v>-1.0128823317826226E-2</v>
      </c>
      <c r="E389" s="1">
        <f t="shared" si="61"/>
        <v>0.10976899679800667</v>
      </c>
      <c r="F389" s="1">
        <f t="shared" si="62"/>
        <v>0.11602023643166981</v>
      </c>
      <c r="G389" s="2">
        <f t="shared" si="68"/>
        <v>0.31031883834441687</v>
      </c>
      <c r="H389" s="1">
        <f>'Single Position Backtest'!R389/'Single Position Backtest'!R388-1</f>
        <v>1.0180293479339797E-2</v>
      </c>
      <c r="I389" s="1">
        <f>LN('Single Position Backtest'!R389/'Single Position Backtest'!R388)</f>
        <v>1.0128823317826226E-2</v>
      </c>
      <c r="J389">
        <f>IF('Single Position Backtest'!ZQ388&gt;'Single Position Backtest'!AA388, 1, -1)</f>
        <v>-1</v>
      </c>
      <c r="K389" s="1">
        <f t="shared" si="63"/>
        <v>-1.0128823317826226E-2</v>
      </c>
      <c r="L389" s="1">
        <f t="shared" si="64"/>
        <v>-0.28624345422106107</v>
      </c>
      <c r="M389" s="1">
        <f t="shared" si="65"/>
        <v>-0.24892025984624644</v>
      </c>
      <c r="N389" s="2">
        <f t="shared" si="69"/>
        <v>0.31031883834441687</v>
      </c>
      <c r="O389" s="1">
        <f>'Single Position Backtest'!R389/'Single Position Backtest'!R388-1</f>
        <v>1.0180293479339797E-2</v>
      </c>
      <c r="P389" s="1">
        <f>LN('Single Position Backtest'!R389/'Single Position Backtest'!R388)</f>
        <v>1.0128823317826226E-2</v>
      </c>
      <c r="Q389">
        <f>IF('Single Position Backtest'!ADX388&gt;'Single Position Backtest'!AF388, 1, -1)</f>
        <v>-1</v>
      </c>
      <c r="R389" s="1">
        <f t="shared" si="70"/>
        <v>-1.0128823317826226E-2</v>
      </c>
      <c r="S389" s="1">
        <f t="shared" si="66"/>
        <v>-0.28624345422106107</v>
      </c>
      <c r="T389" s="1">
        <f t="shared" si="67"/>
        <v>-0.24892025984624644</v>
      </c>
      <c r="U389" s="2">
        <f t="shared" si="71"/>
        <v>0.31031883834441687</v>
      </c>
    </row>
    <row r="390" spans="1:21" x14ac:dyDescent="0.25">
      <c r="A390" s="1">
        <f>'Single Position Backtest'!R390/'Single Position Backtest'!R389-1</f>
        <v>1.4396775329639677E-2</v>
      </c>
      <c r="B390" s="1">
        <f>LN('Single Position Backtest'!R390/'Single Position Backtest'!R389)</f>
        <v>1.4294125801489078E-2</v>
      </c>
      <c r="C390">
        <f>IF('Single Position Backtest'!U389&gt;'Single Position Backtest'!V389, 1, -1)</f>
        <v>-1</v>
      </c>
      <c r="D390" s="1">
        <f t="shared" si="60"/>
        <v>-1.4294125801489078E-2</v>
      </c>
      <c r="E390" s="1">
        <f t="shared" si="61"/>
        <v>9.5474870996517594E-2</v>
      </c>
      <c r="F390" s="1">
        <f t="shared" si="62"/>
        <v>0.10018117522998482</v>
      </c>
      <c r="G390" s="2">
        <f t="shared" si="68"/>
        <v>0.32918320427025582</v>
      </c>
      <c r="H390" s="1">
        <f>'Single Position Backtest'!R390/'Single Position Backtest'!R389-1</f>
        <v>1.4396775329639677E-2</v>
      </c>
      <c r="I390" s="1">
        <f>LN('Single Position Backtest'!R390/'Single Position Backtest'!R389)</f>
        <v>1.4294125801489078E-2</v>
      </c>
      <c r="J390">
        <f>IF('Single Position Backtest'!ZQ389&gt;'Single Position Backtest'!AA389, 1, -1)</f>
        <v>-1</v>
      </c>
      <c r="K390" s="1">
        <f t="shared" si="63"/>
        <v>-1.4294125801489078E-2</v>
      </c>
      <c r="L390" s="1">
        <f t="shared" si="64"/>
        <v>-0.30053758002255015</v>
      </c>
      <c r="M390" s="1">
        <f t="shared" si="65"/>
        <v>-0.25957992136786745</v>
      </c>
      <c r="N390" s="2">
        <f t="shared" si="69"/>
        <v>0.32918320427025582</v>
      </c>
      <c r="O390" s="1">
        <f>'Single Position Backtest'!R390/'Single Position Backtest'!R389-1</f>
        <v>1.4396775329639677E-2</v>
      </c>
      <c r="P390" s="1">
        <f>LN('Single Position Backtest'!R390/'Single Position Backtest'!R389)</f>
        <v>1.4294125801489078E-2</v>
      </c>
      <c r="Q390">
        <f>IF('Single Position Backtest'!ADX389&gt;'Single Position Backtest'!AF389, 1, -1)</f>
        <v>-1</v>
      </c>
      <c r="R390" s="1">
        <f t="shared" si="70"/>
        <v>-1.4294125801489078E-2</v>
      </c>
      <c r="S390" s="1">
        <f t="shared" si="66"/>
        <v>-0.30053758002255015</v>
      </c>
      <c r="T390" s="1">
        <f t="shared" si="67"/>
        <v>-0.25957992136786745</v>
      </c>
      <c r="U390" s="2">
        <f t="shared" si="71"/>
        <v>0.32918320427025582</v>
      </c>
    </row>
    <row r="391" spans="1:21" x14ac:dyDescent="0.25">
      <c r="A391" s="1">
        <f>'Single Position Backtest'!R391/'Single Position Backtest'!R390-1</f>
        <v>-3.6474596032849638E-2</v>
      </c>
      <c r="B391" s="1">
        <f>LN('Single Position Backtest'!R391/'Single Position Backtest'!R390)</f>
        <v>-3.7156425136795942E-2</v>
      </c>
      <c r="C391">
        <f>IF('Single Position Backtest'!U390&gt;'Single Position Backtest'!V390, 1, -1)</f>
        <v>-1</v>
      </c>
      <c r="D391" s="1">
        <f t="shared" si="60"/>
        <v>3.7156425136795942E-2</v>
      </c>
      <c r="E391" s="1">
        <f t="shared" si="61"/>
        <v>0.13263129613331354</v>
      </c>
      <c r="F391" s="1">
        <f t="shared" si="62"/>
        <v>0.14182892397042957</v>
      </c>
      <c r="G391" s="2">
        <f t="shared" si="68"/>
        <v>0.28070178384084965</v>
      </c>
      <c r="H391" s="1">
        <f>'Single Position Backtest'!R391/'Single Position Backtest'!R390-1</f>
        <v>-3.6474596032849638E-2</v>
      </c>
      <c r="I391" s="1">
        <f>LN('Single Position Backtest'!R391/'Single Position Backtest'!R390)</f>
        <v>-3.7156425136795942E-2</v>
      </c>
      <c r="J391">
        <f>IF('Single Position Backtest'!ZQ390&gt;'Single Position Backtest'!AA390, 1, -1)</f>
        <v>-1</v>
      </c>
      <c r="K391" s="1">
        <f t="shared" si="63"/>
        <v>3.7156425136795942E-2</v>
      </c>
      <c r="L391" s="1">
        <f t="shared" si="64"/>
        <v>-0.2633811548857542</v>
      </c>
      <c r="M391" s="1">
        <f t="shared" si="65"/>
        <v>-0.23155105658493269</v>
      </c>
      <c r="N391" s="2">
        <f t="shared" si="69"/>
        <v>0.28070178384084965</v>
      </c>
      <c r="O391" s="1">
        <f>'Single Position Backtest'!R391/'Single Position Backtest'!R390-1</f>
        <v>-3.6474596032849638E-2</v>
      </c>
      <c r="P391" s="1">
        <f>LN('Single Position Backtest'!R391/'Single Position Backtest'!R390)</f>
        <v>-3.7156425136795942E-2</v>
      </c>
      <c r="Q391">
        <f>IF('Single Position Backtest'!ADX390&gt;'Single Position Backtest'!AF390, 1, -1)</f>
        <v>-1</v>
      </c>
      <c r="R391" s="1">
        <f t="shared" si="70"/>
        <v>3.7156425136795942E-2</v>
      </c>
      <c r="S391" s="1">
        <f t="shared" si="66"/>
        <v>-0.2633811548857542</v>
      </c>
      <c r="T391" s="1">
        <f t="shared" si="67"/>
        <v>-0.23155105658493269</v>
      </c>
      <c r="U391" s="2">
        <f t="shared" si="71"/>
        <v>0.28070178384084965</v>
      </c>
    </row>
    <row r="392" spans="1:21" x14ac:dyDescent="0.25">
      <c r="A392" s="1">
        <f>'Single Position Backtest'!R392/'Single Position Backtest'!R391-1</f>
        <v>9.2796878668388594E-3</v>
      </c>
      <c r="B392" s="1">
        <f>LN('Single Position Backtest'!R392/'Single Position Backtest'!R391)</f>
        <v>9.236896089235341E-3</v>
      </c>
      <c r="C392">
        <f>IF('Single Position Backtest'!U391&gt;'Single Position Backtest'!V391, 1, -1)</f>
        <v>-1</v>
      </c>
      <c r="D392" s="1">
        <f t="shared" si="60"/>
        <v>-9.236896089235341E-3</v>
      </c>
      <c r="E392" s="1">
        <f t="shared" si="61"/>
        <v>0.1233944000440782</v>
      </c>
      <c r="F392" s="1">
        <f t="shared" si="62"/>
        <v>0.13133052977984727</v>
      </c>
      <c r="G392" s="2">
        <f t="shared" si="68"/>
        <v>0.29258629664539648</v>
      </c>
      <c r="H392" s="1">
        <f>'Single Position Backtest'!R392/'Single Position Backtest'!R391-1</f>
        <v>9.2796878668388594E-3</v>
      </c>
      <c r="I392" s="1">
        <f>LN('Single Position Backtest'!R392/'Single Position Backtest'!R391)</f>
        <v>9.236896089235341E-3</v>
      </c>
      <c r="J392">
        <f>IF('Single Position Backtest'!ZQ391&gt;'Single Position Backtest'!AA391, 1, -1)</f>
        <v>-1</v>
      </c>
      <c r="K392" s="1">
        <f t="shared" si="63"/>
        <v>-9.236896089235341E-3</v>
      </c>
      <c r="L392" s="1">
        <f t="shared" si="64"/>
        <v>-0.27261805097498953</v>
      </c>
      <c r="M392" s="1">
        <f t="shared" si="65"/>
        <v>-0.23861645819978694</v>
      </c>
      <c r="N392" s="2">
        <f t="shared" si="69"/>
        <v>0.29258629664539648</v>
      </c>
      <c r="O392" s="1">
        <f>'Single Position Backtest'!R392/'Single Position Backtest'!R391-1</f>
        <v>9.2796878668388594E-3</v>
      </c>
      <c r="P392" s="1">
        <f>LN('Single Position Backtest'!R392/'Single Position Backtest'!R391)</f>
        <v>9.236896089235341E-3</v>
      </c>
      <c r="Q392">
        <f>IF('Single Position Backtest'!ADX391&gt;'Single Position Backtest'!AF391, 1, -1)</f>
        <v>-1</v>
      </c>
      <c r="R392" s="1">
        <f t="shared" si="70"/>
        <v>-9.236896089235341E-3</v>
      </c>
      <c r="S392" s="1">
        <f t="shared" si="66"/>
        <v>-0.27261805097498953</v>
      </c>
      <c r="T392" s="1">
        <f t="shared" si="67"/>
        <v>-0.23861645819978694</v>
      </c>
      <c r="U392" s="2">
        <f t="shared" si="71"/>
        <v>0.29258629664539648</v>
      </c>
    </row>
    <row r="393" spans="1:21" x14ac:dyDescent="0.25">
      <c r="A393" s="1">
        <f>'Single Position Backtest'!R393/'Single Position Backtest'!R392-1</f>
        <v>1.1383625717321655E-2</v>
      </c>
      <c r="B393" s="1">
        <f>LN('Single Position Backtest'!R393/'Single Position Backtest'!R392)</f>
        <v>1.1319319812818866E-2</v>
      </c>
      <c r="C393">
        <f>IF('Single Position Backtest'!U392&gt;'Single Position Backtest'!V392, 1, -1)</f>
        <v>-1</v>
      </c>
      <c r="D393" s="1">
        <f t="shared" si="60"/>
        <v>-1.1319319812818866E-2</v>
      </c>
      <c r="E393" s="1">
        <f t="shared" si="61"/>
        <v>0.11207508023125934</v>
      </c>
      <c r="F393" s="1">
        <f t="shared" si="62"/>
        <v>0.11859684200191944</v>
      </c>
      <c r="G393" s="2">
        <f t="shared" si="68"/>
        <v>0.30730061525374652</v>
      </c>
      <c r="H393" s="1">
        <f>'Single Position Backtest'!R393/'Single Position Backtest'!R392-1</f>
        <v>1.1383625717321655E-2</v>
      </c>
      <c r="I393" s="1">
        <f>LN('Single Position Backtest'!R393/'Single Position Backtest'!R392)</f>
        <v>1.1319319812818866E-2</v>
      </c>
      <c r="J393">
        <f>IF('Single Position Backtest'!ZQ392&gt;'Single Position Backtest'!AA392, 1, -1)</f>
        <v>-1</v>
      </c>
      <c r="K393" s="1">
        <f t="shared" si="63"/>
        <v>-1.1319319812818866E-2</v>
      </c>
      <c r="L393" s="1">
        <f t="shared" si="64"/>
        <v>-0.2839373707878084</v>
      </c>
      <c r="M393" s="1">
        <f t="shared" si="65"/>
        <v>-0.2471862086355181</v>
      </c>
      <c r="N393" s="2">
        <f t="shared" si="69"/>
        <v>0.30730061525374652</v>
      </c>
      <c r="O393" s="1">
        <f>'Single Position Backtest'!R393/'Single Position Backtest'!R392-1</f>
        <v>1.1383625717321655E-2</v>
      </c>
      <c r="P393" s="1">
        <f>LN('Single Position Backtest'!R393/'Single Position Backtest'!R392)</f>
        <v>1.1319319812818866E-2</v>
      </c>
      <c r="Q393">
        <f>IF('Single Position Backtest'!ADX392&gt;'Single Position Backtest'!AF392, 1, -1)</f>
        <v>-1</v>
      </c>
      <c r="R393" s="1">
        <f t="shared" si="70"/>
        <v>-1.1319319812818866E-2</v>
      </c>
      <c r="S393" s="1">
        <f t="shared" si="66"/>
        <v>-0.2839373707878084</v>
      </c>
      <c r="T393" s="1">
        <f t="shared" si="67"/>
        <v>-0.2471862086355181</v>
      </c>
      <c r="U393" s="2">
        <f t="shared" si="71"/>
        <v>0.30730061525374652</v>
      </c>
    </row>
    <row r="394" spans="1:21" x14ac:dyDescent="0.25">
      <c r="A394" s="1">
        <f>'Single Position Backtest'!R394/'Single Position Backtest'!R393-1</f>
        <v>4.4732754196272762E-3</v>
      </c>
      <c r="B394" s="1">
        <f>LN('Single Position Backtest'!R394/'Single Position Backtest'!R393)</f>
        <v>4.4633000604270955E-3</v>
      </c>
      <c r="C394">
        <f>IF('Single Position Backtest'!U393&gt;'Single Position Backtest'!V393, 1, -1)</f>
        <v>-1</v>
      </c>
      <c r="D394" s="1">
        <f t="shared" si="60"/>
        <v>-4.4633000604270955E-3</v>
      </c>
      <c r="E394" s="1">
        <f t="shared" si="61"/>
        <v>0.10761178017083224</v>
      </c>
      <c r="F394" s="1">
        <f t="shared" si="62"/>
        <v>0.11361533390185619</v>
      </c>
      <c r="G394" s="2">
        <f t="shared" si="68"/>
        <v>0.31314853096202477</v>
      </c>
      <c r="H394" s="1">
        <f>'Single Position Backtest'!R394/'Single Position Backtest'!R393-1</f>
        <v>4.4732754196272762E-3</v>
      </c>
      <c r="I394" s="1">
        <f>LN('Single Position Backtest'!R394/'Single Position Backtest'!R393)</f>
        <v>4.4633000604270955E-3</v>
      </c>
      <c r="J394">
        <f>IF('Single Position Backtest'!ZQ393&gt;'Single Position Backtest'!AA393, 1, -1)</f>
        <v>-1</v>
      </c>
      <c r="K394" s="1">
        <f t="shared" si="63"/>
        <v>-4.4633000604270955E-3</v>
      </c>
      <c r="L394" s="1">
        <f t="shared" si="64"/>
        <v>-0.28840067084823551</v>
      </c>
      <c r="M394" s="1">
        <f t="shared" si="65"/>
        <v>-0.25053875519984592</v>
      </c>
      <c r="N394" s="2">
        <f t="shared" si="69"/>
        <v>0.31314853096202477</v>
      </c>
      <c r="O394" s="1">
        <f>'Single Position Backtest'!R394/'Single Position Backtest'!R393-1</f>
        <v>4.4732754196272762E-3</v>
      </c>
      <c r="P394" s="1">
        <f>LN('Single Position Backtest'!R394/'Single Position Backtest'!R393)</f>
        <v>4.4633000604270955E-3</v>
      </c>
      <c r="Q394">
        <f>IF('Single Position Backtest'!ADX393&gt;'Single Position Backtest'!AF393, 1, -1)</f>
        <v>-1</v>
      </c>
      <c r="R394" s="1">
        <f t="shared" si="70"/>
        <v>-4.4633000604270955E-3</v>
      </c>
      <c r="S394" s="1">
        <f t="shared" si="66"/>
        <v>-0.28840067084823551</v>
      </c>
      <c r="T394" s="1">
        <f t="shared" si="67"/>
        <v>-0.25053875519984592</v>
      </c>
      <c r="U394" s="2">
        <f t="shared" si="71"/>
        <v>0.31314853096202477</v>
      </c>
    </row>
    <row r="395" spans="1:21" x14ac:dyDescent="0.25">
      <c r="A395" s="1">
        <f>'Single Position Backtest'!R395/'Single Position Backtest'!R394-1</f>
        <v>-1.3216477327733234E-2</v>
      </c>
      <c r="B395" s="1">
        <f>LN('Single Position Backtest'!R395/'Single Position Backtest'!R394)</f>
        <v>-1.3304592204217355E-2</v>
      </c>
      <c r="C395">
        <f>IF('Single Position Backtest'!U394&gt;'Single Position Backtest'!V394, 1, -1)</f>
        <v>-1</v>
      </c>
      <c r="D395" s="1">
        <f t="shared" si="60"/>
        <v>1.3304592204217355E-2</v>
      </c>
      <c r="E395" s="1">
        <f t="shared" si="61"/>
        <v>0.1209163723750496</v>
      </c>
      <c r="F395" s="1">
        <f t="shared" si="62"/>
        <v>0.12853053209291687</v>
      </c>
      <c r="G395" s="2">
        <f t="shared" si="68"/>
        <v>0.29579333317461898</v>
      </c>
      <c r="H395" s="1">
        <f>'Single Position Backtest'!R395/'Single Position Backtest'!R394-1</f>
        <v>-1.3216477327733234E-2</v>
      </c>
      <c r="I395" s="1">
        <f>LN('Single Position Backtest'!R395/'Single Position Backtest'!R394)</f>
        <v>-1.3304592204217355E-2</v>
      </c>
      <c r="J395">
        <f>IF('Single Position Backtest'!ZQ394&gt;'Single Position Backtest'!AA394, 1, -1)</f>
        <v>-1</v>
      </c>
      <c r="K395" s="1">
        <f t="shared" si="63"/>
        <v>1.3304592204217355E-2</v>
      </c>
      <c r="L395" s="1">
        <f t="shared" si="64"/>
        <v>-0.27509607864401814</v>
      </c>
      <c r="M395" s="1">
        <f t="shared" si="65"/>
        <v>-0.24050085192893189</v>
      </c>
      <c r="N395" s="2">
        <f t="shared" si="69"/>
        <v>0.29579333317461898</v>
      </c>
      <c r="O395" s="1">
        <f>'Single Position Backtest'!R395/'Single Position Backtest'!R394-1</f>
        <v>-1.3216477327733234E-2</v>
      </c>
      <c r="P395" s="1">
        <f>LN('Single Position Backtest'!R395/'Single Position Backtest'!R394)</f>
        <v>-1.3304592204217355E-2</v>
      </c>
      <c r="Q395">
        <f>IF('Single Position Backtest'!ADX394&gt;'Single Position Backtest'!AF394, 1, -1)</f>
        <v>-1</v>
      </c>
      <c r="R395" s="1">
        <f t="shared" si="70"/>
        <v>1.3304592204217355E-2</v>
      </c>
      <c r="S395" s="1">
        <f t="shared" si="66"/>
        <v>-0.27509607864401814</v>
      </c>
      <c r="T395" s="1">
        <f t="shared" si="67"/>
        <v>-0.24050085192893189</v>
      </c>
      <c r="U395" s="2">
        <f t="shared" si="71"/>
        <v>0.29579333317461898</v>
      </c>
    </row>
    <row r="396" spans="1:21" x14ac:dyDescent="0.25">
      <c r="A396" s="1">
        <f>'Single Position Backtest'!R396/'Single Position Backtest'!R395-1</f>
        <v>2.0963676780792584E-2</v>
      </c>
      <c r="B396" s="1">
        <f>LN('Single Position Backtest'!R396/'Single Position Backtest'!R395)</f>
        <v>2.0746962429010037E-2</v>
      </c>
      <c r="C396">
        <f>IF('Single Position Backtest'!U395&gt;'Single Position Backtest'!V395, 1, -1)</f>
        <v>-1</v>
      </c>
      <c r="D396" s="1">
        <f t="shared" si="60"/>
        <v>-2.0746962429010037E-2</v>
      </c>
      <c r="E396" s="1">
        <f t="shared" si="61"/>
        <v>0.10016940994603957</v>
      </c>
      <c r="F396" s="1">
        <f t="shared" si="62"/>
        <v>0.10535816088119221</v>
      </c>
      <c r="G396" s="2">
        <f t="shared" si="68"/>
        <v>0.32295792578599758</v>
      </c>
      <c r="H396" s="1">
        <f>'Single Position Backtest'!R396/'Single Position Backtest'!R395-1</f>
        <v>2.0963676780792584E-2</v>
      </c>
      <c r="I396" s="1">
        <f>LN('Single Position Backtest'!R396/'Single Position Backtest'!R395)</f>
        <v>2.0746962429010037E-2</v>
      </c>
      <c r="J396">
        <f>IF('Single Position Backtest'!ZQ395&gt;'Single Position Backtest'!AA395, 1, -1)</f>
        <v>-1</v>
      </c>
      <c r="K396" s="1">
        <f t="shared" si="63"/>
        <v>-2.0746962429010037E-2</v>
      </c>
      <c r="L396" s="1">
        <f t="shared" si="64"/>
        <v>-0.29584304107302817</v>
      </c>
      <c r="M396" s="1">
        <f t="shared" si="65"/>
        <v>-0.2560958187407314</v>
      </c>
      <c r="N396" s="2">
        <f t="shared" si="69"/>
        <v>0.32295792578599758</v>
      </c>
      <c r="O396" s="1">
        <f>'Single Position Backtest'!R396/'Single Position Backtest'!R395-1</f>
        <v>2.0963676780792584E-2</v>
      </c>
      <c r="P396" s="1">
        <f>LN('Single Position Backtest'!R396/'Single Position Backtest'!R395)</f>
        <v>2.0746962429010037E-2</v>
      </c>
      <c r="Q396">
        <f>IF('Single Position Backtest'!ADX395&gt;'Single Position Backtest'!AF395, 1, -1)</f>
        <v>-1</v>
      </c>
      <c r="R396" s="1">
        <f t="shared" si="70"/>
        <v>-2.0746962429010037E-2</v>
      </c>
      <c r="S396" s="1">
        <f t="shared" si="66"/>
        <v>-0.29584304107302817</v>
      </c>
      <c r="T396" s="1">
        <f t="shared" si="67"/>
        <v>-0.2560958187407314</v>
      </c>
      <c r="U396" s="2">
        <f t="shared" si="71"/>
        <v>0.32295792578599758</v>
      </c>
    </row>
    <row r="397" spans="1:21" x14ac:dyDescent="0.25">
      <c r="A397" s="1">
        <f>'Single Position Backtest'!R397/'Single Position Backtest'!R396-1</f>
        <v>-1.9535078548484797E-2</v>
      </c>
      <c r="B397" s="1">
        <f>LN('Single Position Backtest'!R397/'Single Position Backtest'!R396)</f>
        <v>-1.9728410169793265E-2</v>
      </c>
      <c r="C397">
        <f>IF('Single Position Backtest'!U396&gt;'Single Position Backtest'!V396, 1, -1)</f>
        <v>-1</v>
      </c>
      <c r="D397" s="1">
        <f t="shared" si="60"/>
        <v>1.9728410169793265E-2</v>
      </c>
      <c r="E397" s="1">
        <f t="shared" si="61"/>
        <v>0.11989782011583283</v>
      </c>
      <c r="F397" s="1">
        <f t="shared" si="62"/>
        <v>0.12738164996742629</v>
      </c>
      <c r="G397" s="2">
        <f t="shared" si="68"/>
        <v>0.29711383878942765</v>
      </c>
      <c r="H397" s="1">
        <f>'Single Position Backtest'!R397/'Single Position Backtest'!R396-1</f>
        <v>-1.9535078548484797E-2</v>
      </c>
      <c r="I397" s="1">
        <f>LN('Single Position Backtest'!R397/'Single Position Backtest'!R396)</f>
        <v>-1.9728410169793265E-2</v>
      </c>
      <c r="J397">
        <f>IF('Single Position Backtest'!ZQ396&gt;'Single Position Backtest'!AA396, 1, -1)</f>
        <v>-1</v>
      </c>
      <c r="K397" s="1">
        <f t="shared" si="63"/>
        <v>1.9728410169793265E-2</v>
      </c>
      <c r="L397" s="1">
        <f t="shared" si="64"/>
        <v>-0.2761146309032349</v>
      </c>
      <c r="M397" s="1">
        <f t="shared" si="65"/>
        <v>-0.24127404766509508</v>
      </c>
      <c r="N397" s="2">
        <f t="shared" si="69"/>
        <v>0.29711383878942765</v>
      </c>
      <c r="O397" s="1">
        <f>'Single Position Backtest'!R397/'Single Position Backtest'!R396-1</f>
        <v>-1.9535078548484797E-2</v>
      </c>
      <c r="P397" s="1">
        <f>LN('Single Position Backtest'!R397/'Single Position Backtest'!R396)</f>
        <v>-1.9728410169793265E-2</v>
      </c>
      <c r="Q397">
        <f>IF('Single Position Backtest'!ADX396&gt;'Single Position Backtest'!AF396, 1, -1)</f>
        <v>-1</v>
      </c>
      <c r="R397" s="1">
        <f t="shared" si="70"/>
        <v>1.9728410169793265E-2</v>
      </c>
      <c r="S397" s="1">
        <f t="shared" si="66"/>
        <v>-0.2761146309032349</v>
      </c>
      <c r="T397" s="1">
        <f t="shared" si="67"/>
        <v>-0.24127404766509508</v>
      </c>
      <c r="U397" s="2">
        <f t="shared" si="71"/>
        <v>0.29711383878942765</v>
      </c>
    </row>
    <row r="398" spans="1:21" x14ac:dyDescent="0.25">
      <c r="A398" s="1">
        <f>'Single Position Backtest'!R398/'Single Position Backtest'!R397-1</f>
        <v>-1.5997643513739224E-2</v>
      </c>
      <c r="B398" s="1">
        <f>LN('Single Position Backtest'!R398/'Single Position Backtest'!R397)</f>
        <v>-1.612698712964062E-2</v>
      </c>
      <c r="C398">
        <f>IF('Single Position Backtest'!U397&gt;'Single Position Backtest'!V397, 1, -1)</f>
        <v>-1</v>
      </c>
      <c r="D398" s="1">
        <f t="shared" si="60"/>
        <v>1.612698712964062E-2</v>
      </c>
      <c r="E398" s="1">
        <f t="shared" si="61"/>
        <v>0.13602480724547344</v>
      </c>
      <c r="F398" s="1">
        <f t="shared" si="62"/>
        <v>0.1457103151593595</v>
      </c>
      <c r="G398" s="2">
        <f t="shared" si="68"/>
        <v>0.27636307399973647</v>
      </c>
      <c r="H398" s="1">
        <f>'Single Position Backtest'!R398/'Single Position Backtest'!R397-1</f>
        <v>-1.5997643513739224E-2</v>
      </c>
      <c r="I398" s="1">
        <f>LN('Single Position Backtest'!R398/'Single Position Backtest'!R397)</f>
        <v>-1.612698712964062E-2</v>
      </c>
      <c r="J398">
        <f>IF('Single Position Backtest'!ZQ397&gt;'Single Position Backtest'!AA397, 1, -1)</f>
        <v>-1</v>
      </c>
      <c r="K398" s="1">
        <f t="shared" si="63"/>
        <v>1.612698712964062E-2</v>
      </c>
      <c r="L398" s="1">
        <f t="shared" si="64"/>
        <v>-0.25998764377359429</v>
      </c>
      <c r="M398" s="1">
        <f t="shared" si="65"/>
        <v>-0.22893888684960817</v>
      </c>
      <c r="N398" s="2">
        <f t="shared" si="69"/>
        <v>0.27636307399973647</v>
      </c>
      <c r="O398" s="1">
        <f>'Single Position Backtest'!R398/'Single Position Backtest'!R397-1</f>
        <v>-1.5997643513739224E-2</v>
      </c>
      <c r="P398" s="1">
        <f>LN('Single Position Backtest'!R398/'Single Position Backtest'!R397)</f>
        <v>-1.612698712964062E-2</v>
      </c>
      <c r="Q398">
        <f>IF('Single Position Backtest'!ADX397&gt;'Single Position Backtest'!AF397, 1, -1)</f>
        <v>-1</v>
      </c>
      <c r="R398" s="1">
        <f t="shared" si="70"/>
        <v>1.612698712964062E-2</v>
      </c>
      <c r="S398" s="1">
        <f t="shared" si="66"/>
        <v>-0.25998764377359429</v>
      </c>
      <c r="T398" s="1">
        <f t="shared" si="67"/>
        <v>-0.22893888684960817</v>
      </c>
      <c r="U398" s="2">
        <f t="shared" si="71"/>
        <v>0.27636307399973647</v>
      </c>
    </row>
    <row r="399" spans="1:21" x14ac:dyDescent="0.25">
      <c r="A399" s="1">
        <f>'Single Position Backtest'!R399/'Single Position Backtest'!R398-1</f>
        <v>1.9213640602208537E-2</v>
      </c>
      <c r="B399" s="1">
        <f>LN('Single Position Backtest'!R399/'Single Position Backtest'!R398)</f>
        <v>1.9031389382591638E-2</v>
      </c>
      <c r="C399">
        <f>IF('Single Position Backtest'!U398&gt;'Single Position Backtest'!V398, 1, -1)</f>
        <v>-1</v>
      </c>
      <c r="D399" s="1">
        <f t="shared" si="60"/>
        <v>-1.9031389382591638E-2</v>
      </c>
      <c r="E399" s="1">
        <f t="shared" si="61"/>
        <v>0.11699341786288181</v>
      </c>
      <c r="F399" s="1">
        <f t="shared" si="62"/>
        <v>0.12411203060666431</v>
      </c>
      <c r="G399" s="2">
        <f t="shared" si="68"/>
        <v>0.3008866553814975</v>
      </c>
      <c r="H399" s="1">
        <f>'Single Position Backtest'!R399/'Single Position Backtest'!R398-1</f>
        <v>1.9213640602208537E-2</v>
      </c>
      <c r="I399" s="1">
        <f>LN('Single Position Backtest'!R399/'Single Position Backtest'!R398)</f>
        <v>1.9031389382591638E-2</v>
      </c>
      <c r="J399">
        <f>IF('Single Position Backtest'!ZQ398&gt;'Single Position Backtest'!AA398, 1, -1)</f>
        <v>-1</v>
      </c>
      <c r="K399" s="1">
        <f t="shared" si="63"/>
        <v>-1.9031389382591638E-2</v>
      </c>
      <c r="L399" s="1">
        <f t="shared" si="64"/>
        <v>-0.27901903315618592</v>
      </c>
      <c r="M399" s="1">
        <f t="shared" si="65"/>
        <v>-0.24347449599005977</v>
      </c>
      <c r="N399" s="2">
        <f t="shared" si="69"/>
        <v>0.3008866553814975</v>
      </c>
      <c r="O399" s="1">
        <f>'Single Position Backtest'!R399/'Single Position Backtest'!R398-1</f>
        <v>1.9213640602208537E-2</v>
      </c>
      <c r="P399" s="1">
        <f>LN('Single Position Backtest'!R399/'Single Position Backtest'!R398)</f>
        <v>1.9031389382591638E-2</v>
      </c>
      <c r="Q399">
        <f>IF('Single Position Backtest'!ADX398&gt;'Single Position Backtest'!AF398, 1, -1)</f>
        <v>-1</v>
      </c>
      <c r="R399" s="1">
        <f t="shared" si="70"/>
        <v>-1.9031389382591638E-2</v>
      </c>
      <c r="S399" s="1">
        <f t="shared" si="66"/>
        <v>-0.27901903315618592</v>
      </c>
      <c r="T399" s="1">
        <f t="shared" si="67"/>
        <v>-0.24347449599005977</v>
      </c>
      <c r="U399" s="2">
        <f t="shared" si="71"/>
        <v>0.3008866553814975</v>
      </c>
    </row>
    <row r="400" spans="1:21" x14ac:dyDescent="0.25">
      <c r="A400" s="1">
        <f>'Single Position Backtest'!R400/'Single Position Backtest'!R399-1</f>
        <v>-6.8155598436130393E-3</v>
      </c>
      <c r="B400" s="1">
        <f>LN('Single Position Backtest'!R400/'Single Position Backtest'!R399)</f>
        <v>-6.8388918458072287E-3</v>
      </c>
      <c r="C400">
        <f>IF('Single Position Backtest'!U399&gt;'Single Position Backtest'!V399, 1, -1)</f>
        <v>-1</v>
      </c>
      <c r="D400" s="1">
        <f t="shared" si="60"/>
        <v>6.8388918458072287E-3</v>
      </c>
      <c r="E400" s="1">
        <f t="shared" si="61"/>
        <v>0.12383230970868904</v>
      </c>
      <c r="F400" s="1">
        <f t="shared" si="62"/>
        <v>0.13182605884327137</v>
      </c>
      <c r="G400" s="2">
        <f t="shared" si="68"/>
        <v>0.29202038453198731</v>
      </c>
      <c r="H400" s="1">
        <f>'Single Position Backtest'!R400/'Single Position Backtest'!R399-1</f>
        <v>-6.8155598436130393E-3</v>
      </c>
      <c r="I400" s="1">
        <f>LN('Single Position Backtest'!R400/'Single Position Backtest'!R399)</f>
        <v>-6.8388918458072287E-3</v>
      </c>
      <c r="J400">
        <f>IF('Single Position Backtest'!ZQ399&gt;'Single Position Backtest'!AA399, 1, -1)</f>
        <v>-1</v>
      </c>
      <c r="K400" s="1">
        <f t="shared" si="63"/>
        <v>6.8388918458072287E-3</v>
      </c>
      <c r="L400" s="1">
        <f t="shared" si="64"/>
        <v>-0.27218014131037871</v>
      </c>
      <c r="M400" s="1">
        <f t="shared" si="65"/>
        <v>-0.23828296797438997</v>
      </c>
      <c r="N400" s="2">
        <f t="shared" si="69"/>
        <v>0.29202038453198731</v>
      </c>
      <c r="O400" s="1">
        <f>'Single Position Backtest'!R400/'Single Position Backtest'!R399-1</f>
        <v>-6.8155598436130393E-3</v>
      </c>
      <c r="P400" s="1">
        <f>LN('Single Position Backtest'!R400/'Single Position Backtest'!R399)</f>
        <v>-6.8388918458072287E-3</v>
      </c>
      <c r="Q400">
        <f>IF('Single Position Backtest'!ADX399&gt;'Single Position Backtest'!AF399, 1, -1)</f>
        <v>-1</v>
      </c>
      <c r="R400" s="1">
        <f t="shared" si="70"/>
        <v>6.8388918458072287E-3</v>
      </c>
      <c r="S400" s="1">
        <f t="shared" si="66"/>
        <v>-0.27218014131037871</v>
      </c>
      <c r="T400" s="1">
        <f t="shared" si="67"/>
        <v>-0.23828296797438997</v>
      </c>
      <c r="U400" s="2">
        <f t="shared" si="71"/>
        <v>0.29202038453198731</v>
      </c>
    </row>
    <row r="401" spans="1:21" x14ac:dyDescent="0.25">
      <c r="A401" s="1">
        <f>'Single Position Backtest'!R401/'Single Position Backtest'!R400-1</f>
        <v>7.592407872460516E-3</v>
      </c>
      <c r="B401" s="1">
        <f>LN('Single Position Backtest'!R401/'Single Position Backtest'!R400)</f>
        <v>7.5637306053470089E-3</v>
      </c>
      <c r="C401">
        <f>IF('Single Position Backtest'!U400&gt;'Single Position Backtest'!V400, 1, -1)</f>
        <v>-1</v>
      </c>
      <c r="D401" s="1">
        <f t="shared" si="60"/>
        <v>-7.5637306053470089E-3</v>
      </c>
      <c r="E401" s="1">
        <f t="shared" si="61"/>
        <v>0.11626857910334203</v>
      </c>
      <c r="F401" s="1">
        <f t="shared" si="62"/>
        <v>0.12329752586478016</v>
      </c>
      <c r="G401" s="2">
        <f t="shared" si="68"/>
        <v>0.30182993027088734</v>
      </c>
      <c r="H401" s="1">
        <f>'Single Position Backtest'!R401/'Single Position Backtest'!R400-1</f>
        <v>7.592407872460516E-3</v>
      </c>
      <c r="I401" s="1">
        <f>LN('Single Position Backtest'!R401/'Single Position Backtest'!R400)</f>
        <v>7.5637306053470089E-3</v>
      </c>
      <c r="J401">
        <f>IF('Single Position Backtest'!ZQ400&gt;'Single Position Backtest'!AA400, 1, -1)</f>
        <v>-1</v>
      </c>
      <c r="K401" s="1">
        <f t="shared" si="63"/>
        <v>-7.5637306053470089E-3</v>
      </c>
      <c r="L401" s="1">
        <f t="shared" si="64"/>
        <v>-0.27974387191572569</v>
      </c>
      <c r="M401" s="1">
        <f t="shared" si="65"/>
        <v>-0.24402265631002351</v>
      </c>
      <c r="N401" s="2">
        <f t="shared" si="69"/>
        <v>0.30182993027088734</v>
      </c>
      <c r="O401" s="1">
        <f>'Single Position Backtest'!R401/'Single Position Backtest'!R400-1</f>
        <v>7.592407872460516E-3</v>
      </c>
      <c r="P401" s="1">
        <f>LN('Single Position Backtest'!R401/'Single Position Backtest'!R400)</f>
        <v>7.5637306053470089E-3</v>
      </c>
      <c r="Q401">
        <f>IF('Single Position Backtest'!ADX400&gt;'Single Position Backtest'!AF400, 1, -1)</f>
        <v>-1</v>
      </c>
      <c r="R401" s="1">
        <f t="shared" si="70"/>
        <v>-7.5637306053470089E-3</v>
      </c>
      <c r="S401" s="1">
        <f t="shared" si="66"/>
        <v>-0.27974387191572569</v>
      </c>
      <c r="T401" s="1">
        <f t="shared" si="67"/>
        <v>-0.24402265631002351</v>
      </c>
      <c r="U401" s="2">
        <f t="shared" si="71"/>
        <v>0.30182993027088734</v>
      </c>
    </row>
    <row r="402" spans="1:21" x14ac:dyDescent="0.25">
      <c r="A402" s="1">
        <f>'Single Position Backtest'!R402/'Single Position Backtest'!R401-1</f>
        <v>2.3184465347503291E-3</v>
      </c>
      <c r="B402" s="1">
        <f>LN('Single Position Backtest'!R402/'Single Position Backtest'!R401)</f>
        <v>2.3157630844068337E-3</v>
      </c>
      <c r="C402">
        <f>IF('Single Position Backtest'!U401&gt;'Single Position Backtest'!V401, 1, -1)</f>
        <v>-1</v>
      </c>
      <c r="D402" s="1">
        <f t="shared" si="60"/>
        <v>-2.3157630844068337E-3</v>
      </c>
      <c r="E402" s="1">
        <f t="shared" si="61"/>
        <v>0.1139528160189352</v>
      </c>
      <c r="F402" s="1">
        <f t="shared" si="62"/>
        <v>0.12069924458467551</v>
      </c>
      <c r="G402" s="2">
        <f t="shared" si="68"/>
        <v>0.30484815336155813</v>
      </c>
      <c r="H402" s="1">
        <f>'Single Position Backtest'!R402/'Single Position Backtest'!R401-1</f>
        <v>2.3184465347503291E-3</v>
      </c>
      <c r="I402" s="1">
        <f>LN('Single Position Backtest'!R402/'Single Position Backtest'!R401)</f>
        <v>2.3157630844068337E-3</v>
      </c>
      <c r="J402">
        <f>IF('Single Position Backtest'!ZQ401&gt;'Single Position Backtest'!AA401, 1, -1)</f>
        <v>-1</v>
      </c>
      <c r="K402" s="1">
        <f t="shared" si="63"/>
        <v>-2.3157630844068337E-3</v>
      </c>
      <c r="L402" s="1">
        <f t="shared" si="64"/>
        <v>-0.28205963500013254</v>
      </c>
      <c r="M402" s="1">
        <f t="shared" si="65"/>
        <v>-0.24577129523699059</v>
      </c>
      <c r="N402" s="2">
        <f t="shared" si="69"/>
        <v>0.30484815336155813</v>
      </c>
      <c r="O402" s="1">
        <f>'Single Position Backtest'!R402/'Single Position Backtest'!R401-1</f>
        <v>2.3184465347503291E-3</v>
      </c>
      <c r="P402" s="1">
        <f>LN('Single Position Backtest'!R402/'Single Position Backtest'!R401)</f>
        <v>2.3157630844068337E-3</v>
      </c>
      <c r="Q402">
        <f>IF('Single Position Backtest'!ADX401&gt;'Single Position Backtest'!AF401, 1, -1)</f>
        <v>-1</v>
      </c>
      <c r="R402" s="1">
        <f t="shared" si="70"/>
        <v>-2.3157630844068337E-3</v>
      </c>
      <c r="S402" s="1">
        <f t="shared" si="66"/>
        <v>-0.28205963500013254</v>
      </c>
      <c r="T402" s="1">
        <f t="shared" si="67"/>
        <v>-0.24577129523699059</v>
      </c>
      <c r="U402" s="2">
        <f t="shared" si="71"/>
        <v>0.30484815336155813</v>
      </c>
    </row>
    <row r="403" spans="1:21" x14ac:dyDescent="0.25">
      <c r="A403" s="1">
        <f>'Single Position Backtest'!R403/'Single Position Backtest'!R402-1</f>
        <v>-3.2239353252547454E-2</v>
      </c>
      <c r="B403" s="1">
        <f>LN('Single Position Backtest'!R403/'Single Position Backtest'!R402)</f>
        <v>-3.2770488037541408E-2</v>
      </c>
      <c r="C403">
        <f>IF('Single Position Backtest'!U402&gt;'Single Position Backtest'!V402, 1, -1)</f>
        <v>-1</v>
      </c>
      <c r="D403" s="1">
        <f t="shared" si="60"/>
        <v>3.2770488037541408E-2</v>
      </c>
      <c r="E403" s="1">
        <f t="shared" si="61"/>
        <v>0.1467233040564766</v>
      </c>
      <c r="F403" s="1">
        <f t="shared" si="62"/>
        <v>0.15803349552519452</v>
      </c>
      <c r="G403" s="2">
        <f t="shared" si="68"/>
        <v>0.26278069280440075</v>
      </c>
      <c r="H403" s="1">
        <f>'Single Position Backtest'!R403/'Single Position Backtest'!R402-1</f>
        <v>-3.2239353252547454E-2</v>
      </c>
      <c r="I403" s="1">
        <f>LN('Single Position Backtest'!R403/'Single Position Backtest'!R402)</f>
        <v>-3.2770488037541408E-2</v>
      </c>
      <c r="J403">
        <f>IF('Single Position Backtest'!ZQ402&gt;'Single Position Backtest'!AA402, 1, -1)</f>
        <v>-1</v>
      </c>
      <c r="K403" s="1">
        <f t="shared" si="63"/>
        <v>3.2770488037541408E-2</v>
      </c>
      <c r="L403" s="1">
        <f t="shared" si="64"/>
        <v>-0.24928914696259113</v>
      </c>
      <c r="M403" s="1">
        <f t="shared" si="65"/>
        <v>-0.22064540721107306</v>
      </c>
      <c r="N403" s="2">
        <f t="shared" si="69"/>
        <v>0.26278069280440075</v>
      </c>
      <c r="O403" s="1">
        <f>'Single Position Backtest'!R403/'Single Position Backtest'!R402-1</f>
        <v>-3.2239353252547454E-2</v>
      </c>
      <c r="P403" s="1">
        <f>LN('Single Position Backtest'!R403/'Single Position Backtest'!R402)</f>
        <v>-3.2770488037541408E-2</v>
      </c>
      <c r="Q403">
        <f>IF('Single Position Backtest'!ADX402&gt;'Single Position Backtest'!AF402, 1, -1)</f>
        <v>-1</v>
      </c>
      <c r="R403" s="1">
        <f t="shared" si="70"/>
        <v>3.2770488037541408E-2</v>
      </c>
      <c r="S403" s="1">
        <f t="shared" si="66"/>
        <v>-0.24928914696259113</v>
      </c>
      <c r="T403" s="1">
        <f t="shared" si="67"/>
        <v>-0.22064540721107306</v>
      </c>
      <c r="U403" s="2">
        <f t="shared" si="71"/>
        <v>0.26278069280440075</v>
      </c>
    </row>
    <row r="404" spans="1:21" x14ac:dyDescent="0.25">
      <c r="A404" s="1">
        <f>'Single Position Backtest'!R404/'Single Position Backtest'!R403-1</f>
        <v>-1.9420973426325094E-3</v>
      </c>
      <c r="B404" s="1">
        <f>LN('Single Position Backtest'!R404/'Single Position Backtest'!R403)</f>
        <v>-1.943985658935446E-3</v>
      </c>
      <c r="C404">
        <f>IF('Single Position Backtest'!U403&gt;'Single Position Backtest'!V403, 1, -1)</f>
        <v>-1</v>
      </c>
      <c r="D404" s="1">
        <f t="shared" si="60"/>
        <v>1.943985658935446E-3</v>
      </c>
      <c r="E404" s="1">
        <f t="shared" si="61"/>
        <v>0.14866728971541204</v>
      </c>
      <c r="F404" s="1">
        <f t="shared" si="62"/>
        <v>0.16028688560241444</v>
      </c>
      <c r="G404" s="2">
        <f t="shared" si="68"/>
        <v>0.26032824977657776</v>
      </c>
      <c r="H404" s="1">
        <f>'Single Position Backtest'!R404/'Single Position Backtest'!R403-1</f>
        <v>-1.9420973426325094E-3</v>
      </c>
      <c r="I404" s="1">
        <f>LN('Single Position Backtest'!R404/'Single Position Backtest'!R403)</f>
        <v>-1.943985658935446E-3</v>
      </c>
      <c r="J404">
        <f>IF('Single Position Backtest'!ZQ403&gt;'Single Position Backtest'!AA403, 1, -1)</f>
        <v>-1</v>
      </c>
      <c r="K404" s="1">
        <f t="shared" si="63"/>
        <v>1.943985658935446E-3</v>
      </c>
      <c r="L404" s="1">
        <f t="shared" si="64"/>
        <v>-0.24734516130365569</v>
      </c>
      <c r="M404" s="1">
        <f t="shared" si="65"/>
        <v>-0.21912887948297843</v>
      </c>
      <c r="N404" s="2">
        <f t="shared" si="69"/>
        <v>0.26032824977657776</v>
      </c>
      <c r="O404" s="1">
        <f>'Single Position Backtest'!R404/'Single Position Backtest'!R403-1</f>
        <v>-1.9420973426325094E-3</v>
      </c>
      <c r="P404" s="1">
        <f>LN('Single Position Backtest'!R404/'Single Position Backtest'!R403)</f>
        <v>-1.943985658935446E-3</v>
      </c>
      <c r="Q404">
        <f>IF('Single Position Backtest'!ADX403&gt;'Single Position Backtest'!AF403, 1, -1)</f>
        <v>-1</v>
      </c>
      <c r="R404" s="1">
        <f t="shared" si="70"/>
        <v>1.943985658935446E-3</v>
      </c>
      <c r="S404" s="1">
        <f t="shared" si="66"/>
        <v>-0.24734516130365569</v>
      </c>
      <c r="T404" s="1">
        <f t="shared" si="67"/>
        <v>-0.21912887948297843</v>
      </c>
      <c r="U404" s="2">
        <f t="shared" si="71"/>
        <v>0.26032824977657776</v>
      </c>
    </row>
    <row r="405" spans="1:21" x14ac:dyDescent="0.25">
      <c r="A405" s="1">
        <f>'Single Position Backtest'!R405/'Single Position Backtest'!R404-1</f>
        <v>1.2273597134369263E-2</v>
      </c>
      <c r="B405" s="1">
        <f>LN('Single Position Backtest'!R405/'Single Position Backtest'!R404)</f>
        <v>1.2198887226088443E-2</v>
      </c>
      <c r="C405">
        <f>IF('Single Position Backtest'!U404&gt;'Single Position Backtest'!V404, 1, -1)</f>
        <v>-1</v>
      </c>
      <c r="D405" s="1">
        <f t="shared" si="60"/>
        <v>-1.2198887226088443E-2</v>
      </c>
      <c r="E405" s="1">
        <f t="shared" si="61"/>
        <v>0.1364684024893236</v>
      </c>
      <c r="F405" s="1">
        <f t="shared" si="62"/>
        <v>0.14621865954723479</v>
      </c>
      <c r="G405" s="2">
        <f t="shared" si="68"/>
        <v>0.27579701097140008</v>
      </c>
      <c r="H405" s="1">
        <f>'Single Position Backtest'!R405/'Single Position Backtest'!R404-1</f>
        <v>1.2273597134369263E-2</v>
      </c>
      <c r="I405" s="1">
        <f>LN('Single Position Backtest'!R405/'Single Position Backtest'!R404)</f>
        <v>1.2198887226088443E-2</v>
      </c>
      <c r="J405">
        <f>IF('Single Position Backtest'!ZQ404&gt;'Single Position Backtest'!AA404, 1, -1)</f>
        <v>-1</v>
      </c>
      <c r="K405" s="1">
        <f t="shared" si="63"/>
        <v>-1.2198887226088443E-2</v>
      </c>
      <c r="L405" s="1">
        <f t="shared" si="64"/>
        <v>-0.25954404852974411</v>
      </c>
      <c r="M405" s="1">
        <f t="shared" si="65"/>
        <v>-0.22859677193243177</v>
      </c>
      <c r="N405" s="2">
        <f t="shared" si="69"/>
        <v>0.27579701097140008</v>
      </c>
      <c r="O405" s="1">
        <f>'Single Position Backtest'!R405/'Single Position Backtest'!R404-1</f>
        <v>1.2273597134369263E-2</v>
      </c>
      <c r="P405" s="1">
        <f>LN('Single Position Backtest'!R405/'Single Position Backtest'!R404)</f>
        <v>1.2198887226088443E-2</v>
      </c>
      <c r="Q405">
        <f>IF('Single Position Backtest'!ADX404&gt;'Single Position Backtest'!AF404, 1, -1)</f>
        <v>-1</v>
      </c>
      <c r="R405" s="1">
        <f t="shared" si="70"/>
        <v>-1.2198887226088443E-2</v>
      </c>
      <c r="S405" s="1">
        <f t="shared" si="66"/>
        <v>-0.25954404852974411</v>
      </c>
      <c r="T405" s="1">
        <f t="shared" si="67"/>
        <v>-0.22859677193243177</v>
      </c>
      <c r="U405" s="2">
        <f t="shared" si="71"/>
        <v>0.27579701097140008</v>
      </c>
    </row>
    <row r="406" spans="1:21" x14ac:dyDescent="0.25">
      <c r="A406" s="1">
        <f>'Single Position Backtest'!R406/'Single Position Backtest'!R405-1</f>
        <v>-6.3581253744549038E-3</v>
      </c>
      <c r="B406" s="1">
        <f>LN('Single Position Backtest'!R406/'Single Position Backtest'!R405)</f>
        <v>-6.3784243415897397E-3</v>
      </c>
      <c r="C406">
        <f>IF('Single Position Backtest'!U405&gt;'Single Position Backtest'!V405, 1, -1)</f>
        <v>-1</v>
      </c>
      <c r="D406" s="1">
        <f t="shared" si="60"/>
        <v>6.3784243415897397E-3</v>
      </c>
      <c r="E406" s="1">
        <f t="shared" si="61"/>
        <v>0.14284682683091335</v>
      </c>
      <c r="F406" s="1">
        <f t="shared" si="62"/>
        <v>0.1535530947497441</v>
      </c>
      <c r="G406" s="2">
        <f t="shared" si="68"/>
        <v>0.26768533362328917</v>
      </c>
      <c r="H406" s="1">
        <f>'Single Position Backtest'!R406/'Single Position Backtest'!R405-1</f>
        <v>-6.3581253744549038E-3</v>
      </c>
      <c r="I406" s="1">
        <f>LN('Single Position Backtest'!R406/'Single Position Backtest'!R405)</f>
        <v>-6.3784243415897397E-3</v>
      </c>
      <c r="J406">
        <f>IF('Single Position Backtest'!ZQ405&gt;'Single Position Backtest'!AA405, 1, -1)</f>
        <v>-1</v>
      </c>
      <c r="K406" s="1">
        <f t="shared" si="63"/>
        <v>6.3784243415897397E-3</v>
      </c>
      <c r="L406" s="1">
        <f t="shared" si="64"/>
        <v>-0.25316562418815436</v>
      </c>
      <c r="M406" s="1">
        <f t="shared" si="65"/>
        <v>-0.22366070938961558</v>
      </c>
      <c r="N406" s="2">
        <f t="shared" si="69"/>
        <v>0.26768533362328917</v>
      </c>
      <c r="O406" s="1">
        <f>'Single Position Backtest'!R406/'Single Position Backtest'!R405-1</f>
        <v>-6.3581253744549038E-3</v>
      </c>
      <c r="P406" s="1">
        <f>LN('Single Position Backtest'!R406/'Single Position Backtest'!R405)</f>
        <v>-6.3784243415897397E-3</v>
      </c>
      <c r="Q406">
        <f>IF('Single Position Backtest'!ADX405&gt;'Single Position Backtest'!AF405, 1, -1)</f>
        <v>-1</v>
      </c>
      <c r="R406" s="1">
        <f t="shared" si="70"/>
        <v>6.3784243415897397E-3</v>
      </c>
      <c r="S406" s="1">
        <f t="shared" si="66"/>
        <v>-0.25316562418815436</v>
      </c>
      <c r="T406" s="1">
        <f t="shared" si="67"/>
        <v>-0.22366070938961558</v>
      </c>
      <c r="U406" s="2">
        <f t="shared" si="71"/>
        <v>0.26768533362328917</v>
      </c>
    </row>
    <row r="407" spans="1:21" x14ac:dyDescent="0.25">
      <c r="A407" s="1">
        <f>'Single Position Backtest'!R407/'Single Position Backtest'!R406-1</f>
        <v>-2.3808929634325793E-3</v>
      </c>
      <c r="B407" s="1">
        <f>LN('Single Position Backtest'!R407/'Single Position Backtest'!R406)</f>
        <v>-2.3837317959503079E-3</v>
      </c>
      <c r="C407">
        <f>IF('Single Position Backtest'!U406&gt;'Single Position Backtest'!V406, 1, -1)</f>
        <v>-1</v>
      </c>
      <c r="D407" s="1">
        <f t="shared" si="60"/>
        <v>2.3837317959503079E-3</v>
      </c>
      <c r="E407" s="1">
        <f t="shared" si="61"/>
        <v>0.14523055862686365</v>
      </c>
      <c r="F407" s="1">
        <f t="shared" si="62"/>
        <v>0.15630613589226394</v>
      </c>
      <c r="G407" s="2">
        <f t="shared" si="68"/>
        <v>0.26466711053261882</v>
      </c>
      <c r="H407" s="1">
        <f>'Single Position Backtest'!R407/'Single Position Backtest'!R406-1</f>
        <v>-2.3808929634325793E-3</v>
      </c>
      <c r="I407" s="1">
        <f>LN('Single Position Backtest'!R407/'Single Position Backtest'!R406)</f>
        <v>-2.3837317959503079E-3</v>
      </c>
      <c r="J407">
        <f>IF('Single Position Backtest'!ZQ406&gt;'Single Position Backtest'!AA406, 1, -1)</f>
        <v>-1</v>
      </c>
      <c r="K407" s="1">
        <f t="shared" si="63"/>
        <v>2.3837317959503079E-3</v>
      </c>
      <c r="L407" s="1">
        <f t="shared" si="64"/>
        <v>-0.25078189239220405</v>
      </c>
      <c r="M407" s="1">
        <f t="shared" si="65"/>
        <v>-0.22180791733580141</v>
      </c>
      <c r="N407" s="2">
        <f t="shared" si="69"/>
        <v>0.26466711053261882</v>
      </c>
      <c r="O407" s="1">
        <f>'Single Position Backtest'!R407/'Single Position Backtest'!R406-1</f>
        <v>-2.3808929634325793E-3</v>
      </c>
      <c r="P407" s="1">
        <f>LN('Single Position Backtest'!R407/'Single Position Backtest'!R406)</f>
        <v>-2.3837317959503079E-3</v>
      </c>
      <c r="Q407">
        <f>IF('Single Position Backtest'!ADX406&gt;'Single Position Backtest'!AF406, 1, -1)</f>
        <v>-1</v>
      </c>
      <c r="R407" s="1">
        <f t="shared" si="70"/>
        <v>2.3837317959503079E-3</v>
      </c>
      <c r="S407" s="1">
        <f t="shared" si="66"/>
        <v>-0.25078189239220405</v>
      </c>
      <c r="T407" s="1">
        <f t="shared" si="67"/>
        <v>-0.22180791733580141</v>
      </c>
      <c r="U407" s="2">
        <f t="shared" si="71"/>
        <v>0.26466711053261882</v>
      </c>
    </row>
    <row r="408" spans="1:21" x14ac:dyDescent="0.25">
      <c r="A408" s="1">
        <f>'Single Position Backtest'!R408/'Single Position Backtest'!R407-1</f>
        <v>-3.0280414226127483E-2</v>
      </c>
      <c r="B408" s="1">
        <f>LN('Single Position Backtest'!R408/'Single Position Backtest'!R407)</f>
        <v>-3.0748336109420609E-2</v>
      </c>
      <c r="C408">
        <f>IF('Single Position Backtest'!U407&gt;'Single Position Backtest'!V407, 1, -1)</f>
        <v>-1</v>
      </c>
      <c r="D408" s="1">
        <f t="shared" si="60"/>
        <v>3.0748336109420609E-2</v>
      </c>
      <c r="E408" s="1">
        <f t="shared" si="61"/>
        <v>0.17597889473628425</v>
      </c>
      <c r="F408" s="1">
        <f t="shared" si="62"/>
        <v>0.19241289219655022</v>
      </c>
      <c r="G408" s="2">
        <f t="shared" si="68"/>
        <v>0.22637246656753129</v>
      </c>
      <c r="H408" s="1">
        <f>'Single Position Backtest'!R408/'Single Position Backtest'!R407-1</f>
        <v>-3.0280414226127483E-2</v>
      </c>
      <c r="I408" s="1">
        <f>LN('Single Position Backtest'!R408/'Single Position Backtest'!R407)</f>
        <v>-3.0748336109420609E-2</v>
      </c>
      <c r="J408">
        <f>IF('Single Position Backtest'!ZQ407&gt;'Single Position Backtest'!AA407, 1, -1)</f>
        <v>-1</v>
      </c>
      <c r="K408" s="1">
        <f t="shared" si="63"/>
        <v>3.0748336109420609E-2</v>
      </c>
      <c r="L408" s="1">
        <f t="shared" si="64"/>
        <v>-0.22003355628278345</v>
      </c>
      <c r="M408" s="1">
        <f t="shared" si="65"/>
        <v>-0.19750813113342225</v>
      </c>
      <c r="N408" s="2">
        <f t="shared" si="69"/>
        <v>0.22637246656753129</v>
      </c>
      <c r="O408" s="1">
        <f>'Single Position Backtest'!R408/'Single Position Backtest'!R407-1</f>
        <v>-3.0280414226127483E-2</v>
      </c>
      <c r="P408" s="1">
        <f>LN('Single Position Backtest'!R408/'Single Position Backtest'!R407)</f>
        <v>-3.0748336109420609E-2</v>
      </c>
      <c r="Q408">
        <f>IF('Single Position Backtest'!ADX407&gt;'Single Position Backtest'!AF407, 1, -1)</f>
        <v>-1</v>
      </c>
      <c r="R408" s="1">
        <f t="shared" si="70"/>
        <v>3.0748336109420609E-2</v>
      </c>
      <c r="S408" s="1">
        <f t="shared" si="66"/>
        <v>-0.22003355628278345</v>
      </c>
      <c r="T408" s="1">
        <f t="shared" si="67"/>
        <v>-0.19750813113342225</v>
      </c>
      <c r="U408" s="2">
        <f t="shared" si="71"/>
        <v>0.22637246656753129</v>
      </c>
    </row>
    <row r="409" spans="1:21" x14ac:dyDescent="0.25">
      <c r="A409" s="1">
        <f>'Single Position Backtest'!R409/'Single Position Backtest'!R408-1</f>
        <v>6.9219656384567063E-3</v>
      </c>
      <c r="B409" s="1">
        <f>LN('Single Position Backtest'!R409/'Single Position Backtest'!R408)</f>
        <v>6.898118815654955E-3</v>
      </c>
      <c r="C409">
        <f>IF('Single Position Backtest'!U408&gt;'Single Position Backtest'!V408, 1, -1)</f>
        <v>-1</v>
      </c>
      <c r="D409" s="1">
        <f t="shared" si="60"/>
        <v>-6.898118815654955E-3</v>
      </c>
      <c r="E409" s="1">
        <f t="shared" si="61"/>
        <v>0.16908077592062931</v>
      </c>
      <c r="F409" s="1">
        <f t="shared" si="62"/>
        <v>0.18421579118147413</v>
      </c>
      <c r="G409" s="2">
        <f t="shared" si="68"/>
        <v>0.23486137464106105</v>
      </c>
      <c r="H409" s="1">
        <f>'Single Position Backtest'!R409/'Single Position Backtest'!R408-1</f>
        <v>6.9219656384567063E-3</v>
      </c>
      <c r="I409" s="1">
        <f>LN('Single Position Backtest'!R409/'Single Position Backtest'!R408)</f>
        <v>6.898118815654955E-3</v>
      </c>
      <c r="J409">
        <f>IF('Single Position Backtest'!ZQ408&gt;'Single Position Backtest'!AA408, 1, -1)</f>
        <v>-1</v>
      </c>
      <c r="K409" s="1">
        <f t="shared" si="63"/>
        <v>-6.898118815654955E-3</v>
      </c>
      <c r="L409" s="1">
        <f t="shared" si="64"/>
        <v>-0.22693167509843842</v>
      </c>
      <c r="M409" s="1">
        <f t="shared" si="65"/>
        <v>-0.20302476631568611</v>
      </c>
      <c r="N409" s="2">
        <f t="shared" si="69"/>
        <v>0.23486137464106105</v>
      </c>
      <c r="O409" s="1">
        <f>'Single Position Backtest'!R409/'Single Position Backtest'!R408-1</f>
        <v>6.9219656384567063E-3</v>
      </c>
      <c r="P409" s="1">
        <f>LN('Single Position Backtest'!R409/'Single Position Backtest'!R408)</f>
        <v>6.898118815654955E-3</v>
      </c>
      <c r="Q409">
        <f>IF('Single Position Backtest'!ADX408&gt;'Single Position Backtest'!AF408, 1, -1)</f>
        <v>-1</v>
      </c>
      <c r="R409" s="1">
        <f t="shared" si="70"/>
        <v>-6.898118815654955E-3</v>
      </c>
      <c r="S409" s="1">
        <f t="shared" si="66"/>
        <v>-0.22693167509843842</v>
      </c>
      <c r="T409" s="1">
        <f t="shared" si="67"/>
        <v>-0.20302476631568611</v>
      </c>
      <c r="U409" s="2">
        <f t="shared" si="71"/>
        <v>0.23486137464106105</v>
      </c>
    </row>
    <row r="410" spans="1:21" x14ac:dyDescent="0.25">
      <c r="A410" s="1">
        <f>'Single Position Backtest'!R410/'Single Position Backtest'!R409-1</f>
        <v>6.8745036186146358E-3</v>
      </c>
      <c r="B410" s="1">
        <f>LN('Single Position Backtest'!R410/'Single Position Backtest'!R409)</f>
        <v>6.8509819569153351E-3</v>
      </c>
      <c r="C410">
        <f>IF('Single Position Backtest'!U409&gt;'Single Position Backtest'!V409, 1, -1)</f>
        <v>-1</v>
      </c>
      <c r="D410" s="1">
        <f t="shared" si="60"/>
        <v>-6.8509819569153351E-3</v>
      </c>
      <c r="E410" s="1">
        <f t="shared" si="61"/>
        <v>0.16222979396371398</v>
      </c>
      <c r="F410" s="1">
        <f t="shared" si="62"/>
        <v>0.17613047795481096</v>
      </c>
      <c r="G410" s="2">
        <f t="shared" si="68"/>
        <v>0.24335043362951847</v>
      </c>
      <c r="H410" s="1">
        <f>'Single Position Backtest'!R410/'Single Position Backtest'!R409-1</f>
        <v>6.8745036186146358E-3</v>
      </c>
      <c r="I410" s="1">
        <f>LN('Single Position Backtest'!R410/'Single Position Backtest'!R409)</f>
        <v>6.8509819569153351E-3</v>
      </c>
      <c r="J410">
        <f>IF('Single Position Backtest'!ZQ409&gt;'Single Position Backtest'!AA409, 1, -1)</f>
        <v>-1</v>
      </c>
      <c r="K410" s="1">
        <f t="shared" si="63"/>
        <v>-6.8509819569153351E-3</v>
      </c>
      <c r="L410" s="1">
        <f t="shared" si="64"/>
        <v>-0.23378265705535375</v>
      </c>
      <c r="M410" s="1">
        <f t="shared" si="65"/>
        <v>-0.20846616850455746</v>
      </c>
      <c r="N410" s="2">
        <f t="shared" si="69"/>
        <v>0.24335043362951847</v>
      </c>
      <c r="O410" s="1">
        <f>'Single Position Backtest'!R410/'Single Position Backtest'!R409-1</f>
        <v>6.8745036186146358E-3</v>
      </c>
      <c r="P410" s="1">
        <f>LN('Single Position Backtest'!R410/'Single Position Backtest'!R409)</f>
        <v>6.8509819569153351E-3</v>
      </c>
      <c r="Q410">
        <f>IF('Single Position Backtest'!ADX409&gt;'Single Position Backtest'!AF409, 1, -1)</f>
        <v>-1</v>
      </c>
      <c r="R410" s="1">
        <f t="shared" si="70"/>
        <v>-6.8509819569153351E-3</v>
      </c>
      <c r="S410" s="1">
        <f t="shared" si="66"/>
        <v>-0.23378265705535375</v>
      </c>
      <c r="T410" s="1">
        <f t="shared" si="67"/>
        <v>-0.20846616850455746</v>
      </c>
      <c r="U410" s="2">
        <f t="shared" si="71"/>
        <v>0.24335043362951847</v>
      </c>
    </row>
    <row r="411" spans="1:21" x14ac:dyDescent="0.25">
      <c r="A411" s="1">
        <f>'Single Position Backtest'!R411/'Single Position Backtest'!R410-1</f>
        <v>7.8894851834632185E-3</v>
      </c>
      <c r="B411" s="1">
        <f>LN('Single Position Backtest'!R411/'Single Position Backtest'!R410)</f>
        <v>7.8585259237050498E-3</v>
      </c>
      <c r="C411">
        <f>IF('Single Position Backtest'!U410&gt;'Single Position Backtest'!V410, 1, -1)</f>
        <v>-1</v>
      </c>
      <c r="D411" s="1">
        <f t="shared" si="60"/>
        <v>-7.8585259237050498E-3</v>
      </c>
      <c r="E411" s="1">
        <f t="shared" si="61"/>
        <v>0.15437126804000892</v>
      </c>
      <c r="F411" s="1">
        <f t="shared" si="62"/>
        <v>0.16692404796813931</v>
      </c>
      <c r="G411" s="2">
        <f t="shared" si="68"/>
        <v>0.25315982845349105</v>
      </c>
      <c r="H411" s="1">
        <f>'Single Position Backtest'!R411/'Single Position Backtest'!R410-1</f>
        <v>7.8894851834632185E-3</v>
      </c>
      <c r="I411" s="1">
        <f>LN('Single Position Backtest'!R411/'Single Position Backtest'!R410)</f>
        <v>7.8585259237050498E-3</v>
      </c>
      <c r="J411">
        <f>IF('Single Position Backtest'!ZQ410&gt;'Single Position Backtest'!AA410, 1, -1)</f>
        <v>-1</v>
      </c>
      <c r="K411" s="1">
        <f t="shared" si="63"/>
        <v>-7.8585259237050498E-3</v>
      </c>
      <c r="L411" s="1">
        <f t="shared" si="64"/>
        <v>-0.24164118297905882</v>
      </c>
      <c r="M411" s="1">
        <f t="shared" si="65"/>
        <v>-0.21466208038536894</v>
      </c>
      <c r="N411" s="2">
        <f t="shared" si="69"/>
        <v>0.25315982845349105</v>
      </c>
      <c r="O411" s="1">
        <f>'Single Position Backtest'!R411/'Single Position Backtest'!R410-1</f>
        <v>7.8894851834632185E-3</v>
      </c>
      <c r="P411" s="1">
        <f>LN('Single Position Backtest'!R411/'Single Position Backtest'!R410)</f>
        <v>7.8585259237050498E-3</v>
      </c>
      <c r="Q411">
        <f>IF('Single Position Backtest'!ADX410&gt;'Single Position Backtest'!AF410, 1, -1)</f>
        <v>-1</v>
      </c>
      <c r="R411" s="1">
        <f t="shared" si="70"/>
        <v>-7.8585259237050498E-3</v>
      </c>
      <c r="S411" s="1">
        <f t="shared" si="66"/>
        <v>-0.24164118297905882</v>
      </c>
      <c r="T411" s="1">
        <f t="shared" si="67"/>
        <v>-0.21466208038536894</v>
      </c>
      <c r="U411" s="2">
        <f t="shared" si="71"/>
        <v>0.25315982845349105</v>
      </c>
    </row>
    <row r="412" spans="1:21" x14ac:dyDescent="0.25">
      <c r="A412" s="1">
        <f>'Single Position Backtest'!R412/'Single Position Backtest'!R411-1</f>
        <v>1.384913442721647E-2</v>
      </c>
      <c r="B412" s="1">
        <f>LN('Single Position Backtest'!R412/'Single Position Backtest'!R411)</f>
        <v>1.3754111483602704E-2</v>
      </c>
      <c r="C412">
        <f>IF('Single Position Backtest'!U411&gt;'Single Position Backtest'!V411, 1, -1)</f>
        <v>-1</v>
      </c>
      <c r="D412" s="1">
        <f t="shared" si="60"/>
        <v>-1.3754111483602704E-2</v>
      </c>
      <c r="E412" s="1">
        <f t="shared" si="61"/>
        <v>0.14061715655640622</v>
      </c>
      <c r="F412" s="1">
        <f t="shared" si="62"/>
        <v>0.15098391697834224</v>
      </c>
      <c r="G412" s="2">
        <f t="shared" si="68"/>
        <v>0.270515007376531</v>
      </c>
      <c r="H412" s="1">
        <f>'Single Position Backtest'!R412/'Single Position Backtest'!R411-1</f>
        <v>1.384913442721647E-2</v>
      </c>
      <c r="I412" s="1">
        <f>LN('Single Position Backtest'!R412/'Single Position Backtest'!R411)</f>
        <v>1.3754111483602704E-2</v>
      </c>
      <c r="J412">
        <f>IF('Single Position Backtest'!ZQ411&gt;'Single Position Backtest'!AA411, 1, -1)</f>
        <v>-1</v>
      </c>
      <c r="K412" s="1">
        <f t="shared" si="63"/>
        <v>-1.3754111483602704E-2</v>
      </c>
      <c r="L412" s="1">
        <f t="shared" si="64"/>
        <v>-0.25539529446266152</v>
      </c>
      <c r="M412" s="1">
        <f t="shared" si="65"/>
        <v>-0.22538976170422531</v>
      </c>
      <c r="N412" s="2">
        <f t="shared" si="69"/>
        <v>0.270515007376531</v>
      </c>
      <c r="O412" s="1">
        <f>'Single Position Backtest'!R412/'Single Position Backtest'!R411-1</f>
        <v>1.384913442721647E-2</v>
      </c>
      <c r="P412" s="1">
        <f>LN('Single Position Backtest'!R412/'Single Position Backtest'!R411)</f>
        <v>1.3754111483602704E-2</v>
      </c>
      <c r="Q412">
        <f>IF('Single Position Backtest'!ADX411&gt;'Single Position Backtest'!AF411, 1, -1)</f>
        <v>-1</v>
      </c>
      <c r="R412" s="1">
        <f t="shared" si="70"/>
        <v>-1.3754111483602704E-2</v>
      </c>
      <c r="S412" s="1">
        <f t="shared" si="66"/>
        <v>-0.25539529446266152</v>
      </c>
      <c r="T412" s="1">
        <f t="shared" si="67"/>
        <v>-0.22538976170422531</v>
      </c>
      <c r="U412" s="2">
        <f t="shared" si="71"/>
        <v>0.270515007376531</v>
      </c>
    </row>
    <row r="413" spans="1:21" x14ac:dyDescent="0.25">
      <c r="A413" s="1">
        <f>'Single Position Backtest'!R413/'Single Position Backtest'!R412-1</f>
        <v>7.5724278417943491E-3</v>
      </c>
      <c r="B413" s="1">
        <f>LN('Single Position Backtest'!R413/'Single Position Backtest'!R412)</f>
        <v>7.5439009315528653E-3</v>
      </c>
      <c r="C413">
        <f>IF('Single Position Backtest'!U412&gt;'Single Position Backtest'!V412, 1, -1)</f>
        <v>-1</v>
      </c>
      <c r="D413" s="1">
        <f t="shared" ref="D413:D476" si="72">B413*C413</f>
        <v>-7.5439009315528653E-3</v>
      </c>
      <c r="E413" s="1">
        <f t="shared" ref="E413:E476" si="73">D413+E412</f>
        <v>0.13307325562485336</v>
      </c>
      <c r="F413" s="1">
        <f t="shared" ref="F413:F476" si="74">EXP(E413)-1</f>
        <v>0.14233367763321314</v>
      </c>
      <c r="G413" s="2">
        <f t="shared" si="68"/>
        <v>0.28013589059180655</v>
      </c>
      <c r="H413" s="1">
        <f>'Single Position Backtest'!R413/'Single Position Backtest'!R412-1</f>
        <v>7.5724278417943491E-3</v>
      </c>
      <c r="I413" s="1">
        <f>LN('Single Position Backtest'!R413/'Single Position Backtest'!R412)</f>
        <v>7.5439009315528653E-3</v>
      </c>
      <c r="J413">
        <f>IF('Single Position Backtest'!ZQ412&gt;'Single Position Backtest'!AA412, 1, -1)</f>
        <v>-1</v>
      </c>
      <c r="K413" s="1">
        <f t="shared" ref="K413:K476" si="75">I413*J413</f>
        <v>-7.5439009315528653E-3</v>
      </c>
      <c r="L413" s="1">
        <f t="shared" ref="L413:L476" si="76">K413+L412</f>
        <v>-0.2629391953942144</v>
      </c>
      <c r="M413" s="1">
        <f t="shared" ref="M413:M476" si="77">EXP(L413)-1</f>
        <v>-0.23121135821969774</v>
      </c>
      <c r="N413" s="2">
        <f t="shared" si="69"/>
        <v>0.28013589059180655</v>
      </c>
      <c r="O413" s="1">
        <f>'Single Position Backtest'!R413/'Single Position Backtest'!R412-1</f>
        <v>7.5724278417943491E-3</v>
      </c>
      <c r="P413" s="1">
        <f>LN('Single Position Backtest'!R413/'Single Position Backtest'!R412)</f>
        <v>7.5439009315528653E-3</v>
      </c>
      <c r="Q413">
        <f>IF('Single Position Backtest'!ADX412&gt;'Single Position Backtest'!AF412, 1, -1)</f>
        <v>-1</v>
      </c>
      <c r="R413" s="1">
        <f t="shared" si="70"/>
        <v>-7.5439009315528653E-3</v>
      </c>
      <c r="S413" s="1">
        <f t="shared" ref="S413:S476" si="78">R413+S412</f>
        <v>-0.2629391953942144</v>
      </c>
      <c r="T413" s="1">
        <f t="shared" ref="T413:T476" si="79">EXP(S413)-1</f>
        <v>-0.23121135821969774</v>
      </c>
      <c r="U413" s="2">
        <f t="shared" si="71"/>
        <v>0.28013589059180655</v>
      </c>
    </row>
    <row r="414" spans="1:21" x14ac:dyDescent="0.25">
      <c r="A414" s="1">
        <f>'Single Position Backtest'!R414/'Single Position Backtest'!R413-1</f>
        <v>-4.4207190624712123E-4</v>
      </c>
      <c r="B414" s="1">
        <f>LN('Single Position Backtest'!R414/'Single Position Backtest'!R413)</f>
        <v>-4.4216964883949858E-4</v>
      </c>
      <c r="C414">
        <f>IF('Single Position Backtest'!U413&gt;'Single Position Backtest'!V413, 1, -1)</f>
        <v>-1</v>
      </c>
      <c r="D414" s="1">
        <f t="shared" si="72"/>
        <v>4.4216964883949858E-4</v>
      </c>
      <c r="E414" s="1">
        <f t="shared" si="73"/>
        <v>0.13351542527369287</v>
      </c>
      <c r="F414" s="1">
        <f t="shared" si="74"/>
        <v>0.14283889460188304</v>
      </c>
      <c r="G414" s="2">
        <f t="shared" ref="G414:G477" si="80">(1+A414)*(1+G413)-1</f>
        <v>0.27956997847839737</v>
      </c>
      <c r="H414" s="1">
        <f>'Single Position Backtest'!R414/'Single Position Backtest'!R413-1</f>
        <v>-4.4207190624712123E-4</v>
      </c>
      <c r="I414" s="1">
        <f>LN('Single Position Backtest'!R414/'Single Position Backtest'!R413)</f>
        <v>-4.4216964883949858E-4</v>
      </c>
      <c r="J414">
        <f>IF('Single Position Backtest'!ZQ413&gt;'Single Position Backtest'!AA413, 1, -1)</f>
        <v>-1</v>
      </c>
      <c r="K414" s="1">
        <f t="shared" si="75"/>
        <v>4.4216964883949858E-4</v>
      </c>
      <c r="L414" s="1">
        <f t="shared" si="76"/>
        <v>-0.26249702574537492</v>
      </c>
      <c r="M414" s="1">
        <f t="shared" si="77"/>
        <v>-0.23087134805038112</v>
      </c>
      <c r="N414" s="2">
        <f t="shared" ref="N414:N477" si="81">(1+H414)*(1+N413)-1</f>
        <v>0.27956997847839737</v>
      </c>
      <c r="O414" s="1">
        <f>'Single Position Backtest'!R414/'Single Position Backtest'!R413-1</f>
        <v>-4.4207190624712123E-4</v>
      </c>
      <c r="P414" s="1">
        <f>LN('Single Position Backtest'!R414/'Single Position Backtest'!R413)</f>
        <v>-4.4216964883949858E-4</v>
      </c>
      <c r="Q414">
        <f>IF('Single Position Backtest'!ADX413&gt;'Single Position Backtest'!AF413, 1, -1)</f>
        <v>-1</v>
      </c>
      <c r="R414" s="1">
        <f t="shared" ref="R414:R477" si="82">P414*Q414</f>
        <v>4.4216964883949858E-4</v>
      </c>
      <c r="S414" s="1">
        <f t="shared" si="78"/>
        <v>-0.26249702574537492</v>
      </c>
      <c r="T414" s="1">
        <f t="shared" si="79"/>
        <v>-0.23087134805038112</v>
      </c>
      <c r="U414" s="2">
        <f t="shared" ref="U414:U477" si="83">(1+O414)*(1+U413)-1</f>
        <v>0.27956997847839737</v>
      </c>
    </row>
    <row r="415" spans="1:21" x14ac:dyDescent="0.25">
      <c r="A415" s="1">
        <f>'Single Position Backtest'!R415/'Single Position Backtest'!R414-1</f>
        <v>1.3121022759220891E-2</v>
      </c>
      <c r="B415" s="1">
        <f>LN('Single Position Backtest'!R415/'Single Position Backtest'!R414)</f>
        <v>1.3035687784338092E-2</v>
      </c>
      <c r="C415">
        <f>IF('Single Position Backtest'!U414&gt;'Single Position Backtest'!V414, 1, -1)</f>
        <v>-1</v>
      </c>
      <c r="D415" s="1">
        <f t="shared" si="72"/>
        <v>-1.3035687784338092E-2</v>
      </c>
      <c r="E415" s="1">
        <f t="shared" si="73"/>
        <v>0.12047973748935478</v>
      </c>
      <c r="F415" s="1">
        <f t="shared" si="74"/>
        <v>0.12803788385456394</v>
      </c>
      <c r="G415" s="2">
        <f t="shared" si="80"/>
        <v>0.29635924528802815</v>
      </c>
      <c r="H415" s="1">
        <f>'Single Position Backtest'!R415/'Single Position Backtest'!R414-1</f>
        <v>1.3121022759220891E-2</v>
      </c>
      <c r="I415" s="1">
        <f>LN('Single Position Backtest'!R415/'Single Position Backtest'!R414)</f>
        <v>1.3035687784338092E-2</v>
      </c>
      <c r="J415">
        <f>IF('Single Position Backtest'!ZQ414&gt;'Single Position Backtest'!AA414, 1, -1)</f>
        <v>-1</v>
      </c>
      <c r="K415" s="1">
        <f t="shared" si="75"/>
        <v>-1.3035687784338092E-2</v>
      </c>
      <c r="L415" s="1">
        <f t="shared" si="76"/>
        <v>-0.27553271352971304</v>
      </c>
      <c r="M415" s="1">
        <f t="shared" si="77"/>
        <v>-0.24083240336390632</v>
      </c>
      <c r="N415" s="2">
        <f t="shared" si="81"/>
        <v>0.29635924528802815</v>
      </c>
      <c r="O415" s="1">
        <f>'Single Position Backtest'!R415/'Single Position Backtest'!R414-1</f>
        <v>1.3121022759220891E-2</v>
      </c>
      <c r="P415" s="1">
        <f>LN('Single Position Backtest'!R415/'Single Position Backtest'!R414)</f>
        <v>1.3035687784338092E-2</v>
      </c>
      <c r="Q415">
        <f>IF('Single Position Backtest'!ADX414&gt;'Single Position Backtest'!AF414, 1, -1)</f>
        <v>-1</v>
      </c>
      <c r="R415" s="1">
        <f t="shared" si="82"/>
        <v>-1.3035687784338092E-2</v>
      </c>
      <c r="S415" s="1">
        <f t="shared" si="78"/>
        <v>-0.27553271352971304</v>
      </c>
      <c r="T415" s="1">
        <f t="shared" si="79"/>
        <v>-0.24083240336390632</v>
      </c>
      <c r="U415" s="2">
        <f t="shared" si="83"/>
        <v>0.29635924528802815</v>
      </c>
    </row>
    <row r="416" spans="1:21" x14ac:dyDescent="0.25">
      <c r="A416" s="1">
        <f>'Single Position Backtest'!R416/'Single Position Backtest'!R415-1</f>
        <v>2.1827997354073592E-3</v>
      </c>
      <c r="B416" s="1">
        <f>LN('Single Position Backtest'!R416/'Single Position Backtest'!R415)</f>
        <v>2.180420889132641E-3</v>
      </c>
      <c r="C416">
        <f>IF('Single Position Backtest'!U415&gt;'Single Position Backtest'!V415, 1, -1)</f>
        <v>-1</v>
      </c>
      <c r="D416" s="1">
        <f t="shared" si="72"/>
        <v>-2.180420889132641E-3</v>
      </c>
      <c r="E416" s="1">
        <f t="shared" si="73"/>
        <v>0.11829931660022214</v>
      </c>
      <c r="F416" s="1">
        <f t="shared" si="74"/>
        <v>0.12558096601975643</v>
      </c>
      <c r="G416" s="2">
        <f t="shared" si="80"/>
        <v>0.29918893790563583</v>
      </c>
      <c r="H416" s="1">
        <f>'Single Position Backtest'!R416/'Single Position Backtest'!R415-1</f>
        <v>2.1827997354073592E-3</v>
      </c>
      <c r="I416" s="1">
        <f>LN('Single Position Backtest'!R416/'Single Position Backtest'!R415)</f>
        <v>2.180420889132641E-3</v>
      </c>
      <c r="J416">
        <f>IF('Single Position Backtest'!ZQ415&gt;'Single Position Backtest'!AA415, 1, -1)</f>
        <v>-1</v>
      </c>
      <c r="K416" s="1">
        <f t="shared" si="75"/>
        <v>-2.180420889132641E-3</v>
      </c>
      <c r="L416" s="1">
        <f t="shared" si="76"/>
        <v>-0.27771313441884565</v>
      </c>
      <c r="M416" s="1">
        <f t="shared" si="77"/>
        <v>-0.24248590493019206</v>
      </c>
      <c r="N416" s="2">
        <f t="shared" si="81"/>
        <v>0.29918893790563583</v>
      </c>
      <c r="O416" s="1">
        <f>'Single Position Backtest'!R416/'Single Position Backtest'!R415-1</f>
        <v>2.1827997354073592E-3</v>
      </c>
      <c r="P416" s="1">
        <f>LN('Single Position Backtest'!R416/'Single Position Backtest'!R415)</f>
        <v>2.180420889132641E-3</v>
      </c>
      <c r="Q416">
        <f>IF('Single Position Backtest'!ADX415&gt;'Single Position Backtest'!AF415, 1, -1)</f>
        <v>-1</v>
      </c>
      <c r="R416" s="1">
        <f t="shared" si="82"/>
        <v>-2.180420889132641E-3</v>
      </c>
      <c r="S416" s="1">
        <f t="shared" si="78"/>
        <v>-0.27771313441884565</v>
      </c>
      <c r="T416" s="1">
        <f t="shared" si="79"/>
        <v>-0.24248590493019206</v>
      </c>
      <c r="U416" s="2">
        <f t="shared" si="83"/>
        <v>0.29918893790563583</v>
      </c>
    </row>
    <row r="417" spans="1:21" x14ac:dyDescent="0.25">
      <c r="A417" s="1">
        <f>'Single Position Backtest'!R417/'Single Position Backtest'!R416-1</f>
        <v>-4.9368953853536901E-3</v>
      </c>
      <c r="B417" s="1">
        <f>LN('Single Position Backtest'!R417/'Single Position Backtest'!R416)</f>
        <v>-4.9491221113541197E-3</v>
      </c>
      <c r="C417">
        <f>IF('Single Position Backtest'!U416&gt;'Single Position Backtest'!V416, 1, -1)</f>
        <v>1</v>
      </c>
      <c r="D417" s="1">
        <f t="shared" si="72"/>
        <v>-4.9491221113541197E-3</v>
      </c>
      <c r="E417" s="1">
        <f t="shared" si="73"/>
        <v>0.11335019448886802</v>
      </c>
      <c r="F417" s="1">
        <f t="shared" si="74"/>
        <v>0.12002409054277163</v>
      </c>
      <c r="G417" s="2">
        <f t="shared" si="80"/>
        <v>0.29277497803338703</v>
      </c>
      <c r="H417" s="1">
        <f>'Single Position Backtest'!R417/'Single Position Backtest'!R416-1</f>
        <v>-4.9368953853536901E-3</v>
      </c>
      <c r="I417" s="1">
        <f>LN('Single Position Backtest'!R417/'Single Position Backtest'!R416)</f>
        <v>-4.9491221113541197E-3</v>
      </c>
      <c r="J417">
        <f>IF('Single Position Backtest'!ZQ416&gt;'Single Position Backtest'!AA416, 1, -1)</f>
        <v>-1</v>
      </c>
      <c r="K417" s="1">
        <f t="shared" si="75"/>
        <v>4.9491221113541197E-3</v>
      </c>
      <c r="L417" s="1">
        <f t="shared" si="76"/>
        <v>-0.27276401230749153</v>
      </c>
      <c r="M417" s="1">
        <f t="shared" si="77"/>
        <v>-0.23872758264595983</v>
      </c>
      <c r="N417" s="2">
        <f t="shared" si="81"/>
        <v>0.29277497803338703</v>
      </c>
      <c r="O417" s="1">
        <f>'Single Position Backtest'!R417/'Single Position Backtest'!R416-1</f>
        <v>-4.9368953853536901E-3</v>
      </c>
      <c r="P417" s="1">
        <f>LN('Single Position Backtest'!R417/'Single Position Backtest'!R416)</f>
        <v>-4.9491221113541197E-3</v>
      </c>
      <c r="Q417">
        <f>IF('Single Position Backtest'!ADX416&gt;'Single Position Backtest'!AF416, 1, -1)</f>
        <v>-1</v>
      </c>
      <c r="R417" s="1">
        <f t="shared" si="82"/>
        <v>4.9491221113541197E-3</v>
      </c>
      <c r="S417" s="1">
        <f t="shared" si="78"/>
        <v>-0.27276401230749153</v>
      </c>
      <c r="T417" s="1">
        <f t="shared" si="79"/>
        <v>-0.23872758264595983</v>
      </c>
      <c r="U417" s="2">
        <f t="shared" si="83"/>
        <v>0.29277497803338703</v>
      </c>
    </row>
    <row r="418" spans="1:21" x14ac:dyDescent="0.25">
      <c r="A418" s="1">
        <f>'Single Position Backtest'!R418/'Single Position Backtest'!R417-1</f>
        <v>1.4300350420259011E-2</v>
      </c>
      <c r="B418" s="1">
        <f>LN('Single Position Backtest'!R418/'Single Position Backtest'!R417)</f>
        <v>1.4199064879649762E-2</v>
      </c>
      <c r="C418">
        <f>IF('Single Position Backtest'!U417&gt;'Single Position Backtest'!V417, 1, -1)</f>
        <v>1</v>
      </c>
      <c r="D418" s="1">
        <f t="shared" si="72"/>
        <v>1.4199064879649762E-2</v>
      </c>
      <c r="E418" s="1">
        <f t="shared" si="73"/>
        <v>0.12754925936851777</v>
      </c>
      <c r="F418" s="1">
        <f t="shared" si="74"/>
        <v>0.13604082751666513</v>
      </c>
      <c r="G418" s="2">
        <f t="shared" si="80"/>
        <v>0.31126211323380715</v>
      </c>
      <c r="H418" s="1">
        <f>'Single Position Backtest'!R418/'Single Position Backtest'!R417-1</f>
        <v>1.4300350420259011E-2</v>
      </c>
      <c r="I418" s="1">
        <f>LN('Single Position Backtest'!R418/'Single Position Backtest'!R417)</f>
        <v>1.4199064879649762E-2</v>
      </c>
      <c r="J418">
        <f>IF('Single Position Backtest'!ZQ417&gt;'Single Position Backtest'!AA417, 1, -1)</f>
        <v>-1</v>
      </c>
      <c r="K418" s="1">
        <f t="shared" si="75"/>
        <v>-1.4199064879649762E-2</v>
      </c>
      <c r="L418" s="1">
        <f t="shared" si="76"/>
        <v>-0.28696307718714131</v>
      </c>
      <c r="M418" s="1">
        <f t="shared" si="77"/>
        <v>-0.24946055964722957</v>
      </c>
      <c r="N418" s="2">
        <f t="shared" si="81"/>
        <v>0.31126211323380715</v>
      </c>
      <c r="O418" s="1">
        <f>'Single Position Backtest'!R418/'Single Position Backtest'!R417-1</f>
        <v>1.4300350420259011E-2</v>
      </c>
      <c r="P418" s="1">
        <f>LN('Single Position Backtest'!R418/'Single Position Backtest'!R417)</f>
        <v>1.4199064879649762E-2</v>
      </c>
      <c r="Q418">
        <f>IF('Single Position Backtest'!ADX417&gt;'Single Position Backtest'!AF417, 1, -1)</f>
        <v>-1</v>
      </c>
      <c r="R418" s="1">
        <f t="shared" si="82"/>
        <v>-1.4199064879649762E-2</v>
      </c>
      <c r="S418" s="1">
        <f t="shared" si="78"/>
        <v>-0.28696307718714131</v>
      </c>
      <c r="T418" s="1">
        <f t="shared" si="79"/>
        <v>-0.24946055964722957</v>
      </c>
      <c r="U418" s="2">
        <f t="shared" si="83"/>
        <v>0.31126211323380715</v>
      </c>
    </row>
    <row r="419" spans="1:21" x14ac:dyDescent="0.25">
      <c r="A419" s="1">
        <f>'Single Position Backtest'!R419/'Single Position Backtest'!R418-1</f>
        <v>1.0645921143837667E-2</v>
      </c>
      <c r="B419" s="1">
        <f>LN('Single Position Backtest'!R419/'Single Position Backtest'!R418)</f>
        <v>1.058965232862257E-2</v>
      </c>
      <c r="C419">
        <f>IF('Single Position Backtest'!U418&gt;'Single Position Backtest'!V418, 1, -1)</f>
        <v>1</v>
      </c>
      <c r="D419" s="1">
        <f t="shared" si="72"/>
        <v>1.058965232862257E-2</v>
      </c>
      <c r="E419" s="1">
        <f t="shared" si="73"/>
        <v>0.13813891169714035</v>
      </c>
      <c r="F419" s="1">
        <f t="shared" si="74"/>
        <v>0.14813502858258776</v>
      </c>
      <c r="G419" s="2">
        <f t="shared" si="80"/>
        <v>0.32522170629019609</v>
      </c>
      <c r="H419" s="1">
        <f>'Single Position Backtest'!R419/'Single Position Backtest'!R418-1</f>
        <v>1.0645921143837667E-2</v>
      </c>
      <c r="I419" s="1">
        <f>LN('Single Position Backtest'!R419/'Single Position Backtest'!R418)</f>
        <v>1.058965232862257E-2</v>
      </c>
      <c r="J419">
        <f>IF('Single Position Backtest'!ZQ418&gt;'Single Position Backtest'!AA418, 1, -1)</f>
        <v>-1</v>
      </c>
      <c r="K419" s="1">
        <f t="shared" si="75"/>
        <v>-1.058965232862257E-2</v>
      </c>
      <c r="L419" s="1">
        <f t="shared" si="76"/>
        <v>-0.29755272951576389</v>
      </c>
      <c r="M419" s="1">
        <f t="shared" si="77"/>
        <v>-0.25736657651245609</v>
      </c>
      <c r="N419" s="2">
        <f t="shared" si="81"/>
        <v>0.32522170629019609</v>
      </c>
      <c r="O419" s="1">
        <f>'Single Position Backtest'!R419/'Single Position Backtest'!R418-1</f>
        <v>1.0645921143837667E-2</v>
      </c>
      <c r="P419" s="1">
        <f>LN('Single Position Backtest'!R419/'Single Position Backtest'!R418)</f>
        <v>1.058965232862257E-2</v>
      </c>
      <c r="Q419">
        <f>IF('Single Position Backtest'!ADX418&gt;'Single Position Backtest'!AF418, 1, -1)</f>
        <v>-1</v>
      </c>
      <c r="R419" s="1">
        <f t="shared" si="82"/>
        <v>-1.058965232862257E-2</v>
      </c>
      <c r="S419" s="1">
        <f t="shared" si="78"/>
        <v>-0.29755272951576389</v>
      </c>
      <c r="T419" s="1">
        <f t="shared" si="79"/>
        <v>-0.25736657651245609</v>
      </c>
      <c r="U419" s="2">
        <f t="shared" si="83"/>
        <v>0.32522170629019609</v>
      </c>
    </row>
    <row r="420" spans="1:21" x14ac:dyDescent="0.25">
      <c r="A420" s="1">
        <f>'Single Position Backtest'!R420/'Single Position Backtest'!R419-1</f>
        <v>-6.4056512455515913E-3</v>
      </c>
      <c r="B420" s="1">
        <f>LN('Single Position Backtest'!R420/'Single Position Backtest'!R419)</f>
        <v>-6.4262554655865776E-3</v>
      </c>
      <c r="C420">
        <f>IF('Single Position Backtest'!U419&gt;'Single Position Backtest'!V419, 1, -1)</f>
        <v>1</v>
      </c>
      <c r="D420" s="1">
        <f t="shared" si="72"/>
        <v>-6.4262554655865776E-3</v>
      </c>
      <c r="E420" s="1">
        <f t="shared" si="73"/>
        <v>0.13171265623155376</v>
      </c>
      <c r="F420" s="1">
        <f t="shared" si="74"/>
        <v>0.14078047600668619</v>
      </c>
      <c r="G420" s="2">
        <f t="shared" si="80"/>
        <v>0.31673279821666633</v>
      </c>
      <c r="H420" s="1">
        <f>'Single Position Backtest'!R420/'Single Position Backtest'!R419-1</f>
        <v>-6.4056512455515913E-3</v>
      </c>
      <c r="I420" s="1">
        <f>LN('Single Position Backtest'!R420/'Single Position Backtest'!R419)</f>
        <v>-6.4262554655865776E-3</v>
      </c>
      <c r="J420">
        <f>IF('Single Position Backtest'!ZQ419&gt;'Single Position Backtest'!AA419, 1, -1)</f>
        <v>-1</v>
      </c>
      <c r="K420" s="1">
        <f t="shared" si="75"/>
        <v>6.4262554655865776E-3</v>
      </c>
      <c r="L420" s="1">
        <f t="shared" si="76"/>
        <v>-0.29112647405017733</v>
      </c>
      <c r="M420" s="1">
        <f t="shared" si="77"/>
        <v>-0.25257885733901819</v>
      </c>
      <c r="N420" s="2">
        <f t="shared" si="81"/>
        <v>0.31673279821666633</v>
      </c>
      <c r="O420" s="1">
        <f>'Single Position Backtest'!R420/'Single Position Backtest'!R419-1</f>
        <v>-6.4056512455515913E-3</v>
      </c>
      <c r="P420" s="1">
        <f>LN('Single Position Backtest'!R420/'Single Position Backtest'!R419)</f>
        <v>-6.4262554655865776E-3</v>
      </c>
      <c r="Q420">
        <f>IF('Single Position Backtest'!ADX419&gt;'Single Position Backtest'!AF419, 1, -1)</f>
        <v>-1</v>
      </c>
      <c r="R420" s="1">
        <f t="shared" si="82"/>
        <v>6.4262554655865776E-3</v>
      </c>
      <c r="S420" s="1">
        <f t="shared" si="78"/>
        <v>-0.29112647405017733</v>
      </c>
      <c r="T420" s="1">
        <f t="shared" si="79"/>
        <v>-0.25257885733901819</v>
      </c>
      <c r="U420" s="2">
        <f t="shared" si="83"/>
        <v>0.31673279821666633</v>
      </c>
    </row>
    <row r="421" spans="1:21" x14ac:dyDescent="0.25">
      <c r="A421" s="1">
        <f>'Single Position Backtest'!R421/'Single Position Backtest'!R420-1</f>
        <v>1.0028652864098042E-3</v>
      </c>
      <c r="B421" s="1">
        <f>LN('Single Position Backtest'!R421/'Single Position Backtest'!R420)</f>
        <v>1.0023627529726238E-3</v>
      </c>
      <c r="C421">
        <f>IF('Single Position Backtest'!U420&gt;'Single Position Backtest'!V420, 1, -1)</f>
        <v>1</v>
      </c>
      <c r="D421" s="1">
        <f t="shared" si="72"/>
        <v>1.0023627529726238E-3</v>
      </c>
      <c r="E421" s="1">
        <f t="shared" si="73"/>
        <v>0.1327150189845264</v>
      </c>
      <c r="F421" s="1">
        <f t="shared" si="74"/>
        <v>0.14192452514548748</v>
      </c>
      <c r="G421" s="2">
        <f t="shared" si="80"/>
        <v>0.31805330383147501</v>
      </c>
      <c r="H421" s="1">
        <f>'Single Position Backtest'!R421/'Single Position Backtest'!R420-1</f>
        <v>1.0028652864098042E-3</v>
      </c>
      <c r="I421" s="1">
        <f>LN('Single Position Backtest'!R421/'Single Position Backtest'!R420)</f>
        <v>1.0023627529726238E-3</v>
      </c>
      <c r="J421">
        <f>IF('Single Position Backtest'!ZQ420&gt;'Single Position Backtest'!AA420, 1, -1)</f>
        <v>-1</v>
      </c>
      <c r="K421" s="1">
        <f t="shared" si="75"/>
        <v>-1.0023627529726238E-3</v>
      </c>
      <c r="L421" s="1">
        <f t="shared" si="76"/>
        <v>-0.29212883680314994</v>
      </c>
      <c r="M421" s="1">
        <f t="shared" si="77"/>
        <v>-0.25332766910000049</v>
      </c>
      <c r="N421" s="2">
        <f t="shared" si="81"/>
        <v>0.31805330383147501</v>
      </c>
      <c r="O421" s="1">
        <f>'Single Position Backtest'!R421/'Single Position Backtest'!R420-1</f>
        <v>1.0028652864098042E-3</v>
      </c>
      <c r="P421" s="1">
        <f>LN('Single Position Backtest'!R421/'Single Position Backtest'!R420)</f>
        <v>1.0023627529726238E-3</v>
      </c>
      <c r="Q421">
        <f>IF('Single Position Backtest'!ADX420&gt;'Single Position Backtest'!AF420, 1, -1)</f>
        <v>-1</v>
      </c>
      <c r="R421" s="1">
        <f t="shared" si="82"/>
        <v>-1.0023627529726238E-3</v>
      </c>
      <c r="S421" s="1">
        <f t="shared" si="78"/>
        <v>-0.29212883680314994</v>
      </c>
      <c r="T421" s="1">
        <f t="shared" si="79"/>
        <v>-0.25332766910000049</v>
      </c>
      <c r="U421" s="2">
        <f t="shared" si="83"/>
        <v>0.31805330383147501</v>
      </c>
    </row>
    <row r="422" spans="1:21" x14ac:dyDescent="0.25">
      <c r="A422" s="1">
        <f>'Single Position Backtest'!R422/'Single Position Backtest'!R421-1</f>
        <v>-1.6459166317768781E-2</v>
      </c>
      <c r="B422" s="1">
        <f>LN('Single Position Backtest'!R422/'Single Position Backtest'!R421)</f>
        <v>-1.6596123273436982E-2</v>
      </c>
      <c r="C422">
        <f>IF('Single Position Backtest'!U421&gt;'Single Position Backtest'!V421, 1, -1)</f>
        <v>1</v>
      </c>
      <c r="D422" s="1">
        <f t="shared" si="72"/>
        <v>-1.6596123273436982E-2</v>
      </c>
      <c r="E422" s="1">
        <f t="shared" si="73"/>
        <v>0.11611889571108941</v>
      </c>
      <c r="F422" s="1">
        <f t="shared" si="74"/>
        <v>0.12312939946377854</v>
      </c>
      <c r="G422" s="2">
        <f t="shared" si="80"/>
        <v>0.29635924528802815</v>
      </c>
      <c r="H422" s="1">
        <f>'Single Position Backtest'!R422/'Single Position Backtest'!R421-1</f>
        <v>-1.6459166317768781E-2</v>
      </c>
      <c r="I422" s="1">
        <f>LN('Single Position Backtest'!R422/'Single Position Backtest'!R421)</f>
        <v>-1.6596123273436982E-2</v>
      </c>
      <c r="J422">
        <f>IF('Single Position Backtest'!ZQ421&gt;'Single Position Backtest'!AA421, 1, -1)</f>
        <v>-1</v>
      </c>
      <c r="K422" s="1">
        <f t="shared" si="75"/>
        <v>1.6596123273436982E-2</v>
      </c>
      <c r="L422" s="1">
        <f t="shared" si="76"/>
        <v>-0.27553271352971298</v>
      </c>
      <c r="M422" s="1">
        <f t="shared" si="77"/>
        <v>-0.24083240336390621</v>
      </c>
      <c r="N422" s="2">
        <f t="shared" si="81"/>
        <v>0.29635924528802815</v>
      </c>
      <c r="O422" s="1">
        <f>'Single Position Backtest'!R422/'Single Position Backtest'!R421-1</f>
        <v>-1.6459166317768781E-2</v>
      </c>
      <c r="P422" s="1">
        <f>LN('Single Position Backtest'!R422/'Single Position Backtest'!R421)</f>
        <v>-1.6596123273436982E-2</v>
      </c>
      <c r="Q422">
        <f>IF('Single Position Backtest'!ADX421&gt;'Single Position Backtest'!AF421, 1, -1)</f>
        <v>-1</v>
      </c>
      <c r="R422" s="1">
        <f t="shared" si="82"/>
        <v>1.6596123273436982E-2</v>
      </c>
      <c r="S422" s="1">
        <f t="shared" si="78"/>
        <v>-0.27553271352971298</v>
      </c>
      <c r="T422" s="1">
        <f t="shared" si="79"/>
        <v>-0.24083240336390621</v>
      </c>
      <c r="U422" s="2">
        <f t="shared" si="83"/>
        <v>0.29635924528802815</v>
      </c>
    </row>
    <row r="423" spans="1:21" x14ac:dyDescent="0.25">
      <c r="A423" s="1">
        <f>'Single Position Backtest'!R423/'Single Position Backtest'!R422-1</f>
        <v>-1.38242722086106E-2</v>
      </c>
      <c r="B423" s="1">
        <f>LN('Single Position Backtest'!R423/'Single Position Backtest'!R422)</f>
        <v>-1.3920717347158473E-2</v>
      </c>
      <c r="C423">
        <f>IF('Single Position Backtest'!U422&gt;'Single Position Backtest'!V422, 1, -1)</f>
        <v>1</v>
      </c>
      <c r="D423" s="1">
        <f t="shared" si="72"/>
        <v>-1.3920717347158473E-2</v>
      </c>
      <c r="E423" s="1">
        <f t="shared" si="73"/>
        <v>0.10219817836393094</v>
      </c>
      <c r="F423" s="1">
        <f t="shared" si="74"/>
        <v>0.10760295292009814</v>
      </c>
      <c r="G423" s="2">
        <f t="shared" si="80"/>
        <v>0.27843802220101743</v>
      </c>
      <c r="H423" s="1">
        <f>'Single Position Backtest'!R423/'Single Position Backtest'!R422-1</f>
        <v>-1.38242722086106E-2</v>
      </c>
      <c r="I423" s="1">
        <f>LN('Single Position Backtest'!R423/'Single Position Backtest'!R422)</f>
        <v>-1.3920717347158473E-2</v>
      </c>
      <c r="J423">
        <f>IF('Single Position Backtest'!ZQ422&gt;'Single Position Backtest'!AA422, 1, -1)</f>
        <v>-1</v>
      </c>
      <c r="K423" s="1">
        <f t="shared" si="75"/>
        <v>1.3920717347158473E-2</v>
      </c>
      <c r="L423" s="1">
        <f t="shared" si="76"/>
        <v>-0.26161199618255448</v>
      </c>
      <c r="M423" s="1">
        <f t="shared" si="77"/>
        <v>-0.23019034514639336</v>
      </c>
      <c r="N423" s="2">
        <f t="shared" si="81"/>
        <v>0.27843802220101743</v>
      </c>
      <c r="O423" s="1">
        <f>'Single Position Backtest'!R423/'Single Position Backtest'!R422-1</f>
        <v>-1.38242722086106E-2</v>
      </c>
      <c r="P423" s="1">
        <f>LN('Single Position Backtest'!R423/'Single Position Backtest'!R422)</f>
        <v>-1.3920717347158473E-2</v>
      </c>
      <c r="Q423">
        <f>IF('Single Position Backtest'!ADX422&gt;'Single Position Backtest'!AF422, 1, -1)</f>
        <v>-1</v>
      </c>
      <c r="R423" s="1">
        <f t="shared" si="82"/>
        <v>1.3920717347158473E-2</v>
      </c>
      <c r="S423" s="1">
        <f t="shared" si="78"/>
        <v>-0.26161199618255448</v>
      </c>
      <c r="T423" s="1">
        <f t="shared" si="79"/>
        <v>-0.23019034514639336</v>
      </c>
      <c r="U423" s="2">
        <f t="shared" si="83"/>
        <v>0.27843802220101743</v>
      </c>
    </row>
    <row r="424" spans="1:21" x14ac:dyDescent="0.25">
      <c r="A424" s="1">
        <f>'Single Position Backtest'!R424/'Single Position Backtest'!R423-1</f>
        <v>-2.9507157865160671E-4</v>
      </c>
      <c r="B424" s="1">
        <f>LN('Single Position Backtest'!R424/'Single Position Backtest'!R423)</f>
        <v>-2.9511512083545529E-4</v>
      </c>
      <c r="C424">
        <f>IF('Single Position Backtest'!U423&gt;'Single Position Backtest'!V423, 1, -1)</f>
        <v>1</v>
      </c>
      <c r="D424" s="1">
        <f t="shared" si="72"/>
        <v>-2.9511512083545529E-4</v>
      </c>
      <c r="E424" s="1">
        <f t="shared" si="73"/>
        <v>0.10190306324309549</v>
      </c>
      <c r="F424" s="1">
        <f t="shared" si="74"/>
        <v>0.10727613076826081</v>
      </c>
      <c r="G424" s="2">
        <f t="shared" si="80"/>
        <v>0.27806079147559837</v>
      </c>
      <c r="H424" s="1">
        <f>'Single Position Backtest'!R424/'Single Position Backtest'!R423-1</f>
        <v>-2.9507157865160671E-4</v>
      </c>
      <c r="I424" s="1">
        <f>LN('Single Position Backtest'!R424/'Single Position Backtest'!R423)</f>
        <v>-2.9511512083545529E-4</v>
      </c>
      <c r="J424">
        <f>IF('Single Position Backtest'!ZQ423&gt;'Single Position Backtest'!AA423, 1, -1)</f>
        <v>-1</v>
      </c>
      <c r="K424" s="1">
        <f t="shared" si="75"/>
        <v>2.9511512083545529E-4</v>
      </c>
      <c r="L424" s="1">
        <f t="shared" si="76"/>
        <v>-0.26131688106171902</v>
      </c>
      <c r="M424" s="1">
        <f t="shared" si="77"/>
        <v>-0.22996312915129213</v>
      </c>
      <c r="N424" s="2">
        <f t="shared" si="81"/>
        <v>0.27806079147559837</v>
      </c>
      <c r="O424" s="1">
        <f>'Single Position Backtest'!R424/'Single Position Backtest'!R423-1</f>
        <v>-2.9507157865160671E-4</v>
      </c>
      <c r="P424" s="1">
        <f>LN('Single Position Backtest'!R424/'Single Position Backtest'!R423)</f>
        <v>-2.9511512083545529E-4</v>
      </c>
      <c r="Q424">
        <f>IF('Single Position Backtest'!ADX423&gt;'Single Position Backtest'!AF423, 1, -1)</f>
        <v>-1</v>
      </c>
      <c r="R424" s="1">
        <f t="shared" si="82"/>
        <v>2.9511512083545529E-4</v>
      </c>
      <c r="S424" s="1">
        <f t="shared" si="78"/>
        <v>-0.26131688106171902</v>
      </c>
      <c r="T424" s="1">
        <f t="shared" si="79"/>
        <v>-0.22996312915129213</v>
      </c>
      <c r="U424" s="2">
        <f t="shared" si="83"/>
        <v>0.27806079147559837</v>
      </c>
    </row>
    <row r="425" spans="1:21" x14ac:dyDescent="0.25">
      <c r="A425" s="1">
        <f>'Single Position Backtest'!R425/'Single Position Backtest'!R424-1</f>
        <v>-3.0996162361622837E-3</v>
      </c>
      <c r="B425" s="1">
        <f>LN('Single Position Backtest'!R425/'Single Position Backtest'!R424)</f>
        <v>-3.1044299963478091E-3</v>
      </c>
      <c r="C425">
        <f>IF('Single Position Backtest'!U424&gt;'Single Position Backtest'!V424, 1, -1)</f>
        <v>1</v>
      </c>
      <c r="D425" s="1">
        <f t="shared" si="72"/>
        <v>-3.1044299963478091E-3</v>
      </c>
      <c r="E425" s="1">
        <f t="shared" si="73"/>
        <v>9.8798633246747675E-2</v>
      </c>
      <c r="F425" s="1">
        <f t="shared" si="74"/>
        <v>0.10384399969541636</v>
      </c>
      <c r="G425" s="2">
        <f t="shared" si="80"/>
        <v>0.27409929349553819</v>
      </c>
      <c r="H425" s="1">
        <f>'Single Position Backtest'!R425/'Single Position Backtest'!R424-1</f>
        <v>-3.0996162361622837E-3</v>
      </c>
      <c r="I425" s="1">
        <f>LN('Single Position Backtest'!R425/'Single Position Backtest'!R424)</f>
        <v>-3.1044299963478091E-3</v>
      </c>
      <c r="J425">
        <f>IF('Single Position Backtest'!ZQ424&gt;'Single Position Backtest'!AA424, 1, -1)</f>
        <v>-1</v>
      </c>
      <c r="K425" s="1">
        <f t="shared" si="75"/>
        <v>3.1044299963478091E-3</v>
      </c>
      <c r="L425" s="1">
        <f t="shared" si="76"/>
        <v>-0.25821245106537122</v>
      </c>
      <c r="M425" s="1">
        <f t="shared" si="77"/>
        <v>-0.22756888913874973</v>
      </c>
      <c r="N425" s="2">
        <f t="shared" si="81"/>
        <v>0.27409929349553819</v>
      </c>
      <c r="O425" s="1">
        <f>'Single Position Backtest'!R425/'Single Position Backtest'!R424-1</f>
        <v>-3.0996162361622837E-3</v>
      </c>
      <c r="P425" s="1">
        <f>LN('Single Position Backtest'!R425/'Single Position Backtest'!R424)</f>
        <v>-3.1044299963478091E-3</v>
      </c>
      <c r="Q425">
        <f>IF('Single Position Backtest'!ADX424&gt;'Single Position Backtest'!AF424, 1, -1)</f>
        <v>-1</v>
      </c>
      <c r="R425" s="1">
        <f t="shared" si="82"/>
        <v>3.1044299963478091E-3</v>
      </c>
      <c r="S425" s="1">
        <f t="shared" si="78"/>
        <v>-0.25821245106537122</v>
      </c>
      <c r="T425" s="1">
        <f t="shared" si="79"/>
        <v>-0.22756888913874973</v>
      </c>
      <c r="U425" s="2">
        <f t="shared" si="83"/>
        <v>0.27409929349553819</v>
      </c>
    </row>
    <row r="426" spans="1:21" x14ac:dyDescent="0.25">
      <c r="A426" s="1">
        <f>'Single Position Backtest'!R426/'Single Position Backtest'!R425-1</f>
        <v>2.531831469768564E-2</v>
      </c>
      <c r="B426" s="1">
        <f>LN('Single Position Backtest'!R426/'Single Position Backtest'!R425)</f>
        <v>2.5003115303985527E-2</v>
      </c>
      <c r="C426">
        <f>IF('Single Position Backtest'!U425&gt;'Single Position Backtest'!V425, 1, -1)</f>
        <v>1</v>
      </c>
      <c r="D426" s="1">
        <f t="shared" si="72"/>
        <v>2.5003115303985527E-2</v>
      </c>
      <c r="E426" s="1">
        <f t="shared" si="73"/>
        <v>0.1238017485507332</v>
      </c>
      <c r="F426" s="1">
        <f t="shared" si="74"/>
        <v>0.13179146945685694</v>
      </c>
      <c r="G426" s="2">
        <f t="shared" si="80"/>
        <v>0.30635734036435713</v>
      </c>
      <c r="H426" s="1">
        <f>'Single Position Backtest'!R426/'Single Position Backtest'!R425-1</f>
        <v>2.531831469768564E-2</v>
      </c>
      <c r="I426" s="1">
        <f>LN('Single Position Backtest'!R426/'Single Position Backtest'!R425)</f>
        <v>2.5003115303985527E-2</v>
      </c>
      <c r="J426">
        <f>IF('Single Position Backtest'!ZQ425&gt;'Single Position Backtest'!AA425, 1, -1)</f>
        <v>-1</v>
      </c>
      <c r="K426" s="1">
        <f t="shared" si="75"/>
        <v>-2.5003115303985527E-2</v>
      </c>
      <c r="L426" s="1">
        <f t="shared" si="76"/>
        <v>-0.28321556636935674</v>
      </c>
      <c r="M426" s="1">
        <f t="shared" si="77"/>
        <v>-0.24664262815884541</v>
      </c>
      <c r="N426" s="2">
        <f t="shared" si="81"/>
        <v>0.30635734036435713</v>
      </c>
      <c r="O426" s="1">
        <f>'Single Position Backtest'!R426/'Single Position Backtest'!R425-1</f>
        <v>2.531831469768564E-2</v>
      </c>
      <c r="P426" s="1">
        <f>LN('Single Position Backtest'!R426/'Single Position Backtest'!R425)</f>
        <v>2.5003115303985527E-2</v>
      </c>
      <c r="Q426">
        <f>IF('Single Position Backtest'!ADX425&gt;'Single Position Backtest'!AF425, 1, -1)</f>
        <v>-1</v>
      </c>
      <c r="R426" s="1">
        <f t="shared" si="82"/>
        <v>-2.5003115303985527E-2</v>
      </c>
      <c r="S426" s="1">
        <f t="shared" si="78"/>
        <v>-0.28321556636935674</v>
      </c>
      <c r="T426" s="1">
        <f t="shared" si="79"/>
        <v>-0.24664262815884541</v>
      </c>
      <c r="U426" s="2">
        <f t="shared" si="83"/>
        <v>0.30635734036435713</v>
      </c>
    </row>
    <row r="427" spans="1:21" x14ac:dyDescent="0.25">
      <c r="A427" s="1">
        <f>'Single Position Backtest'!R427/'Single Position Backtest'!R426-1</f>
        <v>1.6173328519855534E-2</v>
      </c>
      <c r="B427" s="1">
        <f>LN('Single Position Backtest'!R427/'Single Position Backtest'!R426)</f>
        <v>1.6043933542812028E-2</v>
      </c>
      <c r="C427">
        <f>IF('Single Position Backtest'!U426&gt;'Single Position Backtest'!V426, 1, -1)</f>
        <v>1</v>
      </c>
      <c r="D427" s="1">
        <f t="shared" si="72"/>
        <v>1.6043933542812028E-2</v>
      </c>
      <c r="E427" s="1">
        <f t="shared" si="73"/>
        <v>0.13984568209354523</v>
      </c>
      <c r="F427" s="1">
        <f t="shared" si="74"/>
        <v>0.15009630470835278</v>
      </c>
      <c r="G427" s="2">
        <f t="shared" si="80"/>
        <v>0.3274854867943946</v>
      </c>
      <c r="H427" s="1">
        <f>'Single Position Backtest'!R427/'Single Position Backtest'!R426-1</f>
        <v>1.6173328519855534E-2</v>
      </c>
      <c r="I427" s="1">
        <f>LN('Single Position Backtest'!R427/'Single Position Backtest'!R426)</f>
        <v>1.6043933542812028E-2</v>
      </c>
      <c r="J427">
        <f>IF('Single Position Backtest'!ZQ426&gt;'Single Position Backtest'!AA426, 1, -1)</f>
        <v>-1</v>
      </c>
      <c r="K427" s="1">
        <f t="shared" si="75"/>
        <v>-1.6043933542812028E-2</v>
      </c>
      <c r="L427" s="1">
        <f t="shared" si="76"/>
        <v>-0.29925949991216877</v>
      </c>
      <c r="M427" s="1">
        <f t="shared" si="77"/>
        <v>-0.25863300020038438</v>
      </c>
      <c r="N427" s="2">
        <f t="shared" si="81"/>
        <v>0.3274854867943946</v>
      </c>
      <c r="O427" s="1">
        <f>'Single Position Backtest'!R427/'Single Position Backtest'!R426-1</f>
        <v>1.6173328519855534E-2</v>
      </c>
      <c r="P427" s="1">
        <f>LN('Single Position Backtest'!R427/'Single Position Backtest'!R426)</f>
        <v>1.6043933542812028E-2</v>
      </c>
      <c r="Q427">
        <f>IF('Single Position Backtest'!ADX426&gt;'Single Position Backtest'!AF426, 1, -1)</f>
        <v>-1</v>
      </c>
      <c r="R427" s="1">
        <f t="shared" si="82"/>
        <v>-1.6043933542812028E-2</v>
      </c>
      <c r="S427" s="1">
        <f t="shared" si="78"/>
        <v>-0.29925949991216877</v>
      </c>
      <c r="T427" s="1">
        <f t="shared" si="79"/>
        <v>-0.25863300020038438</v>
      </c>
      <c r="U427" s="2">
        <f t="shared" si="83"/>
        <v>0.3274854867943946</v>
      </c>
    </row>
    <row r="428" spans="1:21" x14ac:dyDescent="0.25">
      <c r="A428" s="1">
        <f>'Single Position Backtest'!R428/'Single Position Backtest'!R427-1</f>
        <v>-2.5294968368837489E-2</v>
      </c>
      <c r="B428" s="1">
        <f>LN('Single Position Backtest'!R428/'Single Position Backtest'!R427)</f>
        <v>-2.5620385416570645E-2</v>
      </c>
      <c r="C428">
        <f>IF('Single Position Backtest'!U427&gt;'Single Position Backtest'!V427, 1, -1)</f>
        <v>1</v>
      </c>
      <c r="D428" s="1">
        <f t="shared" si="72"/>
        <v>-2.5620385416570645E-2</v>
      </c>
      <c r="E428" s="1">
        <f t="shared" si="73"/>
        <v>0.11422529667697458</v>
      </c>
      <c r="F428" s="1">
        <f t="shared" si="74"/>
        <v>0.1210046550596382</v>
      </c>
      <c r="G428" s="2">
        <f t="shared" si="80"/>
        <v>0.29390678339583953</v>
      </c>
      <c r="H428" s="1">
        <f>'Single Position Backtest'!R428/'Single Position Backtest'!R427-1</f>
        <v>-2.5294968368837489E-2</v>
      </c>
      <c r="I428" s="1">
        <f>LN('Single Position Backtest'!R428/'Single Position Backtest'!R427)</f>
        <v>-2.5620385416570645E-2</v>
      </c>
      <c r="J428">
        <f>IF('Single Position Backtest'!ZQ427&gt;'Single Position Backtest'!AA427, 1, -1)</f>
        <v>-1</v>
      </c>
      <c r="K428" s="1">
        <f t="shared" si="75"/>
        <v>2.5620385416570645E-2</v>
      </c>
      <c r="L428" s="1">
        <f t="shared" si="76"/>
        <v>-0.27363911449559813</v>
      </c>
      <c r="M428" s="1">
        <f t="shared" si="77"/>
        <v>-0.2393934823964714</v>
      </c>
      <c r="N428" s="2">
        <f t="shared" si="81"/>
        <v>0.29390678339583953</v>
      </c>
      <c r="O428" s="1">
        <f>'Single Position Backtest'!R428/'Single Position Backtest'!R427-1</f>
        <v>-2.5294968368837489E-2</v>
      </c>
      <c r="P428" s="1">
        <f>LN('Single Position Backtest'!R428/'Single Position Backtest'!R427)</f>
        <v>-2.5620385416570645E-2</v>
      </c>
      <c r="Q428">
        <f>IF('Single Position Backtest'!ADX427&gt;'Single Position Backtest'!AF427, 1, -1)</f>
        <v>-1</v>
      </c>
      <c r="R428" s="1">
        <f t="shared" si="82"/>
        <v>2.5620385416570645E-2</v>
      </c>
      <c r="S428" s="1">
        <f t="shared" si="78"/>
        <v>-0.27363911449559813</v>
      </c>
      <c r="T428" s="1">
        <f t="shared" si="79"/>
        <v>-0.2393934823964714</v>
      </c>
      <c r="U428" s="2">
        <f t="shared" si="83"/>
        <v>0.29390678339583953</v>
      </c>
    </row>
    <row r="429" spans="1:21" x14ac:dyDescent="0.25">
      <c r="A429" s="1">
        <f>'Single Position Backtest'!R429/'Single Position Backtest'!R428-1</f>
        <v>5.8317833988501544E-3</v>
      </c>
      <c r="B429" s="1">
        <f>LN('Single Position Backtest'!R429/'Single Position Backtest'!R428)</f>
        <v>5.8148443746189162E-3</v>
      </c>
      <c r="C429">
        <f>IF('Single Position Backtest'!U428&gt;'Single Position Backtest'!V428, 1, -1)</f>
        <v>1</v>
      </c>
      <c r="D429" s="1">
        <f t="shared" si="72"/>
        <v>5.8148443746189162E-3</v>
      </c>
      <c r="E429" s="1">
        <f t="shared" si="73"/>
        <v>0.1200401410515935</v>
      </c>
      <c r="F429" s="1">
        <f t="shared" si="74"/>
        <v>0.12754211139704874</v>
      </c>
      <c r="G429" s="2">
        <f t="shared" si="80"/>
        <v>0.3014525674949069</v>
      </c>
      <c r="H429" s="1">
        <f>'Single Position Backtest'!R429/'Single Position Backtest'!R428-1</f>
        <v>5.8317833988501544E-3</v>
      </c>
      <c r="I429" s="1">
        <f>LN('Single Position Backtest'!R429/'Single Position Backtest'!R428)</f>
        <v>5.8148443746189162E-3</v>
      </c>
      <c r="J429">
        <f>IF('Single Position Backtest'!ZQ428&gt;'Single Position Backtest'!AA428, 1, -1)</f>
        <v>-1</v>
      </c>
      <c r="K429" s="1">
        <f t="shared" si="75"/>
        <v>-5.8148443746189162E-3</v>
      </c>
      <c r="L429" s="1">
        <f t="shared" si="76"/>
        <v>-0.27945395887021707</v>
      </c>
      <c r="M429" s="1">
        <f t="shared" si="77"/>
        <v>-0.24380345684312166</v>
      </c>
      <c r="N429" s="2">
        <f t="shared" si="81"/>
        <v>0.3014525674949069</v>
      </c>
      <c r="O429" s="1">
        <f>'Single Position Backtest'!R429/'Single Position Backtest'!R428-1</f>
        <v>5.8317833988501544E-3</v>
      </c>
      <c r="P429" s="1">
        <f>LN('Single Position Backtest'!R429/'Single Position Backtest'!R428)</f>
        <v>5.8148443746189162E-3</v>
      </c>
      <c r="Q429">
        <f>IF('Single Position Backtest'!ADX428&gt;'Single Position Backtest'!AF428, 1, -1)</f>
        <v>-1</v>
      </c>
      <c r="R429" s="1">
        <f t="shared" si="82"/>
        <v>-5.8148443746189162E-3</v>
      </c>
      <c r="S429" s="1">
        <f t="shared" si="78"/>
        <v>-0.27945395887021707</v>
      </c>
      <c r="T429" s="1">
        <f t="shared" si="79"/>
        <v>-0.24380345684312166</v>
      </c>
      <c r="U429" s="2">
        <f t="shared" si="83"/>
        <v>0.3014525674949069</v>
      </c>
    </row>
    <row r="430" spans="1:21" x14ac:dyDescent="0.25">
      <c r="A430" s="1">
        <f>'Single Position Backtest'!R430/'Single Position Backtest'!R429-1</f>
        <v>-1.1595014106247081E-3</v>
      </c>
      <c r="B430" s="1">
        <f>LN('Single Position Backtest'!R430/'Single Position Backtest'!R429)</f>
        <v>-1.1601741524656832E-3</v>
      </c>
      <c r="C430">
        <f>IF('Single Position Backtest'!U429&gt;'Single Position Backtest'!V429, 1, -1)</f>
        <v>1</v>
      </c>
      <c r="D430" s="1">
        <f t="shared" si="72"/>
        <v>-1.1601741524656832E-3</v>
      </c>
      <c r="E430" s="1">
        <f t="shared" si="73"/>
        <v>0.11887996689912782</v>
      </c>
      <c r="F430" s="1">
        <f t="shared" si="74"/>
        <v>0.12623472472834507</v>
      </c>
      <c r="G430" s="2">
        <f t="shared" si="80"/>
        <v>0.29994353140703534</v>
      </c>
      <c r="H430" s="1">
        <f>'Single Position Backtest'!R430/'Single Position Backtest'!R429-1</f>
        <v>-1.1595014106247081E-3</v>
      </c>
      <c r="I430" s="1">
        <f>LN('Single Position Backtest'!R430/'Single Position Backtest'!R429)</f>
        <v>-1.1601741524656832E-3</v>
      </c>
      <c r="J430">
        <f>IF('Single Position Backtest'!ZQ429&gt;'Single Position Backtest'!AA429, 1, -1)</f>
        <v>-1</v>
      </c>
      <c r="K430" s="1">
        <f t="shared" si="75"/>
        <v>1.1601741524656832E-3</v>
      </c>
      <c r="L430" s="1">
        <f t="shared" si="76"/>
        <v>-0.2782937847177514</v>
      </c>
      <c r="M430" s="1">
        <f t="shared" si="77"/>
        <v>-0.24292562804088724</v>
      </c>
      <c r="N430" s="2">
        <f t="shared" si="81"/>
        <v>0.29994353140703534</v>
      </c>
      <c r="O430" s="1">
        <f>'Single Position Backtest'!R430/'Single Position Backtest'!R429-1</f>
        <v>-1.1595014106247081E-3</v>
      </c>
      <c r="P430" s="1">
        <f>LN('Single Position Backtest'!R430/'Single Position Backtest'!R429)</f>
        <v>-1.1601741524656832E-3</v>
      </c>
      <c r="Q430">
        <f>IF('Single Position Backtest'!ADX429&gt;'Single Position Backtest'!AF429, 1, -1)</f>
        <v>-1</v>
      </c>
      <c r="R430" s="1">
        <f t="shared" si="82"/>
        <v>1.1601741524656832E-3</v>
      </c>
      <c r="S430" s="1">
        <f t="shared" si="78"/>
        <v>-0.2782937847177514</v>
      </c>
      <c r="T430" s="1">
        <f t="shared" si="79"/>
        <v>-0.24292562804088724</v>
      </c>
      <c r="U430" s="2">
        <f t="shared" si="83"/>
        <v>0.29994353140703534</v>
      </c>
    </row>
    <row r="431" spans="1:21" x14ac:dyDescent="0.25">
      <c r="A431" s="1">
        <f>'Single Position Backtest'!R431/'Single Position Backtest'!R430-1</f>
        <v>1.3640893127796039E-2</v>
      </c>
      <c r="B431" s="1">
        <f>LN('Single Position Backtest'!R431/'Single Position Backtest'!R430)</f>
        <v>1.3548693654343335E-2</v>
      </c>
      <c r="C431">
        <f>IF('Single Position Backtest'!U430&gt;'Single Position Backtest'!V430, 1, -1)</f>
        <v>1</v>
      </c>
      <c r="D431" s="1">
        <f t="shared" si="72"/>
        <v>1.3548693654343335E-2</v>
      </c>
      <c r="E431" s="1">
        <f t="shared" si="73"/>
        <v>0.13242866055347116</v>
      </c>
      <c r="F431" s="1">
        <f t="shared" si="74"/>
        <v>0.14159757224517722</v>
      </c>
      <c r="G431" s="2">
        <f t="shared" si="80"/>
        <v>0.3176759221911285</v>
      </c>
      <c r="H431" s="1">
        <f>'Single Position Backtest'!R431/'Single Position Backtest'!R430-1</f>
        <v>1.3640893127796039E-2</v>
      </c>
      <c r="I431" s="1">
        <f>LN('Single Position Backtest'!R431/'Single Position Backtest'!R430)</f>
        <v>1.3548693654343335E-2</v>
      </c>
      <c r="J431">
        <f>IF('Single Position Backtest'!ZQ430&gt;'Single Position Backtest'!AA430, 1, -1)</f>
        <v>-1</v>
      </c>
      <c r="K431" s="1">
        <f t="shared" si="75"/>
        <v>-1.3548693654343335E-2</v>
      </c>
      <c r="L431" s="1">
        <f t="shared" si="76"/>
        <v>-0.29184247837209476</v>
      </c>
      <c r="M431" s="1">
        <f t="shared" si="77"/>
        <v>-0.25311382256589399</v>
      </c>
      <c r="N431" s="2">
        <f t="shared" si="81"/>
        <v>0.3176759221911285</v>
      </c>
      <c r="O431" s="1">
        <f>'Single Position Backtest'!R431/'Single Position Backtest'!R430-1</f>
        <v>1.3640893127796039E-2</v>
      </c>
      <c r="P431" s="1">
        <f>LN('Single Position Backtest'!R431/'Single Position Backtest'!R430)</f>
        <v>1.3548693654343335E-2</v>
      </c>
      <c r="Q431">
        <f>IF('Single Position Backtest'!ADX430&gt;'Single Position Backtest'!AF430, 1, -1)</f>
        <v>-1</v>
      </c>
      <c r="R431" s="1">
        <f t="shared" si="82"/>
        <v>-1.3548693654343335E-2</v>
      </c>
      <c r="S431" s="1">
        <f t="shared" si="78"/>
        <v>-0.29184247837209476</v>
      </c>
      <c r="T431" s="1">
        <f t="shared" si="79"/>
        <v>-0.25311382256589399</v>
      </c>
      <c r="U431" s="2">
        <f t="shared" si="83"/>
        <v>0.3176759221911285</v>
      </c>
    </row>
    <row r="432" spans="1:21" x14ac:dyDescent="0.25">
      <c r="A432" s="1">
        <f>'Single Position Backtest'!R432/'Single Position Backtest'!R431-1</f>
        <v>1.8181890284377555E-2</v>
      </c>
      <c r="B432" s="1">
        <f>LN('Single Position Backtest'!R432/'Single Position Backtest'!R431)</f>
        <v>1.8018576317689477E-2</v>
      </c>
      <c r="C432">
        <f>IF('Single Position Backtest'!U431&gt;'Single Position Backtest'!V431, 1, -1)</f>
        <v>1</v>
      </c>
      <c r="D432" s="1">
        <f t="shared" si="72"/>
        <v>1.8018576317689477E-2</v>
      </c>
      <c r="E432" s="1">
        <f t="shared" si="73"/>
        <v>0.15044723687116063</v>
      </c>
      <c r="F432" s="1">
        <f t="shared" si="74"/>
        <v>0.16235397405265073</v>
      </c>
      <c r="G432" s="2">
        <f t="shared" si="80"/>
        <v>0.34163376123877365</v>
      </c>
      <c r="H432" s="1">
        <f>'Single Position Backtest'!R432/'Single Position Backtest'!R431-1</f>
        <v>1.8181890284377555E-2</v>
      </c>
      <c r="I432" s="1">
        <f>LN('Single Position Backtest'!R432/'Single Position Backtest'!R431)</f>
        <v>1.8018576317689477E-2</v>
      </c>
      <c r="J432">
        <f>IF('Single Position Backtest'!ZQ431&gt;'Single Position Backtest'!AA431, 1, -1)</f>
        <v>-1</v>
      </c>
      <c r="K432" s="1">
        <f t="shared" si="75"/>
        <v>-1.8018576317689477E-2</v>
      </c>
      <c r="L432" s="1">
        <f t="shared" si="76"/>
        <v>-0.30986105468978425</v>
      </c>
      <c r="M432" s="1">
        <f t="shared" si="77"/>
        <v>-0.26645112768063361</v>
      </c>
      <c r="N432" s="2">
        <f t="shared" si="81"/>
        <v>0.34163376123877365</v>
      </c>
      <c r="O432" s="1">
        <f>'Single Position Backtest'!R432/'Single Position Backtest'!R431-1</f>
        <v>1.8181890284377555E-2</v>
      </c>
      <c r="P432" s="1">
        <f>LN('Single Position Backtest'!R432/'Single Position Backtest'!R431)</f>
        <v>1.8018576317689477E-2</v>
      </c>
      <c r="Q432">
        <f>IF('Single Position Backtest'!ADX431&gt;'Single Position Backtest'!AF431, 1, -1)</f>
        <v>-1</v>
      </c>
      <c r="R432" s="1">
        <f t="shared" si="82"/>
        <v>-1.8018576317689477E-2</v>
      </c>
      <c r="S432" s="1">
        <f t="shared" si="78"/>
        <v>-0.30986105468978425</v>
      </c>
      <c r="T432" s="1">
        <f t="shared" si="79"/>
        <v>-0.26645112768063361</v>
      </c>
      <c r="U432" s="2">
        <f t="shared" si="83"/>
        <v>0.34163376123877365</v>
      </c>
    </row>
    <row r="433" spans="1:21" x14ac:dyDescent="0.25">
      <c r="A433" s="1">
        <f>'Single Position Backtest'!R433/'Single Position Backtest'!R432-1</f>
        <v>-4.4994373805072874E-3</v>
      </c>
      <c r="B433" s="1">
        <f>LN('Single Position Backtest'!R433/'Single Position Backtest'!R432)</f>
        <v>-4.5095903153207998E-3</v>
      </c>
      <c r="C433">
        <f>IF('Single Position Backtest'!U432&gt;'Single Position Backtest'!V432, 1, -1)</f>
        <v>1</v>
      </c>
      <c r="D433" s="1">
        <f t="shared" si="72"/>
        <v>-4.5095903153207998E-3</v>
      </c>
      <c r="E433" s="1">
        <f t="shared" si="73"/>
        <v>0.14593764655583982</v>
      </c>
      <c r="F433" s="1">
        <f t="shared" si="74"/>
        <v>0.15712403513241702</v>
      </c>
      <c r="G433" s="2">
        <f t="shared" si="80"/>
        <v>0.33559716414250529</v>
      </c>
      <c r="H433" s="1">
        <f>'Single Position Backtest'!R433/'Single Position Backtest'!R432-1</f>
        <v>-4.4994373805072874E-3</v>
      </c>
      <c r="I433" s="1">
        <f>LN('Single Position Backtest'!R433/'Single Position Backtest'!R432)</f>
        <v>-4.5095903153207998E-3</v>
      </c>
      <c r="J433">
        <f>IF('Single Position Backtest'!ZQ432&gt;'Single Position Backtest'!AA432, 1, -1)</f>
        <v>-1</v>
      </c>
      <c r="K433" s="1">
        <f t="shared" si="75"/>
        <v>4.5095903153207998E-3</v>
      </c>
      <c r="L433" s="1">
        <f t="shared" si="76"/>
        <v>-0.30535146437446348</v>
      </c>
      <c r="M433" s="1">
        <f t="shared" si="77"/>
        <v>-0.26313565269199291</v>
      </c>
      <c r="N433" s="2">
        <f t="shared" si="81"/>
        <v>0.33559716414250529</v>
      </c>
      <c r="O433" s="1">
        <f>'Single Position Backtest'!R433/'Single Position Backtest'!R432-1</f>
        <v>-4.4994373805072874E-3</v>
      </c>
      <c r="P433" s="1">
        <f>LN('Single Position Backtest'!R433/'Single Position Backtest'!R432)</f>
        <v>-4.5095903153207998E-3</v>
      </c>
      <c r="Q433">
        <f>IF('Single Position Backtest'!ADX432&gt;'Single Position Backtest'!AF432, 1, -1)</f>
        <v>-1</v>
      </c>
      <c r="R433" s="1">
        <f t="shared" si="82"/>
        <v>4.5095903153207998E-3</v>
      </c>
      <c r="S433" s="1">
        <f t="shared" si="78"/>
        <v>-0.30535146437446348</v>
      </c>
      <c r="T433" s="1">
        <f t="shared" si="79"/>
        <v>-0.26313565269199291</v>
      </c>
      <c r="U433" s="2">
        <f t="shared" si="83"/>
        <v>0.33559716414250529</v>
      </c>
    </row>
    <row r="434" spans="1:21" x14ac:dyDescent="0.25">
      <c r="A434" s="1">
        <f>'Single Position Backtest'!R434/'Single Position Backtest'!R433-1</f>
        <v>-2.8254236090918816E-4</v>
      </c>
      <c r="B434" s="1">
        <f>LN('Single Position Backtest'!R434/'Single Position Backtest'!R433)</f>
        <v>-2.825822835221055E-4</v>
      </c>
      <c r="C434">
        <f>IF('Single Position Backtest'!U433&gt;'Single Position Backtest'!V433, 1, -1)</f>
        <v>1</v>
      </c>
      <c r="D434" s="1">
        <f t="shared" si="72"/>
        <v>-2.825822835221055E-4</v>
      </c>
      <c r="E434" s="1">
        <f t="shared" si="73"/>
        <v>0.14565506427231772</v>
      </c>
      <c r="F434" s="1">
        <f t="shared" si="74"/>
        <v>0.15679709857566593</v>
      </c>
      <c r="G434" s="2">
        <f t="shared" si="80"/>
        <v>0.33521980136652485</v>
      </c>
      <c r="H434" s="1">
        <f>'Single Position Backtest'!R434/'Single Position Backtest'!R433-1</f>
        <v>-2.8254236090918816E-4</v>
      </c>
      <c r="I434" s="1">
        <f>LN('Single Position Backtest'!R434/'Single Position Backtest'!R433)</f>
        <v>-2.825822835221055E-4</v>
      </c>
      <c r="J434">
        <f>IF('Single Position Backtest'!ZQ433&gt;'Single Position Backtest'!AA433, 1, -1)</f>
        <v>-1</v>
      </c>
      <c r="K434" s="1">
        <f t="shared" si="75"/>
        <v>2.825822835221055E-4</v>
      </c>
      <c r="L434" s="1">
        <f t="shared" si="76"/>
        <v>-0.30506888209094135</v>
      </c>
      <c r="M434" s="1">
        <f t="shared" si="77"/>
        <v>-0.26292739845899193</v>
      </c>
      <c r="N434" s="2">
        <f t="shared" si="81"/>
        <v>0.33521980136652485</v>
      </c>
      <c r="O434" s="1">
        <f>'Single Position Backtest'!R434/'Single Position Backtest'!R433-1</f>
        <v>-2.8254236090918816E-4</v>
      </c>
      <c r="P434" s="1">
        <f>LN('Single Position Backtest'!R434/'Single Position Backtest'!R433)</f>
        <v>-2.825822835221055E-4</v>
      </c>
      <c r="Q434">
        <f>IF('Single Position Backtest'!ADX433&gt;'Single Position Backtest'!AF433, 1, -1)</f>
        <v>-1</v>
      </c>
      <c r="R434" s="1">
        <f t="shared" si="82"/>
        <v>2.825822835221055E-4</v>
      </c>
      <c r="S434" s="1">
        <f t="shared" si="78"/>
        <v>-0.30506888209094135</v>
      </c>
      <c r="T434" s="1">
        <f t="shared" si="79"/>
        <v>-0.26292739845899193</v>
      </c>
      <c r="U434" s="2">
        <f t="shared" si="83"/>
        <v>0.33521980136652485</v>
      </c>
    </row>
    <row r="435" spans="1:21" x14ac:dyDescent="0.25">
      <c r="A435" s="1">
        <f>'Single Position Backtest'!R435/'Single Position Backtest'!R434-1</f>
        <v>1.8366812918434672E-2</v>
      </c>
      <c r="B435" s="1">
        <f>LN('Single Position Backtest'!R435/'Single Position Backtest'!R434)</f>
        <v>1.8200180257997436E-2</v>
      </c>
      <c r="C435">
        <f>IF('Single Position Backtest'!U434&gt;'Single Position Backtest'!V434, 1, -1)</f>
        <v>1</v>
      </c>
      <c r="D435" s="1">
        <f t="shared" si="72"/>
        <v>1.8200180257997436E-2</v>
      </c>
      <c r="E435" s="1">
        <f t="shared" si="73"/>
        <v>0.16385524453031516</v>
      </c>
      <c r="F435" s="1">
        <f t="shared" si="74"/>
        <v>0.17804377446979336</v>
      </c>
      <c r="G435" s="2">
        <f t="shared" si="80"/>
        <v>0.35974353366321332</v>
      </c>
      <c r="H435" s="1">
        <f>'Single Position Backtest'!R435/'Single Position Backtest'!R434-1</f>
        <v>1.8366812918434672E-2</v>
      </c>
      <c r="I435" s="1">
        <f>LN('Single Position Backtest'!R435/'Single Position Backtest'!R434)</f>
        <v>1.8200180257997436E-2</v>
      </c>
      <c r="J435">
        <f>IF('Single Position Backtest'!ZQ434&gt;'Single Position Backtest'!AA434, 1, -1)</f>
        <v>-1</v>
      </c>
      <c r="K435" s="1">
        <f t="shared" si="75"/>
        <v>-1.8200180257997436E-2</v>
      </c>
      <c r="L435" s="1">
        <f t="shared" si="76"/>
        <v>-0.32326906234893876</v>
      </c>
      <c r="M435" s="1">
        <f t="shared" si="77"/>
        <v>-0.2762209135343815</v>
      </c>
      <c r="N435" s="2">
        <f t="shared" si="81"/>
        <v>0.35974353366321332</v>
      </c>
      <c r="O435" s="1">
        <f>'Single Position Backtest'!R435/'Single Position Backtest'!R434-1</f>
        <v>1.8366812918434672E-2</v>
      </c>
      <c r="P435" s="1">
        <f>LN('Single Position Backtest'!R435/'Single Position Backtest'!R434)</f>
        <v>1.8200180257997436E-2</v>
      </c>
      <c r="Q435">
        <f>IF('Single Position Backtest'!ADX434&gt;'Single Position Backtest'!AF434, 1, -1)</f>
        <v>-1</v>
      </c>
      <c r="R435" s="1">
        <f t="shared" si="82"/>
        <v>-1.8200180257997436E-2</v>
      </c>
      <c r="S435" s="1">
        <f t="shared" si="78"/>
        <v>-0.32326906234893876</v>
      </c>
      <c r="T435" s="1">
        <f t="shared" si="79"/>
        <v>-0.2762209135343815</v>
      </c>
      <c r="U435" s="2">
        <f t="shared" si="83"/>
        <v>0.35974353366321332</v>
      </c>
    </row>
    <row r="436" spans="1:21" x14ac:dyDescent="0.25">
      <c r="A436" s="1">
        <f>'Single Position Backtest'!R436/'Single Position Backtest'!R435-1</f>
        <v>2.7746530861640917E-3</v>
      </c>
      <c r="B436" s="1">
        <f>LN('Single Position Backtest'!R436/'Single Position Backtest'!R435)</f>
        <v>2.7708108419121375E-3</v>
      </c>
      <c r="C436">
        <f>IF('Single Position Backtest'!U435&gt;'Single Position Backtest'!V435, 1, -1)</f>
        <v>1</v>
      </c>
      <c r="D436" s="1">
        <f t="shared" si="72"/>
        <v>2.7708108419121375E-3</v>
      </c>
      <c r="E436" s="1">
        <f t="shared" si="73"/>
        <v>0.1666260553722273</v>
      </c>
      <c r="F436" s="1">
        <f t="shared" si="74"/>
        <v>0.18131243726426227</v>
      </c>
      <c r="G436" s="2">
        <f t="shared" si="80"/>
        <v>0.36351635025528362</v>
      </c>
      <c r="H436" s="1">
        <f>'Single Position Backtest'!R436/'Single Position Backtest'!R435-1</f>
        <v>2.7746530861640917E-3</v>
      </c>
      <c r="I436" s="1">
        <f>LN('Single Position Backtest'!R436/'Single Position Backtest'!R435)</f>
        <v>2.7708108419121375E-3</v>
      </c>
      <c r="J436">
        <f>IF('Single Position Backtest'!ZQ435&gt;'Single Position Backtest'!AA435, 1, -1)</f>
        <v>-1</v>
      </c>
      <c r="K436" s="1">
        <f t="shared" si="75"/>
        <v>-2.7708108419121375E-3</v>
      </c>
      <c r="L436" s="1">
        <f t="shared" si="76"/>
        <v>-0.32603987319085093</v>
      </c>
      <c r="M436" s="1">
        <f t="shared" si="77"/>
        <v>-0.27822359267049879</v>
      </c>
      <c r="N436" s="2">
        <f t="shared" si="81"/>
        <v>0.36351635025528362</v>
      </c>
      <c r="O436" s="1">
        <f>'Single Position Backtest'!R436/'Single Position Backtest'!R435-1</f>
        <v>2.7746530861640917E-3</v>
      </c>
      <c r="P436" s="1">
        <f>LN('Single Position Backtest'!R436/'Single Position Backtest'!R435)</f>
        <v>2.7708108419121375E-3</v>
      </c>
      <c r="Q436">
        <f>IF('Single Position Backtest'!ADX435&gt;'Single Position Backtest'!AF435, 1, -1)</f>
        <v>-1</v>
      </c>
      <c r="R436" s="1">
        <f t="shared" si="82"/>
        <v>-2.7708108419121375E-3</v>
      </c>
      <c r="S436" s="1">
        <f t="shared" si="78"/>
        <v>-0.32603987319085093</v>
      </c>
      <c r="T436" s="1">
        <f t="shared" si="79"/>
        <v>-0.27822359267049879</v>
      </c>
      <c r="U436" s="2">
        <f t="shared" si="83"/>
        <v>0.36351635025528362</v>
      </c>
    </row>
    <row r="437" spans="1:21" x14ac:dyDescent="0.25">
      <c r="A437" s="1">
        <f>'Single Position Backtest'!R437/'Single Position Backtest'!R436-1</f>
        <v>-9.8228972028625572E-3</v>
      </c>
      <c r="B437" s="1">
        <f>LN('Single Position Backtest'!R437/'Single Position Backtest'!R436)</f>
        <v>-9.8714601384358586E-3</v>
      </c>
      <c r="C437">
        <f>IF('Single Position Backtest'!U436&gt;'Single Position Backtest'!V436, 1, -1)</f>
        <v>1</v>
      </c>
      <c r="D437" s="1">
        <f t="shared" si="72"/>
        <v>-9.8714601384358586E-3</v>
      </c>
      <c r="E437" s="1">
        <f t="shared" si="73"/>
        <v>0.15675459523379143</v>
      </c>
      <c r="F437" s="1">
        <f t="shared" si="74"/>
        <v>0.16970852662855251</v>
      </c>
      <c r="G437" s="2">
        <f t="shared" si="80"/>
        <v>0.35012266931230362</v>
      </c>
      <c r="H437" s="1">
        <f>'Single Position Backtest'!R437/'Single Position Backtest'!R436-1</f>
        <v>-9.8228972028625572E-3</v>
      </c>
      <c r="I437" s="1">
        <f>LN('Single Position Backtest'!R437/'Single Position Backtest'!R436)</f>
        <v>-9.8714601384358586E-3</v>
      </c>
      <c r="J437">
        <f>IF('Single Position Backtest'!ZQ436&gt;'Single Position Backtest'!AA436, 1, -1)</f>
        <v>-1</v>
      </c>
      <c r="K437" s="1">
        <f t="shared" si="75"/>
        <v>9.8714601384358586E-3</v>
      </c>
      <c r="L437" s="1">
        <f t="shared" si="76"/>
        <v>-0.31616841305241505</v>
      </c>
      <c r="M437" s="1">
        <f t="shared" si="77"/>
        <v>-0.27106332262121069</v>
      </c>
      <c r="N437" s="2">
        <f t="shared" si="81"/>
        <v>0.35012266931230362</v>
      </c>
      <c r="O437" s="1">
        <f>'Single Position Backtest'!R437/'Single Position Backtest'!R436-1</f>
        <v>-9.8228972028625572E-3</v>
      </c>
      <c r="P437" s="1">
        <f>LN('Single Position Backtest'!R437/'Single Position Backtest'!R436)</f>
        <v>-9.8714601384358586E-3</v>
      </c>
      <c r="Q437">
        <f>IF('Single Position Backtest'!ADX436&gt;'Single Position Backtest'!AF436, 1, -1)</f>
        <v>-1</v>
      </c>
      <c r="R437" s="1">
        <f t="shared" si="82"/>
        <v>9.8714601384358586E-3</v>
      </c>
      <c r="S437" s="1">
        <f t="shared" si="78"/>
        <v>-0.31616841305241505</v>
      </c>
      <c r="T437" s="1">
        <f t="shared" si="79"/>
        <v>-0.27106332262121069</v>
      </c>
      <c r="U437" s="2">
        <f t="shared" si="83"/>
        <v>0.35012266931230362</v>
      </c>
    </row>
    <row r="438" spans="1:21" x14ac:dyDescent="0.25">
      <c r="A438" s="1">
        <f>'Single Position Backtest'!R438/'Single Position Backtest'!R437-1</f>
        <v>7.6848260444319916E-3</v>
      </c>
      <c r="B438" s="1">
        <f>LN('Single Position Backtest'!R438/'Single Position Backtest'!R437)</f>
        <v>7.6554481819472641E-3</v>
      </c>
      <c r="C438">
        <f>IF('Single Position Backtest'!U437&gt;'Single Position Backtest'!V437, 1, -1)</f>
        <v>1</v>
      </c>
      <c r="D438" s="1">
        <f t="shared" si="72"/>
        <v>7.6554481819472641E-3</v>
      </c>
      <c r="E438" s="1">
        <f t="shared" si="73"/>
        <v>0.1644100434157387</v>
      </c>
      <c r="F438" s="1">
        <f t="shared" si="74"/>
        <v>0.17869753317838177</v>
      </c>
      <c r="G438" s="2">
        <f t="shared" si="80"/>
        <v>0.36049812716461282</v>
      </c>
      <c r="H438" s="1">
        <f>'Single Position Backtest'!R438/'Single Position Backtest'!R437-1</f>
        <v>7.6848260444319916E-3</v>
      </c>
      <c r="I438" s="1">
        <f>LN('Single Position Backtest'!R438/'Single Position Backtest'!R437)</f>
        <v>7.6554481819472641E-3</v>
      </c>
      <c r="J438">
        <f>IF('Single Position Backtest'!ZQ437&gt;'Single Position Backtest'!AA437, 1, -1)</f>
        <v>-1</v>
      </c>
      <c r="K438" s="1">
        <f t="shared" si="75"/>
        <v>-7.6554481819472641E-3</v>
      </c>
      <c r="L438" s="1">
        <f t="shared" si="76"/>
        <v>-0.3238238612343623</v>
      </c>
      <c r="M438" s="1">
        <f t="shared" si="77"/>
        <v>-0.27662235399518842</v>
      </c>
      <c r="N438" s="2">
        <f t="shared" si="81"/>
        <v>0.36049812716461282</v>
      </c>
      <c r="O438" s="1">
        <f>'Single Position Backtest'!R438/'Single Position Backtest'!R437-1</f>
        <v>7.6848260444319916E-3</v>
      </c>
      <c r="P438" s="1">
        <f>LN('Single Position Backtest'!R438/'Single Position Backtest'!R437)</f>
        <v>7.6554481819472641E-3</v>
      </c>
      <c r="Q438">
        <f>IF('Single Position Backtest'!ADX437&gt;'Single Position Backtest'!AF437, 1, -1)</f>
        <v>-1</v>
      </c>
      <c r="R438" s="1">
        <f t="shared" si="82"/>
        <v>-7.6554481819472641E-3</v>
      </c>
      <c r="S438" s="1">
        <f t="shared" si="78"/>
        <v>-0.3238238612343623</v>
      </c>
      <c r="T438" s="1">
        <f t="shared" si="79"/>
        <v>-0.27662235399518842</v>
      </c>
      <c r="U438" s="2">
        <f t="shared" si="83"/>
        <v>0.36049812716461282</v>
      </c>
    </row>
    <row r="439" spans="1:21" x14ac:dyDescent="0.25">
      <c r="A439" s="1">
        <f>'Single Position Backtest'!R439/'Single Position Backtest'!R438-1</f>
        <v>1.566828831108058E-2</v>
      </c>
      <c r="B439" s="1">
        <f>LN('Single Position Backtest'!R439/'Single Position Backtest'!R438)</f>
        <v>1.554680796472321E-2</v>
      </c>
      <c r="C439">
        <f>IF('Single Position Backtest'!U438&gt;'Single Position Backtest'!V438, 1, -1)</f>
        <v>1</v>
      </c>
      <c r="D439" s="1">
        <f t="shared" si="72"/>
        <v>1.554680796472321E-2</v>
      </c>
      <c r="E439" s="1">
        <f t="shared" si="73"/>
        <v>0.17995685138046191</v>
      </c>
      <c r="F439" s="1">
        <f t="shared" si="74"/>
        <v>0.19716570595978</v>
      </c>
      <c r="G439" s="2">
        <f t="shared" si="80"/>
        <v>0.38181480406771318</v>
      </c>
      <c r="H439" s="1">
        <f>'Single Position Backtest'!R439/'Single Position Backtest'!R438-1</f>
        <v>1.566828831108058E-2</v>
      </c>
      <c r="I439" s="1">
        <f>LN('Single Position Backtest'!R439/'Single Position Backtest'!R438)</f>
        <v>1.554680796472321E-2</v>
      </c>
      <c r="J439">
        <f>IF('Single Position Backtest'!ZQ438&gt;'Single Position Backtest'!AA438, 1, -1)</f>
        <v>-1</v>
      </c>
      <c r="K439" s="1">
        <f t="shared" si="75"/>
        <v>-1.554680796472321E-2</v>
      </c>
      <c r="L439" s="1">
        <f t="shared" si="76"/>
        <v>-0.33937066919908548</v>
      </c>
      <c r="M439" s="1">
        <f t="shared" si="77"/>
        <v>-0.28778159726962516</v>
      </c>
      <c r="N439" s="2">
        <f t="shared" si="81"/>
        <v>0.38181480406771318</v>
      </c>
      <c r="O439" s="1">
        <f>'Single Position Backtest'!R439/'Single Position Backtest'!R438-1</f>
        <v>1.566828831108058E-2</v>
      </c>
      <c r="P439" s="1">
        <f>LN('Single Position Backtest'!R439/'Single Position Backtest'!R438)</f>
        <v>1.554680796472321E-2</v>
      </c>
      <c r="Q439">
        <f>IF('Single Position Backtest'!ADX438&gt;'Single Position Backtest'!AF438, 1, -1)</f>
        <v>-1</v>
      </c>
      <c r="R439" s="1">
        <f t="shared" si="82"/>
        <v>-1.554680796472321E-2</v>
      </c>
      <c r="S439" s="1">
        <f t="shared" si="78"/>
        <v>-0.33937066919908548</v>
      </c>
      <c r="T439" s="1">
        <f t="shared" si="79"/>
        <v>-0.28778159726962516</v>
      </c>
      <c r="U439" s="2">
        <f t="shared" si="83"/>
        <v>0.38181480406771318</v>
      </c>
    </row>
    <row r="440" spans="1:21" x14ac:dyDescent="0.25">
      <c r="A440" s="1">
        <f>'Single Position Backtest'!R440/'Single Position Backtest'!R439-1</f>
        <v>2.7986389078498375E-2</v>
      </c>
      <c r="B440" s="1">
        <f>LN('Single Position Backtest'!R440/'Single Position Backtest'!R439)</f>
        <v>2.7601926749307941E-2</v>
      </c>
      <c r="C440">
        <f>IF('Single Position Backtest'!U439&gt;'Single Position Backtest'!V439, 1, -1)</f>
        <v>1</v>
      </c>
      <c r="D440" s="1">
        <f t="shared" si="72"/>
        <v>2.7601926749307941E-2</v>
      </c>
      <c r="E440" s="1">
        <f t="shared" si="73"/>
        <v>0.20755877812976986</v>
      </c>
      <c r="F440" s="1">
        <f t="shared" si="74"/>
        <v>0.23067005119820561</v>
      </c>
      <c r="G440" s="2">
        <f t="shared" si="80"/>
        <v>0.42048681080878114</v>
      </c>
      <c r="H440" s="1">
        <f>'Single Position Backtest'!R440/'Single Position Backtest'!R439-1</f>
        <v>2.7986389078498375E-2</v>
      </c>
      <c r="I440" s="1">
        <f>LN('Single Position Backtest'!R440/'Single Position Backtest'!R439)</f>
        <v>2.7601926749307941E-2</v>
      </c>
      <c r="J440">
        <f>IF('Single Position Backtest'!ZQ439&gt;'Single Position Backtest'!AA439, 1, -1)</f>
        <v>-1</v>
      </c>
      <c r="K440" s="1">
        <f t="shared" si="75"/>
        <v>-2.7601926749307941E-2</v>
      </c>
      <c r="L440" s="1">
        <f t="shared" si="76"/>
        <v>-0.36697259594839343</v>
      </c>
      <c r="M440" s="1">
        <f t="shared" si="77"/>
        <v>-0.30717136890419583</v>
      </c>
      <c r="N440" s="2">
        <f t="shared" si="81"/>
        <v>0.42048681080878114</v>
      </c>
      <c r="O440" s="1">
        <f>'Single Position Backtest'!R440/'Single Position Backtest'!R439-1</f>
        <v>2.7986389078498375E-2</v>
      </c>
      <c r="P440" s="1">
        <f>LN('Single Position Backtest'!R440/'Single Position Backtest'!R439)</f>
        <v>2.7601926749307941E-2</v>
      </c>
      <c r="Q440">
        <f>IF('Single Position Backtest'!ADX439&gt;'Single Position Backtest'!AF439, 1, -1)</f>
        <v>-1</v>
      </c>
      <c r="R440" s="1">
        <f t="shared" si="82"/>
        <v>-2.7601926749307941E-2</v>
      </c>
      <c r="S440" s="1">
        <f t="shared" si="78"/>
        <v>-0.36697259594839343</v>
      </c>
      <c r="T440" s="1">
        <f t="shared" si="79"/>
        <v>-0.30717136890419583</v>
      </c>
      <c r="U440" s="2">
        <f t="shared" si="83"/>
        <v>0.42048681080878114</v>
      </c>
    </row>
    <row r="441" spans="1:21" x14ac:dyDescent="0.25">
      <c r="A441" s="1">
        <f>'Single Position Backtest'!R441/'Single Position Backtest'!R440-1</f>
        <v>-9.2961483680165102E-4</v>
      </c>
      <c r="B441" s="1">
        <f>LN('Single Position Backtest'!R441/'Single Position Backtest'!R440)</f>
        <v>-9.3004719664690452E-4</v>
      </c>
      <c r="C441">
        <f>IF('Single Position Backtest'!U440&gt;'Single Position Backtest'!V440, 1, -1)</f>
        <v>1</v>
      </c>
      <c r="D441" s="1">
        <f t="shared" si="72"/>
        <v>-9.3004719664690452E-4</v>
      </c>
      <c r="E441" s="1">
        <f t="shared" si="73"/>
        <v>0.20662873093312295</v>
      </c>
      <c r="F441" s="1">
        <f t="shared" si="74"/>
        <v>0.22952600205940432</v>
      </c>
      <c r="G441" s="2">
        <f t="shared" si="80"/>
        <v>0.41916630519397224</v>
      </c>
      <c r="H441" s="1">
        <f>'Single Position Backtest'!R441/'Single Position Backtest'!R440-1</f>
        <v>-9.2961483680165102E-4</v>
      </c>
      <c r="I441" s="1">
        <f>LN('Single Position Backtest'!R441/'Single Position Backtest'!R440)</f>
        <v>-9.3004719664690452E-4</v>
      </c>
      <c r="J441">
        <f>IF('Single Position Backtest'!ZQ440&gt;'Single Position Backtest'!AA440, 1, -1)</f>
        <v>-1</v>
      </c>
      <c r="K441" s="1">
        <f t="shared" si="75"/>
        <v>9.3004719664690452E-4</v>
      </c>
      <c r="L441" s="1">
        <f t="shared" si="76"/>
        <v>-0.36604254875174652</v>
      </c>
      <c r="M441" s="1">
        <f t="shared" si="77"/>
        <v>-0.30652670584101993</v>
      </c>
      <c r="N441" s="2">
        <f t="shared" si="81"/>
        <v>0.41916630519397224</v>
      </c>
      <c r="O441" s="1">
        <f>'Single Position Backtest'!R441/'Single Position Backtest'!R440-1</f>
        <v>-9.2961483680165102E-4</v>
      </c>
      <c r="P441" s="1">
        <f>LN('Single Position Backtest'!R441/'Single Position Backtest'!R440)</f>
        <v>-9.3004719664690452E-4</v>
      </c>
      <c r="Q441">
        <f>IF('Single Position Backtest'!ADX440&gt;'Single Position Backtest'!AF440, 1, -1)</f>
        <v>-1</v>
      </c>
      <c r="R441" s="1">
        <f t="shared" si="82"/>
        <v>9.3004719664690452E-4</v>
      </c>
      <c r="S441" s="1">
        <f t="shared" si="78"/>
        <v>-0.36604254875174652</v>
      </c>
      <c r="T441" s="1">
        <f t="shared" si="79"/>
        <v>-0.30652670584101993</v>
      </c>
      <c r="U441" s="2">
        <f t="shared" si="83"/>
        <v>0.41916630519397224</v>
      </c>
    </row>
    <row r="442" spans="1:21" x14ac:dyDescent="0.25">
      <c r="A442" s="1">
        <f>'Single Position Backtest'!R442/'Single Position Backtest'!R441-1</f>
        <v>1.568524462241494E-2</v>
      </c>
      <c r="B442" s="1">
        <f>LN('Single Position Backtest'!R442/'Single Position Backtest'!R441)</f>
        <v>1.5563502558805283E-2</v>
      </c>
      <c r="C442">
        <f>IF('Single Position Backtest'!U441&gt;'Single Position Backtest'!V441, 1, -1)</f>
        <v>1</v>
      </c>
      <c r="D442" s="1">
        <f t="shared" si="72"/>
        <v>1.5563502558805283E-2</v>
      </c>
      <c r="E442" s="1">
        <f t="shared" si="73"/>
        <v>0.22219223349192824</v>
      </c>
      <c r="F442" s="1">
        <f t="shared" si="74"/>
        <v>0.2488114181713259</v>
      </c>
      <c r="G442" s="2">
        <f t="shared" si="80"/>
        <v>0.4414262758508285</v>
      </c>
      <c r="H442" s="1">
        <f>'Single Position Backtest'!R442/'Single Position Backtest'!R441-1</f>
        <v>1.568524462241494E-2</v>
      </c>
      <c r="I442" s="1">
        <f>LN('Single Position Backtest'!R442/'Single Position Backtest'!R441)</f>
        <v>1.5563502558805283E-2</v>
      </c>
      <c r="J442">
        <f>IF('Single Position Backtest'!ZQ441&gt;'Single Position Backtest'!AA441, 1, -1)</f>
        <v>-1</v>
      </c>
      <c r="K442" s="1">
        <f t="shared" si="75"/>
        <v>-1.5563502558805283E-2</v>
      </c>
      <c r="L442" s="1">
        <f t="shared" si="76"/>
        <v>-0.38160605131055181</v>
      </c>
      <c r="M442" s="1">
        <f t="shared" si="77"/>
        <v>-0.31723602579578525</v>
      </c>
      <c r="N442" s="2">
        <f t="shared" si="81"/>
        <v>0.4414262758508285</v>
      </c>
      <c r="O442" s="1">
        <f>'Single Position Backtest'!R442/'Single Position Backtest'!R441-1</f>
        <v>1.568524462241494E-2</v>
      </c>
      <c r="P442" s="1">
        <f>LN('Single Position Backtest'!R442/'Single Position Backtest'!R441)</f>
        <v>1.5563502558805283E-2</v>
      </c>
      <c r="Q442">
        <f>IF('Single Position Backtest'!ADX441&gt;'Single Position Backtest'!AF441, 1, -1)</f>
        <v>-1</v>
      </c>
      <c r="R442" s="1">
        <f t="shared" si="82"/>
        <v>-1.5563502558805283E-2</v>
      </c>
      <c r="S442" s="1">
        <f t="shared" si="78"/>
        <v>-0.38160605131055181</v>
      </c>
      <c r="T442" s="1">
        <f t="shared" si="79"/>
        <v>-0.31723602579578525</v>
      </c>
      <c r="U442" s="2">
        <f t="shared" si="83"/>
        <v>0.4414262758508285</v>
      </c>
    </row>
    <row r="443" spans="1:21" x14ac:dyDescent="0.25">
      <c r="A443" s="1">
        <f>'Single Position Backtest'!R443/'Single Position Backtest'!R442-1</f>
        <v>-2.7221592607167056E-2</v>
      </c>
      <c r="B443" s="1">
        <f>LN('Single Position Backtest'!R443/'Single Position Backtest'!R442)</f>
        <v>-2.7598964364405041E-2</v>
      </c>
      <c r="C443">
        <f>IF('Single Position Backtest'!U442&gt;'Single Position Backtest'!V442, 1, -1)</f>
        <v>1</v>
      </c>
      <c r="D443" s="1">
        <f t="shared" si="72"/>
        <v>-2.7598964364405041E-2</v>
      </c>
      <c r="E443" s="1">
        <f t="shared" si="73"/>
        <v>0.1945932691275232</v>
      </c>
      <c r="F443" s="1">
        <f t="shared" si="74"/>
        <v>0.21481678250268765</v>
      </c>
      <c r="G443" s="2">
        <f t="shared" si="80"/>
        <v>0.40218835699635114</v>
      </c>
      <c r="H443" s="1">
        <f>'Single Position Backtest'!R443/'Single Position Backtest'!R442-1</f>
        <v>-2.7221592607167056E-2</v>
      </c>
      <c r="I443" s="1">
        <f>LN('Single Position Backtest'!R443/'Single Position Backtest'!R442)</f>
        <v>-2.7598964364405041E-2</v>
      </c>
      <c r="J443">
        <f>IF('Single Position Backtest'!ZQ442&gt;'Single Position Backtest'!AA442, 1, -1)</f>
        <v>-1</v>
      </c>
      <c r="K443" s="1">
        <f t="shared" si="75"/>
        <v>2.7598964364405041E-2</v>
      </c>
      <c r="L443" s="1">
        <f t="shared" si="76"/>
        <v>-0.35400708694614674</v>
      </c>
      <c r="M443" s="1">
        <f t="shared" si="77"/>
        <v>-0.29813000677707568</v>
      </c>
      <c r="N443" s="2">
        <f t="shared" si="81"/>
        <v>0.40218835699635114</v>
      </c>
      <c r="O443" s="1">
        <f>'Single Position Backtest'!R443/'Single Position Backtest'!R442-1</f>
        <v>-2.7221592607167056E-2</v>
      </c>
      <c r="P443" s="1">
        <f>LN('Single Position Backtest'!R443/'Single Position Backtest'!R442)</f>
        <v>-2.7598964364405041E-2</v>
      </c>
      <c r="Q443">
        <f>IF('Single Position Backtest'!ADX442&gt;'Single Position Backtest'!AF442, 1, -1)</f>
        <v>-1</v>
      </c>
      <c r="R443" s="1">
        <f t="shared" si="82"/>
        <v>2.7598964364405041E-2</v>
      </c>
      <c r="S443" s="1">
        <f t="shared" si="78"/>
        <v>-0.35400708694614674</v>
      </c>
      <c r="T443" s="1">
        <f t="shared" si="79"/>
        <v>-0.29813000677707568</v>
      </c>
      <c r="U443" s="2">
        <f t="shared" si="83"/>
        <v>0.40218835699635114</v>
      </c>
    </row>
    <row r="444" spans="1:21" x14ac:dyDescent="0.25">
      <c r="A444" s="1">
        <f>'Single Position Backtest'!R444/'Single Position Backtest'!R443-1</f>
        <v>1.3445445622362051E-4</v>
      </c>
      <c r="B444" s="1">
        <f>LN('Single Position Backtest'!R444/'Single Position Backtest'!R443)</f>
        <v>1.344454180333622E-4</v>
      </c>
      <c r="C444">
        <f>IF('Single Position Backtest'!U443&gt;'Single Position Backtest'!V443, 1, -1)</f>
        <v>1</v>
      </c>
      <c r="D444" s="1">
        <f t="shared" si="72"/>
        <v>1.344454180333622E-4</v>
      </c>
      <c r="E444" s="1">
        <f t="shared" si="73"/>
        <v>0.19472771454555657</v>
      </c>
      <c r="F444" s="1">
        <f t="shared" si="74"/>
        <v>0.21498012003259026</v>
      </c>
      <c r="G444" s="2">
        <f t="shared" si="80"/>
        <v>0.40237688746941425</v>
      </c>
      <c r="H444" s="1">
        <f>'Single Position Backtest'!R444/'Single Position Backtest'!R443-1</f>
        <v>1.3445445622362051E-4</v>
      </c>
      <c r="I444" s="1">
        <f>LN('Single Position Backtest'!R444/'Single Position Backtest'!R443)</f>
        <v>1.344454180333622E-4</v>
      </c>
      <c r="J444">
        <f>IF('Single Position Backtest'!ZQ443&gt;'Single Position Backtest'!AA443, 1, -1)</f>
        <v>-1</v>
      </c>
      <c r="K444" s="1">
        <f t="shared" si="75"/>
        <v>-1.344454180333622E-4</v>
      </c>
      <c r="L444" s="1">
        <f t="shared" si="76"/>
        <v>-0.35414153236418011</v>
      </c>
      <c r="M444" s="1">
        <f t="shared" si="77"/>
        <v>-0.29822436363865357</v>
      </c>
      <c r="N444" s="2">
        <f t="shared" si="81"/>
        <v>0.40237688746941425</v>
      </c>
      <c r="O444" s="1">
        <f>'Single Position Backtest'!R444/'Single Position Backtest'!R443-1</f>
        <v>1.3445445622362051E-4</v>
      </c>
      <c r="P444" s="1">
        <f>LN('Single Position Backtest'!R444/'Single Position Backtest'!R443)</f>
        <v>1.344454180333622E-4</v>
      </c>
      <c r="Q444">
        <f>IF('Single Position Backtest'!ADX443&gt;'Single Position Backtest'!AF443, 1, -1)</f>
        <v>-1</v>
      </c>
      <c r="R444" s="1">
        <f t="shared" si="82"/>
        <v>-1.344454180333622E-4</v>
      </c>
      <c r="S444" s="1">
        <f t="shared" si="78"/>
        <v>-0.35414153236418011</v>
      </c>
      <c r="T444" s="1">
        <f t="shared" si="79"/>
        <v>-0.29822436363865357</v>
      </c>
      <c r="U444" s="2">
        <f t="shared" si="83"/>
        <v>0.40237688746941425</v>
      </c>
    </row>
    <row r="445" spans="1:21" x14ac:dyDescent="0.25">
      <c r="A445" s="1">
        <f>'Single Position Backtest'!R445/'Single Position Backtest'!R444-1</f>
        <v>-6.725181959923443E-4</v>
      </c>
      <c r="B445" s="1">
        <f>LN('Single Position Backtest'!R445/'Single Position Backtest'!R444)</f>
        <v>-6.7274443779448726E-4</v>
      </c>
      <c r="C445">
        <f>IF('Single Position Backtest'!U444&gt;'Single Position Backtest'!V444, 1, -1)</f>
        <v>1</v>
      </c>
      <c r="D445" s="1">
        <f t="shared" si="72"/>
        <v>-6.7274443779448726E-4</v>
      </c>
      <c r="E445" s="1">
        <f t="shared" si="73"/>
        <v>0.19405497010776207</v>
      </c>
      <c r="F445" s="1">
        <f t="shared" si="74"/>
        <v>0.21416302379409946</v>
      </c>
      <c r="G445" s="2">
        <f t="shared" si="80"/>
        <v>0.40143376349495186</v>
      </c>
      <c r="H445" s="1">
        <f>'Single Position Backtest'!R445/'Single Position Backtest'!R444-1</f>
        <v>-6.725181959923443E-4</v>
      </c>
      <c r="I445" s="1">
        <f>LN('Single Position Backtest'!R445/'Single Position Backtest'!R444)</f>
        <v>-6.7274443779448726E-4</v>
      </c>
      <c r="J445">
        <f>IF('Single Position Backtest'!ZQ444&gt;'Single Position Backtest'!AA444, 1, -1)</f>
        <v>-1</v>
      </c>
      <c r="K445" s="1">
        <f t="shared" si="75"/>
        <v>6.7274443779448726E-4</v>
      </c>
      <c r="L445" s="1">
        <f t="shared" si="76"/>
        <v>-0.35346878792638564</v>
      </c>
      <c r="M445" s="1">
        <f t="shared" si="77"/>
        <v>-0.297752089140503</v>
      </c>
      <c r="N445" s="2">
        <f t="shared" si="81"/>
        <v>0.40143376349495186</v>
      </c>
      <c r="O445" s="1">
        <f>'Single Position Backtest'!R445/'Single Position Backtest'!R444-1</f>
        <v>-6.725181959923443E-4</v>
      </c>
      <c r="P445" s="1">
        <f>LN('Single Position Backtest'!R445/'Single Position Backtest'!R444)</f>
        <v>-6.7274443779448726E-4</v>
      </c>
      <c r="Q445">
        <f>IF('Single Position Backtest'!ADX444&gt;'Single Position Backtest'!AF444, 1, -1)</f>
        <v>-1</v>
      </c>
      <c r="R445" s="1">
        <f t="shared" si="82"/>
        <v>6.7274443779448726E-4</v>
      </c>
      <c r="S445" s="1">
        <f t="shared" si="78"/>
        <v>-0.35346878792638564</v>
      </c>
      <c r="T445" s="1">
        <f t="shared" si="79"/>
        <v>-0.297752089140503</v>
      </c>
      <c r="U445" s="2">
        <f t="shared" si="83"/>
        <v>0.40143376349495186</v>
      </c>
    </row>
    <row r="446" spans="1:21" x14ac:dyDescent="0.25">
      <c r="A446" s="1">
        <f>'Single Position Backtest'!R446/'Single Position Backtest'!R445-1</f>
        <v>9.01868341608969E-3</v>
      </c>
      <c r="B446" s="1">
        <f>LN('Single Position Backtest'!R446/'Single Position Backtest'!R445)</f>
        <v>8.978257965241588E-3</v>
      </c>
      <c r="C446">
        <f>IF('Single Position Backtest'!U445&gt;'Single Position Backtest'!V445, 1, -1)</f>
        <v>1</v>
      </c>
      <c r="D446" s="1">
        <f t="shared" si="72"/>
        <v>8.978257965241588E-3</v>
      </c>
      <c r="E446" s="1">
        <f t="shared" si="73"/>
        <v>0.20303322807300367</v>
      </c>
      <c r="F446" s="1">
        <f t="shared" si="74"/>
        <v>0.22511317572122058</v>
      </c>
      <c r="G446" s="2">
        <f t="shared" si="80"/>
        <v>0.4140728509365319</v>
      </c>
      <c r="H446" s="1">
        <f>'Single Position Backtest'!R446/'Single Position Backtest'!R445-1</f>
        <v>9.01868341608969E-3</v>
      </c>
      <c r="I446" s="1">
        <f>LN('Single Position Backtest'!R446/'Single Position Backtest'!R445)</f>
        <v>8.978257965241588E-3</v>
      </c>
      <c r="J446">
        <f>IF('Single Position Backtest'!ZQ445&gt;'Single Position Backtest'!AA445, 1, -1)</f>
        <v>-1</v>
      </c>
      <c r="K446" s="1">
        <f t="shared" si="75"/>
        <v>-8.978257965241588E-3</v>
      </c>
      <c r="L446" s="1">
        <f t="shared" si="76"/>
        <v>-0.36244704589162724</v>
      </c>
      <c r="M446" s="1">
        <f t="shared" si="77"/>
        <v>-0.30402883276452619</v>
      </c>
      <c r="N446" s="2">
        <f t="shared" si="81"/>
        <v>0.4140728509365319</v>
      </c>
      <c r="O446" s="1">
        <f>'Single Position Backtest'!R446/'Single Position Backtest'!R445-1</f>
        <v>9.01868341608969E-3</v>
      </c>
      <c r="P446" s="1">
        <f>LN('Single Position Backtest'!R446/'Single Position Backtest'!R445)</f>
        <v>8.978257965241588E-3</v>
      </c>
      <c r="Q446">
        <f>IF('Single Position Backtest'!ADX445&gt;'Single Position Backtest'!AF445, 1, -1)</f>
        <v>-1</v>
      </c>
      <c r="R446" s="1">
        <f t="shared" si="82"/>
        <v>-8.978257965241588E-3</v>
      </c>
      <c r="S446" s="1">
        <f t="shared" si="78"/>
        <v>-0.36244704589162724</v>
      </c>
      <c r="T446" s="1">
        <f t="shared" si="79"/>
        <v>-0.30402883276452619</v>
      </c>
      <c r="U446" s="2">
        <f t="shared" si="83"/>
        <v>0.4140728509365319</v>
      </c>
    </row>
    <row r="447" spans="1:21" x14ac:dyDescent="0.25">
      <c r="A447" s="1">
        <f>'Single Position Backtest'!R447/'Single Position Backtest'!R446-1</f>
        <v>-2.3879416006929111E-2</v>
      </c>
      <c r="B447" s="1">
        <f>LN('Single Position Backtest'!R447/'Single Position Backtest'!R446)</f>
        <v>-2.4169151027386721E-2</v>
      </c>
      <c r="C447">
        <f>IF('Single Position Backtest'!U446&gt;'Single Position Backtest'!V446, 1, -1)</f>
        <v>1</v>
      </c>
      <c r="D447" s="1">
        <f t="shared" si="72"/>
        <v>-2.4169151027386721E-2</v>
      </c>
      <c r="E447" s="1">
        <f t="shared" si="73"/>
        <v>0.17886407704561694</v>
      </c>
      <c r="F447" s="1">
        <f t="shared" si="74"/>
        <v>0.19585818854260362</v>
      </c>
      <c r="G447" s="2">
        <f t="shared" si="80"/>
        <v>0.38030561706491417</v>
      </c>
      <c r="H447" s="1">
        <f>'Single Position Backtest'!R447/'Single Position Backtest'!R446-1</f>
        <v>-2.3879416006929111E-2</v>
      </c>
      <c r="I447" s="1">
        <f>LN('Single Position Backtest'!R447/'Single Position Backtest'!R446)</f>
        <v>-2.4169151027386721E-2</v>
      </c>
      <c r="J447">
        <f>IF('Single Position Backtest'!ZQ446&gt;'Single Position Backtest'!AA446, 1, -1)</f>
        <v>-1</v>
      </c>
      <c r="K447" s="1">
        <f t="shared" si="75"/>
        <v>2.4169151027386721E-2</v>
      </c>
      <c r="L447" s="1">
        <f t="shared" si="76"/>
        <v>-0.33827789486424054</v>
      </c>
      <c r="M447" s="1">
        <f t="shared" si="77"/>
        <v>-0.28700287787352485</v>
      </c>
      <c r="N447" s="2">
        <f t="shared" si="81"/>
        <v>0.38030561706491417</v>
      </c>
      <c r="O447" s="1">
        <f>'Single Position Backtest'!R447/'Single Position Backtest'!R446-1</f>
        <v>-2.3879416006929111E-2</v>
      </c>
      <c r="P447" s="1">
        <f>LN('Single Position Backtest'!R447/'Single Position Backtest'!R446)</f>
        <v>-2.4169151027386721E-2</v>
      </c>
      <c r="Q447">
        <f>IF('Single Position Backtest'!ADX446&gt;'Single Position Backtest'!AF446, 1, -1)</f>
        <v>-1</v>
      </c>
      <c r="R447" s="1">
        <f t="shared" si="82"/>
        <v>2.4169151027386721E-2</v>
      </c>
      <c r="S447" s="1">
        <f t="shared" si="78"/>
        <v>-0.33827789486424054</v>
      </c>
      <c r="T447" s="1">
        <f t="shared" si="79"/>
        <v>-0.28700287787352485</v>
      </c>
      <c r="U447" s="2">
        <f t="shared" si="83"/>
        <v>0.38030561706491417</v>
      </c>
    </row>
    <row r="448" spans="1:21" x14ac:dyDescent="0.25">
      <c r="A448" s="1">
        <f>'Single Position Backtest'!R448/'Single Position Backtest'!R447-1</f>
        <v>-3.0066927157767709E-2</v>
      </c>
      <c r="B448" s="1">
        <f>LN('Single Position Backtest'!R448/'Single Position Backtest'!R447)</f>
        <v>-3.0528206934979481E-2</v>
      </c>
      <c r="C448">
        <f>IF('Single Position Backtest'!U447&gt;'Single Position Backtest'!V447, 1, -1)</f>
        <v>1</v>
      </c>
      <c r="D448" s="1">
        <f t="shared" si="72"/>
        <v>-3.0528206934979481E-2</v>
      </c>
      <c r="E448" s="1">
        <f t="shared" si="73"/>
        <v>0.14833587011063745</v>
      </c>
      <c r="F448" s="1">
        <f t="shared" si="74"/>
        <v>0.15990240749667306</v>
      </c>
      <c r="G448" s="2">
        <f t="shared" si="80"/>
        <v>0.33880406862116574</v>
      </c>
      <c r="H448" s="1">
        <f>'Single Position Backtest'!R448/'Single Position Backtest'!R447-1</f>
        <v>-3.0066927157767709E-2</v>
      </c>
      <c r="I448" s="1">
        <f>LN('Single Position Backtest'!R448/'Single Position Backtest'!R447)</f>
        <v>-3.0528206934979481E-2</v>
      </c>
      <c r="J448">
        <f>IF('Single Position Backtest'!ZQ447&gt;'Single Position Backtest'!AA447, 1, -1)</f>
        <v>-1</v>
      </c>
      <c r="K448" s="1">
        <f t="shared" si="75"/>
        <v>3.0528206934979481E-2</v>
      </c>
      <c r="L448" s="1">
        <f t="shared" si="76"/>
        <v>-0.30774968792926105</v>
      </c>
      <c r="M448" s="1">
        <f t="shared" si="77"/>
        <v>-0.26490070079046568</v>
      </c>
      <c r="N448" s="2">
        <f t="shared" si="81"/>
        <v>0.33880406862116574</v>
      </c>
      <c r="O448" s="1">
        <f>'Single Position Backtest'!R448/'Single Position Backtest'!R447-1</f>
        <v>-3.0066927157767709E-2</v>
      </c>
      <c r="P448" s="1">
        <f>LN('Single Position Backtest'!R448/'Single Position Backtest'!R447)</f>
        <v>-3.0528206934979481E-2</v>
      </c>
      <c r="Q448">
        <f>IF('Single Position Backtest'!ADX447&gt;'Single Position Backtest'!AF447, 1, -1)</f>
        <v>-1</v>
      </c>
      <c r="R448" s="1">
        <f t="shared" si="82"/>
        <v>3.0528206934979481E-2</v>
      </c>
      <c r="S448" s="1">
        <f t="shared" si="78"/>
        <v>-0.30774968792926105</v>
      </c>
      <c r="T448" s="1">
        <f t="shared" si="79"/>
        <v>-0.26490070079046568</v>
      </c>
      <c r="U448" s="2">
        <f t="shared" si="83"/>
        <v>0.33880406862116574</v>
      </c>
    </row>
    <row r="449" spans="1:21" x14ac:dyDescent="0.25">
      <c r="A449" s="1">
        <f>'Single Position Backtest'!R449/'Single Position Backtest'!R448-1</f>
        <v>5.213399954721698E-3</v>
      </c>
      <c r="B449" s="1">
        <f>LN('Single Position Backtest'!R449/'Single Position Backtest'!R448)</f>
        <v>5.199857233865457E-3</v>
      </c>
      <c r="C449">
        <f>IF('Single Position Backtest'!U448&gt;'Single Position Backtest'!V448, 1, -1)</f>
        <v>1</v>
      </c>
      <c r="D449" s="1">
        <f t="shared" si="72"/>
        <v>5.199857233865457E-3</v>
      </c>
      <c r="E449" s="1">
        <f t="shared" si="73"/>
        <v>0.15353572734450291</v>
      </c>
      <c r="F449" s="1">
        <f t="shared" si="74"/>
        <v>0.16594944265539779</v>
      </c>
      <c r="G449" s="2">
        <f t="shared" si="80"/>
        <v>0.34578378969189649</v>
      </c>
      <c r="H449" s="1">
        <f>'Single Position Backtest'!R449/'Single Position Backtest'!R448-1</f>
        <v>5.213399954721698E-3</v>
      </c>
      <c r="I449" s="1">
        <f>LN('Single Position Backtest'!R449/'Single Position Backtest'!R448)</f>
        <v>5.199857233865457E-3</v>
      </c>
      <c r="J449">
        <f>IF('Single Position Backtest'!ZQ448&gt;'Single Position Backtest'!AA448, 1, -1)</f>
        <v>-1</v>
      </c>
      <c r="K449" s="1">
        <f t="shared" si="75"/>
        <v>-5.199857233865457E-3</v>
      </c>
      <c r="L449" s="1">
        <f t="shared" si="76"/>
        <v>-0.31294954516312651</v>
      </c>
      <c r="M449" s="1">
        <f t="shared" si="77"/>
        <v>-0.26871319140528194</v>
      </c>
      <c r="N449" s="2">
        <f t="shared" si="81"/>
        <v>0.34578378969189649</v>
      </c>
      <c r="O449" s="1">
        <f>'Single Position Backtest'!R449/'Single Position Backtest'!R448-1</f>
        <v>5.213399954721698E-3</v>
      </c>
      <c r="P449" s="1">
        <f>LN('Single Position Backtest'!R449/'Single Position Backtest'!R448)</f>
        <v>5.199857233865457E-3</v>
      </c>
      <c r="Q449">
        <f>IF('Single Position Backtest'!ADX448&gt;'Single Position Backtest'!AF448, 1, -1)</f>
        <v>-1</v>
      </c>
      <c r="R449" s="1">
        <f t="shared" si="82"/>
        <v>-5.199857233865457E-3</v>
      </c>
      <c r="S449" s="1">
        <f t="shared" si="78"/>
        <v>-0.31294954516312651</v>
      </c>
      <c r="T449" s="1">
        <f t="shared" si="79"/>
        <v>-0.26871319140528194</v>
      </c>
      <c r="U449" s="2">
        <f t="shared" si="83"/>
        <v>0.34578378969189649</v>
      </c>
    </row>
    <row r="450" spans="1:21" x14ac:dyDescent="0.25">
      <c r="A450" s="1">
        <f>'Single Position Backtest'!R450/'Single Position Backtest'!R449-1</f>
        <v>6.1676902813396772E-3</v>
      </c>
      <c r="B450" s="1">
        <f>LN('Single Position Backtest'!R450/'Single Position Backtest'!R449)</f>
        <v>6.1487479267863607E-3</v>
      </c>
      <c r="C450">
        <f>IF('Single Position Backtest'!U449&gt;'Single Position Backtest'!V449, 1, -1)</f>
        <v>1</v>
      </c>
      <c r="D450" s="1">
        <f t="shared" si="72"/>
        <v>6.1487479267863607E-3</v>
      </c>
      <c r="E450" s="1">
        <f t="shared" si="73"/>
        <v>0.15968447527128926</v>
      </c>
      <c r="F450" s="1">
        <f t="shared" si="74"/>
        <v>0.17314065770139697</v>
      </c>
      <c r="G450" s="2">
        <f t="shared" si="80"/>
        <v>0.35408416729236358</v>
      </c>
      <c r="H450" s="1">
        <f>'Single Position Backtest'!R450/'Single Position Backtest'!R449-1</f>
        <v>6.1676902813396772E-3</v>
      </c>
      <c r="I450" s="1">
        <f>LN('Single Position Backtest'!R450/'Single Position Backtest'!R449)</f>
        <v>6.1487479267863607E-3</v>
      </c>
      <c r="J450">
        <f>IF('Single Position Backtest'!ZQ449&gt;'Single Position Backtest'!AA449, 1, -1)</f>
        <v>-1</v>
      </c>
      <c r="K450" s="1">
        <f t="shared" si="75"/>
        <v>-6.1487479267863607E-3</v>
      </c>
      <c r="L450" s="1">
        <f t="shared" si="76"/>
        <v>-0.31909829308991289</v>
      </c>
      <c r="M450" s="1">
        <f t="shared" si="77"/>
        <v>-0.27319589402613476</v>
      </c>
      <c r="N450" s="2">
        <f t="shared" si="81"/>
        <v>0.35408416729236358</v>
      </c>
      <c r="O450" s="1">
        <f>'Single Position Backtest'!R450/'Single Position Backtest'!R449-1</f>
        <v>6.1676902813396772E-3</v>
      </c>
      <c r="P450" s="1">
        <f>LN('Single Position Backtest'!R450/'Single Position Backtest'!R449)</f>
        <v>6.1487479267863607E-3</v>
      </c>
      <c r="Q450">
        <f>IF('Single Position Backtest'!ADX449&gt;'Single Position Backtest'!AF449, 1, -1)</f>
        <v>-1</v>
      </c>
      <c r="R450" s="1">
        <f t="shared" si="82"/>
        <v>-6.1487479267863607E-3</v>
      </c>
      <c r="S450" s="1">
        <f t="shared" si="78"/>
        <v>-0.31909829308991289</v>
      </c>
      <c r="T450" s="1">
        <f t="shared" si="79"/>
        <v>-0.27319589402613476</v>
      </c>
      <c r="U450" s="2">
        <f t="shared" si="83"/>
        <v>0.35408416729236358</v>
      </c>
    </row>
    <row r="451" spans="1:21" x14ac:dyDescent="0.25">
      <c r="A451" s="1">
        <f>'Single Position Backtest'!R451/'Single Position Backtest'!R450-1</f>
        <v>1.9503901079742647E-3</v>
      </c>
      <c r="B451" s="1">
        <f>LN('Single Position Backtest'!R451/'Single Position Backtest'!R450)</f>
        <v>1.9484905666842956E-3</v>
      </c>
      <c r="C451">
        <f>IF('Single Position Backtest'!U450&gt;'Single Position Backtest'!V450, 1, -1)</f>
        <v>1</v>
      </c>
      <c r="D451" s="1">
        <f t="shared" si="72"/>
        <v>1.9484905666842956E-3</v>
      </c>
      <c r="E451" s="1">
        <f t="shared" si="73"/>
        <v>0.16163296583797357</v>
      </c>
      <c r="F451" s="1">
        <f t="shared" si="74"/>
        <v>0.17542873963544015</v>
      </c>
      <c r="G451" s="2">
        <f t="shared" si="80"/>
        <v>0.35672515965761509</v>
      </c>
      <c r="H451" s="1">
        <f>'Single Position Backtest'!R451/'Single Position Backtest'!R450-1</f>
        <v>1.9503901079742647E-3</v>
      </c>
      <c r="I451" s="1">
        <f>LN('Single Position Backtest'!R451/'Single Position Backtest'!R450)</f>
        <v>1.9484905666842956E-3</v>
      </c>
      <c r="J451">
        <f>IF('Single Position Backtest'!ZQ450&gt;'Single Position Backtest'!AA450, 1, -1)</f>
        <v>-1</v>
      </c>
      <c r="K451" s="1">
        <f t="shared" si="75"/>
        <v>-1.9484905666842956E-3</v>
      </c>
      <c r="L451" s="1">
        <f t="shared" si="76"/>
        <v>-0.32104678365659717</v>
      </c>
      <c r="M451" s="1">
        <f t="shared" si="77"/>
        <v>-0.27461068616826234</v>
      </c>
      <c r="N451" s="2">
        <f t="shared" si="81"/>
        <v>0.35672515965761509</v>
      </c>
      <c r="O451" s="1">
        <f>'Single Position Backtest'!R451/'Single Position Backtest'!R450-1</f>
        <v>1.9503901079742647E-3</v>
      </c>
      <c r="P451" s="1">
        <f>LN('Single Position Backtest'!R451/'Single Position Backtest'!R450)</f>
        <v>1.9484905666842956E-3</v>
      </c>
      <c r="Q451">
        <f>IF('Single Position Backtest'!ADX450&gt;'Single Position Backtest'!AF450, 1, -1)</f>
        <v>-1</v>
      </c>
      <c r="R451" s="1">
        <f t="shared" si="82"/>
        <v>-1.9484905666842956E-3</v>
      </c>
      <c r="S451" s="1">
        <f t="shared" si="78"/>
        <v>-0.32104678365659717</v>
      </c>
      <c r="T451" s="1">
        <f t="shared" si="79"/>
        <v>-0.27461068616826234</v>
      </c>
      <c r="U451" s="2">
        <f t="shared" si="83"/>
        <v>0.35672515965761509</v>
      </c>
    </row>
    <row r="452" spans="1:21" x14ac:dyDescent="0.25">
      <c r="A452" s="1">
        <f>'Single Position Backtest'!R452/'Single Position Backtest'!R451-1</f>
        <v>-3.0172386823481334E-2</v>
      </c>
      <c r="B452" s="1">
        <f>LN('Single Position Backtest'!R452/'Single Position Backtest'!R451)</f>
        <v>-3.0636941653213186E-2</v>
      </c>
      <c r="C452">
        <f>IF('Single Position Backtest'!U451&gt;'Single Position Backtest'!V451, 1, -1)</f>
        <v>-1</v>
      </c>
      <c r="D452" s="1">
        <f t="shared" si="72"/>
        <v>3.0636941653213186E-2</v>
      </c>
      <c r="E452" s="1">
        <f t="shared" si="73"/>
        <v>0.19226990749118675</v>
      </c>
      <c r="F452" s="1">
        <f t="shared" si="74"/>
        <v>0.21199760005338164</v>
      </c>
      <c r="G452" s="2">
        <f t="shared" si="80"/>
        <v>0.31578952332727606</v>
      </c>
      <c r="H452" s="1">
        <f>'Single Position Backtest'!R452/'Single Position Backtest'!R451-1</f>
        <v>-3.0172386823481334E-2</v>
      </c>
      <c r="I452" s="1">
        <f>LN('Single Position Backtest'!R452/'Single Position Backtest'!R451)</f>
        <v>-3.0636941653213186E-2</v>
      </c>
      <c r="J452">
        <f>IF('Single Position Backtest'!ZQ451&gt;'Single Position Backtest'!AA451, 1, -1)</f>
        <v>-1</v>
      </c>
      <c r="K452" s="1">
        <f t="shared" si="75"/>
        <v>3.0636941653213186E-2</v>
      </c>
      <c r="L452" s="1">
        <f t="shared" si="76"/>
        <v>-0.29040984200338399</v>
      </c>
      <c r="M452" s="1">
        <f t="shared" si="77"/>
        <v>-0.25204303942652406</v>
      </c>
      <c r="N452" s="2">
        <f t="shared" si="81"/>
        <v>0.31578952332727606</v>
      </c>
      <c r="O452" s="1">
        <f>'Single Position Backtest'!R452/'Single Position Backtest'!R451-1</f>
        <v>-3.0172386823481334E-2</v>
      </c>
      <c r="P452" s="1">
        <f>LN('Single Position Backtest'!R452/'Single Position Backtest'!R451)</f>
        <v>-3.0636941653213186E-2</v>
      </c>
      <c r="Q452">
        <f>IF('Single Position Backtest'!ADX451&gt;'Single Position Backtest'!AF451, 1, -1)</f>
        <v>-1</v>
      </c>
      <c r="R452" s="1">
        <f t="shared" si="82"/>
        <v>3.0636941653213186E-2</v>
      </c>
      <c r="S452" s="1">
        <f t="shared" si="78"/>
        <v>-0.29040984200338399</v>
      </c>
      <c r="T452" s="1">
        <f t="shared" si="79"/>
        <v>-0.25204303942652406</v>
      </c>
      <c r="U452" s="2">
        <f t="shared" si="83"/>
        <v>0.31578952332727606</v>
      </c>
    </row>
    <row r="453" spans="1:21" x14ac:dyDescent="0.25">
      <c r="A453" s="1">
        <f>'Single Position Backtest'!R453/'Single Position Backtest'!R452-1</f>
        <v>-1.5770580645161236E-2</v>
      </c>
      <c r="B453" s="1">
        <f>LN('Single Position Backtest'!R453/'Single Position Backtest'!R452)</f>
        <v>-1.5896259354210546E-2</v>
      </c>
      <c r="C453">
        <f>IF('Single Position Backtest'!U452&gt;'Single Position Backtest'!V452, 1, -1)</f>
        <v>-1</v>
      </c>
      <c r="D453" s="1">
        <f t="shared" si="72"/>
        <v>1.5896259354210546E-2</v>
      </c>
      <c r="E453" s="1">
        <f t="shared" si="73"/>
        <v>0.20816616684539729</v>
      </c>
      <c r="F453" s="1">
        <f t="shared" si="74"/>
        <v>0.23141777335597702</v>
      </c>
      <c r="G453" s="2">
        <f t="shared" si="80"/>
        <v>0.29503875853758488</v>
      </c>
      <c r="H453" s="1">
        <f>'Single Position Backtest'!R453/'Single Position Backtest'!R452-1</f>
        <v>-1.5770580645161236E-2</v>
      </c>
      <c r="I453" s="1">
        <f>LN('Single Position Backtest'!R453/'Single Position Backtest'!R452)</f>
        <v>-1.5896259354210546E-2</v>
      </c>
      <c r="J453">
        <f>IF('Single Position Backtest'!ZQ452&gt;'Single Position Backtest'!AA452, 1, -1)</f>
        <v>-1</v>
      </c>
      <c r="K453" s="1">
        <f t="shared" si="75"/>
        <v>1.5896259354210546E-2</v>
      </c>
      <c r="L453" s="1">
        <f t="shared" si="76"/>
        <v>-0.27451358264917347</v>
      </c>
      <c r="M453" s="1">
        <f t="shared" si="77"/>
        <v>-0.24005831784243881</v>
      </c>
      <c r="N453" s="2">
        <f t="shared" si="81"/>
        <v>0.29503875853758488</v>
      </c>
      <c r="O453" s="1">
        <f>'Single Position Backtest'!R453/'Single Position Backtest'!R452-1</f>
        <v>-1.5770580645161236E-2</v>
      </c>
      <c r="P453" s="1">
        <f>LN('Single Position Backtest'!R453/'Single Position Backtest'!R452)</f>
        <v>-1.5896259354210546E-2</v>
      </c>
      <c r="Q453">
        <f>IF('Single Position Backtest'!ADX452&gt;'Single Position Backtest'!AF452, 1, -1)</f>
        <v>-1</v>
      </c>
      <c r="R453" s="1">
        <f t="shared" si="82"/>
        <v>1.5896259354210546E-2</v>
      </c>
      <c r="S453" s="1">
        <f t="shared" si="78"/>
        <v>-0.27451358264917347</v>
      </c>
      <c r="T453" s="1">
        <f t="shared" si="79"/>
        <v>-0.24005831784243881</v>
      </c>
      <c r="U453" s="2">
        <f t="shared" si="83"/>
        <v>0.29503875853758488</v>
      </c>
    </row>
    <row r="454" spans="1:21" x14ac:dyDescent="0.25">
      <c r="A454" s="1">
        <f>'Single Position Backtest'!R454/'Single Position Backtest'!R453-1</f>
        <v>6.8463362899828795E-3</v>
      </c>
      <c r="B454" s="1">
        <f>LN('Single Position Backtest'!R454/'Single Position Backtest'!R453)</f>
        <v>6.823006551312568E-3</v>
      </c>
      <c r="C454">
        <f>IF('Single Position Backtest'!U453&gt;'Single Position Backtest'!V453, 1, -1)</f>
        <v>-1</v>
      </c>
      <c r="D454" s="1">
        <f t="shared" si="72"/>
        <v>-6.823006551312568E-3</v>
      </c>
      <c r="E454" s="1">
        <f t="shared" si="73"/>
        <v>0.20134316029408472</v>
      </c>
      <c r="F454" s="1">
        <f t="shared" si="74"/>
        <v>0.22304440009534399</v>
      </c>
      <c r="G454" s="2">
        <f t="shared" si="80"/>
        <v>0.30390502938709507</v>
      </c>
      <c r="H454" s="1">
        <f>'Single Position Backtest'!R454/'Single Position Backtest'!R453-1</f>
        <v>6.8463362899828795E-3</v>
      </c>
      <c r="I454" s="1">
        <f>LN('Single Position Backtest'!R454/'Single Position Backtest'!R453)</f>
        <v>6.823006551312568E-3</v>
      </c>
      <c r="J454">
        <f>IF('Single Position Backtest'!ZQ453&gt;'Single Position Backtest'!AA453, 1, -1)</f>
        <v>-1</v>
      </c>
      <c r="K454" s="1">
        <f t="shared" si="75"/>
        <v>-6.823006551312568E-3</v>
      </c>
      <c r="L454" s="1">
        <f t="shared" si="76"/>
        <v>-0.28133658920048604</v>
      </c>
      <c r="M454" s="1">
        <f t="shared" si="77"/>
        <v>-0.24522575613892927</v>
      </c>
      <c r="N454" s="2">
        <f t="shared" si="81"/>
        <v>0.30390502938709507</v>
      </c>
      <c r="O454" s="1">
        <f>'Single Position Backtest'!R454/'Single Position Backtest'!R453-1</f>
        <v>6.8463362899828795E-3</v>
      </c>
      <c r="P454" s="1">
        <f>LN('Single Position Backtest'!R454/'Single Position Backtest'!R453)</f>
        <v>6.823006551312568E-3</v>
      </c>
      <c r="Q454">
        <f>IF('Single Position Backtest'!ADX453&gt;'Single Position Backtest'!AF453, 1, -1)</f>
        <v>-1</v>
      </c>
      <c r="R454" s="1">
        <f t="shared" si="82"/>
        <v>-6.823006551312568E-3</v>
      </c>
      <c r="S454" s="1">
        <f t="shared" si="78"/>
        <v>-0.28133658920048604</v>
      </c>
      <c r="T454" s="1">
        <f t="shared" si="79"/>
        <v>-0.24522575613892927</v>
      </c>
      <c r="U454" s="2">
        <f t="shared" si="83"/>
        <v>0.30390502938709507</v>
      </c>
    </row>
    <row r="455" spans="1:21" x14ac:dyDescent="0.25">
      <c r="A455" s="1">
        <f>'Single Position Backtest'!R455/'Single Position Backtest'!R454-1</f>
        <v>7.2330726027325376E-4</v>
      </c>
      <c r="B455" s="1">
        <f>LN('Single Position Backtest'!R455/'Single Position Backtest'!R454)</f>
        <v>7.2304579964685488E-4</v>
      </c>
      <c r="C455">
        <f>IF('Single Position Backtest'!U454&gt;'Single Position Backtest'!V454, 1, -1)</f>
        <v>-1</v>
      </c>
      <c r="D455" s="1">
        <f t="shared" si="72"/>
        <v>-7.2304579964685488E-4</v>
      </c>
      <c r="E455" s="1">
        <f t="shared" si="73"/>
        <v>0.20062011449443787</v>
      </c>
      <c r="F455" s="1">
        <f t="shared" si="74"/>
        <v>0.22216040260292269</v>
      </c>
      <c r="G455" s="2">
        <f t="shared" si="80"/>
        <v>0.30484815336155746</v>
      </c>
      <c r="H455" s="1">
        <f>'Single Position Backtest'!R455/'Single Position Backtest'!R454-1</f>
        <v>7.2330726027325376E-4</v>
      </c>
      <c r="I455" s="1">
        <f>LN('Single Position Backtest'!R455/'Single Position Backtest'!R454)</f>
        <v>7.2304579964685488E-4</v>
      </c>
      <c r="J455">
        <f>IF('Single Position Backtest'!ZQ454&gt;'Single Position Backtest'!AA454, 1, -1)</f>
        <v>-1</v>
      </c>
      <c r="K455" s="1">
        <f t="shared" si="75"/>
        <v>-7.2304579964685488E-4</v>
      </c>
      <c r="L455" s="1">
        <f t="shared" si="76"/>
        <v>-0.28205963500013292</v>
      </c>
      <c r="M455" s="1">
        <f t="shared" si="77"/>
        <v>-0.24577129523699082</v>
      </c>
      <c r="N455" s="2">
        <f t="shared" si="81"/>
        <v>0.30484815336155746</v>
      </c>
      <c r="O455" s="1">
        <f>'Single Position Backtest'!R455/'Single Position Backtest'!R454-1</f>
        <v>7.2330726027325376E-4</v>
      </c>
      <c r="P455" s="1">
        <f>LN('Single Position Backtest'!R455/'Single Position Backtest'!R454)</f>
        <v>7.2304579964685488E-4</v>
      </c>
      <c r="Q455">
        <f>IF('Single Position Backtest'!ADX454&gt;'Single Position Backtest'!AF454, 1, -1)</f>
        <v>-1</v>
      </c>
      <c r="R455" s="1">
        <f t="shared" si="82"/>
        <v>-7.2304579964685488E-4</v>
      </c>
      <c r="S455" s="1">
        <f t="shared" si="78"/>
        <v>-0.28205963500013292</v>
      </c>
      <c r="T455" s="1">
        <f t="shared" si="79"/>
        <v>-0.24577129523699082</v>
      </c>
      <c r="U455" s="2">
        <f t="shared" si="83"/>
        <v>0.30484815336155746</v>
      </c>
    </row>
    <row r="456" spans="1:21" x14ac:dyDescent="0.25">
      <c r="A456" s="1">
        <f>'Single Position Backtest'!R456/'Single Position Backtest'!R455-1</f>
        <v>-3.9612521023927205E-2</v>
      </c>
      <c r="B456" s="1">
        <f>LN('Single Position Backtest'!R456/'Single Position Backtest'!R455)</f>
        <v>-4.0418452021073976E-2</v>
      </c>
      <c r="C456">
        <f>IF('Single Position Backtest'!U455&gt;'Single Position Backtest'!V455, 1, -1)</f>
        <v>-1</v>
      </c>
      <c r="D456" s="1">
        <f t="shared" si="72"/>
        <v>4.0418452021073976E-2</v>
      </c>
      <c r="E456" s="1">
        <f t="shared" si="73"/>
        <v>0.24103856651551184</v>
      </c>
      <c r="F456" s="1">
        <f t="shared" si="74"/>
        <v>0.27257011295684741</v>
      </c>
      <c r="G456" s="2">
        <f t="shared" si="80"/>
        <v>0.25315982845349017</v>
      </c>
      <c r="H456" s="1">
        <f>'Single Position Backtest'!R456/'Single Position Backtest'!R455-1</f>
        <v>-3.9612521023927205E-2</v>
      </c>
      <c r="I456" s="1">
        <f>LN('Single Position Backtest'!R456/'Single Position Backtest'!R455)</f>
        <v>-4.0418452021073976E-2</v>
      </c>
      <c r="J456">
        <f>IF('Single Position Backtest'!ZQ455&gt;'Single Position Backtest'!AA455, 1, -1)</f>
        <v>-1</v>
      </c>
      <c r="K456" s="1">
        <f t="shared" si="75"/>
        <v>4.0418452021073976E-2</v>
      </c>
      <c r="L456" s="1">
        <f t="shared" si="76"/>
        <v>-0.24164118297905895</v>
      </c>
      <c r="M456" s="1">
        <f t="shared" si="77"/>
        <v>-0.21466208038536905</v>
      </c>
      <c r="N456" s="2">
        <f t="shared" si="81"/>
        <v>0.25315982845349017</v>
      </c>
      <c r="O456" s="1">
        <f>'Single Position Backtest'!R456/'Single Position Backtest'!R455-1</f>
        <v>-3.9612521023927205E-2</v>
      </c>
      <c r="P456" s="1">
        <f>LN('Single Position Backtest'!R456/'Single Position Backtest'!R455)</f>
        <v>-4.0418452021073976E-2</v>
      </c>
      <c r="Q456">
        <f>IF('Single Position Backtest'!ADX455&gt;'Single Position Backtest'!AF455, 1, -1)</f>
        <v>-1</v>
      </c>
      <c r="R456" s="1">
        <f t="shared" si="82"/>
        <v>4.0418452021073976E-2</v>
      </c>
      <c r="S456" s="1">
        <f t="shared" si="78"/>
        <v>-0.24164118297905895</v>
      </c>
      <c r="T456" s="1">
        <f t="shared" si="79"/>
        <v>-0.21466208038536905</v>
      </c>
      <c r="U456" s="2">
        <f t="shared" si="83"/>
        <v>0.25315982845349017</v>
      </c>
    </row>
    <row r="457" spans="1:21" x14ac:dyDescent="0.25">
      <c r="A457" s="1">
        <f>'Single Position Backtest'!R457/'Single Position Backtest'!R456-1</f>
        <v>5.8708414872796766E-3</v>
      </c>
      <c r="B457" s="1">
        <f>LN('Single Position Backtest'!R457/'Single Position Backtest'!R456)</f>
        <v>5.8536752514605078E-3</v>
      </c>
      <c r="C457">
        <f>IF('Single Position Backtest'!U456&gt;'Single Position Backtest'!V456, 1, -1)</f>
        <v>-1</v>
      </c>
      <c r="D457" s="1">
        <f t="shared" si="72"/>
        <v>-5.8536752514605078E-3</v>
      </c>
      <c r="E457" s="1">
        <f t="shared" si="73"/>
        <v>0.23518489126405134</v>
      </c>
      <c r="F457" s="1">
        <f t="shared" si="74"/>
        <v>0.2651426609356986</v>
      </c>
      <c r="G457" s="2">
        <f t="shared" si="80"/>
        <v>0.2605169311645672</v>
      </c>
      <c r="H457" s="1">
        <f>'Single Position Backtest'!R457/'Single Position Backtest'!R456-1</f>
        <v>5.8708414872796766E-3</v>
      </c>
      <c r="I457" s="1">
        <f>LN('Single Position Backtest'!R457/'Single Position Backtest'!R456)</f>
        <v>5.8536752514605078E-3</v>
      </c>
      <c r="J457">
        <f>IF('Single Position Backtest'!ZQ456&gt;'Single Position Backtest'!AA456, 1, -1)</f>
        <v>-1</v>
      </c>
      <c r="K457" s="1">
        <f t="shared" si="75"/>
        <v>-5.8536752514605078E-3</v>
      </c>
      <c r="L457" s="1">
        <f t="shared" si="76"/>
        <v>-0.24749485823051948</v>
      </c>
      <c r="M457" s="1">
        <f t="shared" si="77"/>
        <v>-0.21924576474109636</v>
      </c>
      <c r="N457" s="2">
        <f t="shared" si="81"/>
        <v>0.2605169311645672</v>
      </c>
      <c r="O457" s="1">
        <f>'Single Position Backtest'!R457/'Single Position Backtest'!R456-1</f>
        <v>5.8708414872796766E-3</v>
      </c>
      <c r="P457" s="1">
        <f>LN('Single Position Backtest'!R457/'Single Position Backtest'!R456)</f>
        <v>5.8536752514605078E-3</v>
      </c>
      <c r="Q457">
        <f>IF('Single Position Backtest'!ADX456&gt;'Single Position Backtest'!AF456, 1, -1)</f>
        <v>-1</v>
      </c>
      <c r="R457" s="1">
        <f t="shared" si="82"/>
        <v>-5.8536752514605078E-3</v>
      </c>
      <c r="S457" s="1">
        <f t="shared" si="78"/>
        <v>-0.24749485823051948</v>
      </c>
      <c r="T457" s="1">
        <f t="shared" si="79"/>
        <v>-0.21924576474109636</v>
      </c>
      <c r="U457" s="2">
        <f t="shared" si="83"/>
        <v>0.2605169311645672</v>
      </c>
    </row>
    <row r="458" spans="1:21" x14ac:dyDescent="0.25">
      <c r="A458" s="1">
        <f>'Single Position Backtest'!R458/'Single Position Backtest'!R457-1</f>
        <v>7.6324753067944506E-3</v>
      </c>
      <c r="B458" s="1">
        <f>LN('Single Position Backtest'!R458/'Single Position Backtest'!R457)</f>
        <v>7.6034953330194888E-3</v>
      </c>
      <c r="C458">
        <f>IF('Single Position Backtest'!U457&gt;'Single Position Backtest'!V457, 1, -1)</f>
        <v>-1</v>
      </c>
      <c r="D458" s="1">
        <f t="shared" si="72"/>
        <v>-7.6034953330194888E-3</v>
      </c>
      <c r="E458" s="1">
        <f t="shared" si="73"/>
        <v>0.22758139593103185</v>
      </c>
      <c r="F458" s="1">
        <f t="shared" si="74"/>
        <v>0.25555963304031049</v>
      </c>
      <c r="G458" s="2">
        <f t="shared" si="80"/>
        <v>0.27013779551547712</v>
      </c>
      <c r="H458" s="1">
        <f>'Single Position Backtest'!R458/'Single Position Backtest'!R457-1</f>
        <v>7.6324753067944506E-3</v>
      </c>
      <c r="I458" s="1">
        <f>LN('Single Position Backtest'!R458/'Single Position Backtest'!R457)</f>
        <v>7.6034953330194888E-3</v>
      </c>
      <c r="J458">
        <f>IF('Single Position Backtest'!ZQ457&gt;'Single Position Backtest'!AA457, 1, -1)</f>
        <v>-1</v>
      </c>
      <c r="K458" s="1">
        <f t="shared" si="75"/>
        <v>-7.6034953330194888E-3</v>
      </c>
      <c r="L458" s="1">
        <f t="shared" si="76"/>
        <v>-0.25509835356353894</v>
      </c>
      <c r="M458" s="1">
        <f t="shared" si="77"/>
        <v>-0.22515971409001379</v>
      </c>
      <c r="N458" s="2">
        <f t="shared" si="81"/>
        <v>0.27013779551547712</v>
      </c>
      <c r="O458" s="1">
        <f>'Single Position Backtest'!R458/'Single Position Backtest'!R457-1</f>
        <v>7.6324753067944506E-3</v>
      </c>
      <c r="P458" s="1">
        <f>LN('Single Position Backtest'!R458/'Single Position Backtest'!R457)</f>
        <v>7.6034953330194888E-3</v>
      </c>
      <c r="Q458">
        <f>IF('Single Position Backtest'!ADX457&gt;'Single Position Backtest'!AF457, 1, -1)</f>
        <v>-1</v>
      </c>
      <c r="R458" s="1">
        <f t="shared" si="82"/>
        <v>-7.6034953330194888E-3</v>
      </c>
      <c r="S458" s="1">
        <f t="shared" si="78"/>
        <v>-0.25509835356353894</v>
      </c>
      <c r="T458" s="1">
        <f t="shared" si="79"/>
        <v>-0.22515971409001379</v>
      </c>
      <c r="U458" s="2">
        <f t="shared" si="83"/>
        <v>0.27013779551547712</v>
      </c>
    </row>
    <row r="459" spans="1:21" x14ac:dyDescent="0.25">
      <c r="A459" s="1">
        <f>'Single Position Backtest'!R459/'Single Position Backtest'!R458-1</f>
        <v>3.8614880777814165E-3</v>
      </c>
      <c r="B459" s="1">
        <f>LN('Single Position Backtest'!R459/'Single Position Backtest'!R458)</f>
        <v>3.8540516702789815E-3</v>
      </c>
      <c r="C459">
        <f>IF('Single Position Backtest'!U458&gt;'Single Position Backtest'!V458, 1, -1)</f>
        <v>-1</v>
      </c>
      <c r="D459" s="1">
        <f t="shared" si="72"/>
        <v>-3.8540516702789815E-3</v>
      </c>
      <c r="E459" s="1">
        <f t="shared" si="73"/>
        <v>0.22372734426075289</v>
      </c>
      <c r="F459" s="1">
        <f t="shared" si="74"/>
        <v>0.25072995423351374</v>
      </c>
      <c r="G459" s="2">
        <f t="shared" si="80"/>
        <v>0.27504241746999969</v>
      </c>
      <c r="H459" s="1">
        <f>'Single Position Backtest'!R459/'Single Position Backtest'!R458-1</f>
        <v>3.8614880777814165E-3</v>
      </c>
      <c r="I459" s="1">
        <f>LN('Single Position Backtest'!R459/'Single Position Backtest'!R458)</f>
        <v>3.8540516702789815E-3</v>
      </c>
      <c r="J459">
        <f>IF('Single Position Backtest'!ZQ458&gt;'Single Position Backtest'!AA458, 1, -1)</f>
        <v>-1</v>
      </c>
      <c r="K459" s="1">
        <f t="shared" si="75"/>
        <v>-3.8540516702789815E-3</v>
      </c>
      <c r="L459" s="1">
        <f t="shared" si="76"/>
        <v>-0.25895240523381791</v>
      </c>
      <c r="M459" s="1">
        <f t="shared" si="77"/>
        <v>-0.22814024134577637</v>
      </c>
      <c r="N459" s="2">
        <f t="shared" si="81"/>
        <v>0.27504241746999969</v>
      </c>
      <c r="O459" s="1">
        <f>'Single Position Backtest'!R459/'Single Position Backtest'!R458-1</f>
        <v>3.8614880777814165E-3</v>
      </c>
      <c r="P459" s="1">
        <f>LN('Single Position Backtest'!R459/'Single Position Backtest'!R458)</f>
        <v>3.8540516702789815E-3</v>
      </c>
      <c r="Q459">
        <f>IF('Single Position Backtest'!ADX458&gt;'Single Position Backtest'!AF458, 1, -1)</f>
        <v>-1</v>
      </c>
      <c r="R459" s="1">
        <f t="shared" si="82"/>
        <v>-3.8540516702789815E-3</v>
      </c>
      <c r="S459" s="1">
        <f t="shared" si="78"/>
        <v>-0.25895240523381791</v>
      </c>
      <c r="T459" s="1">
        <f t="shared" si="79"/>
        <v>-0.22814024134577637</v>
      </c>
      <c r="U459" s="2">
        <f t="shared" si="83"/>
        <v>0.27504241746999969</v>
      </c>
    </row>
    <row r="460" spans="1:21" x14ac:dyDescent="0.25">
      <c r="A460" s="1">
        <f>'Single Position Backtest'!R460/'Single Position Backtest'!R459-1</f>
        <v>-8.1372249230492466E-3</v>
      </c>
      <c r="B460" s="1">
        <f>LN('Single Position Backtest'!R460/'Single Position Backtest'!R459)</f>
        <v>-8.1705128416135978E-3</v>
      </c>
      <c r="C460">
        <f>IF('Single Position Backtest'!U459&gt;'Single Position Backtest'!V459, 1, -1)</f>
        <v>-1</v>
      </c>
      <c r="D460" s="1">
        <f t="shared" si="72"/>
        <v>8.1705128416135978E-3</v>
      </c>
      <c r="E460" s="1">
        <f t="shared" si="73"/>
        <v>0.23189785710236649</v>
      </c>
      <c r="F460" s="1">
        <f t="shared" si="74"/>
        <v>0.26099092098347931</v>
      </c>
      <c r="G460" s="2">
        <f t="shared" si="80"/>
        <v>0.26466711053261793</v>
      </c>
      <c r="H460" s="1">
        <f>'Single Position Backtest'!R460/'Single Position Backtest'!R459-1</f>
        <v>-8.1372249230492466E-3</v>
      </c>
      <c r="I460" s="1">
        <f>LN('Single Position Backtest'!R460/'Single Position Backtest'!R459)</f>
        <v>-8.1705128416135978E-3</v>
      </c>
      <c r="J460">
        <f>IF('Single Position Backtest'!ZQ459&gt;'Single Position Backtest'!AA459, 1, -1)</f>
        <v>-1</v>
      </c>
      <c r="K460" s="1">
        <f t="shared" si="75"/>
        <v>8.1705128416135978E-3</v>
      </c>
      <c r="L460" s="1">
        <f t="shared" si="76"/>
        <v>-0.25078189239220433</v>
      </c>
      <c r="M460" s="1">
        <f t="shared" si="77"/>
        <v>-0.22180791733580163</v>
      </c>
      <c r="N460" s="2">
        <f t="shared" si="81"/>
        <v>0.26466711053261793</v>
      </c>
      <c r="O460" s="1">
        <f>'Single Position Backtest'!R460/'Single Position Backtest'!R459-1</f>
        <v>-8.1372249230492466E-3</v>
      </c>
      <c r="P460" s="1">
        <f>LN('Single Position Backtest'!R460/'Single Position Backtest'!R459)</f>
        <v>-8.1705128416135978E-3</v>
      </c>
      <c r="Q460">
        <f>IF('Single Position Backtest'!ADX459&gt;'Single Position Backtest'!AF459, 1, -1)</f>
        <v>-1</v>
      </c>
      <c r="R460" s="1">
        <f t="shared" si="82"/>
        <v>8.1705128416135978E-3</v>
      </c>
      <c r="S460" s="1">
        <f t="shared" si="78"/>
        <v>-0.25078189239220433</v>
      </c>
      <c r="T460" s="1">
        <f t="shared" si="79"/>
        <v>-0.22180791733580163</v>
      </c>
      <c r="U460" s="2">
        <f t="shared" si="83"/>
        <v>0.26466711053261793</v>
      </c>
    </row>
    <row r="461" spans="1:21" x14ac:dyDescent="0.25">
      <c r="A461" s="1">
        <f>'Single Position Backtest'!R461/'Single Position Backtest'!R460-1</f>
        <v>-1.2828177016286135E-2</v>
      </c>
      <c r="B461" s="1">
        <f>LN('Single Position Backtest'!R461/'Single Position Backtest'!R460)</f>
        <v>-1.291116859682916E-2</v>
      </c>
      <c r="C461">
        <f>IF('Single Position Backtest'!U460&gt;'Single Position Backtest'!V460, 1, -1)</f>
        <v>-1</v>
      </c>
      <c r="D461" s="1">
        <f t="shared" si="72"/>
        <v>1.291116859682916E-2</v>
      </c>
      <c r="E461" s="1">
        <f t="shared" si="73"/>
        <v>0.24480902569919566</v>
      </c>
      <c r="F461" s="1">
        <f t="shared" si="74"/>
        <v>0.27737734366460232</v>
      </c>
      <c r="G461" s="2">
        <f t="shared" si="80"/>
        <v>0.24844373697203048</v>
      </c>
      <c r="H461" s="1">
        <f>'Single Position Backtest'!R461/'Single Position Backtest'!R460-1</f>
        <v>-1.2828177016286135E-2</v>
      </c>
      <c r="I461" s="1">
        <f>LN('Single Position Backtest'!R461/'Single Position Backtest'!R460)</f>
        <v>-1.291116859682916E-2</v>
      </c>
      <c r="J461">
        <f>IF('Single Position Backtest'!ZQ460&gt;'Single Position Backtest'!AA460, 1, -1)</f>
        <v>-1</v>
      </c>
      <c r="K461" s="1">
        <f t="shared" si="75"/>
        <v>1.291116859682916E-2</v>
      </c>
      <c r="L461" s="1">
        <f t="shared" si="76"/>
        <v>-0.23787072379537516</v>
      </c>
      <c r="M461" s="1">
        <f t="shared" si="77"/>
        <v>-0.21169540646721152</v>
      </c>
      <c r="N461" s="2">
        <f t="shared" si="81"/>
        <v>0.24844373697203048</v>
      </c>
      <c r="O461" s="1">
        <f>'Single Position Backtest'!R461/'Single Position Backtest'!R460-1</f>
        <v>-1.2828177016286135E-2</v>
      </c>
      <c r="P461" s="1">
        <f>LN('Single Position Backtest'!R461/'Single Position Backtest'!R460)</f>
        <v>-1.291116859682916E-2</v>
      </c>
      <c r="Q461">
        <f>IF('Single Position Backtest'!ADX460&gt;'Single Position Backtest'!AF460, 1, -1)</f>
        <v>-1</v>
      </c>
      <c r="R461" s="1">
        <f t="shared" si="82"/>
        <v>1.291116859682916E-2</v>
      </c>
      <c r="S461" s="1">
        <f t="shared" si="78"/>
        <v>-0.23787072379537516</v>
      </c>
      <c r="T461" s="1">
        <f t="shared" si="79"/>
        <v>-0.21169540646721152</v>
      </c>
      <c r="U461" s="2">
        <f t="shared" si="83"/>
        <v>0.24844373697203048</v>
      </c>
    </row>
    <row r="462" spans="1:21" x14ac:dyDescent="0.25">
      <c r="A462" s="1">
        <f>'Single Position Backtest'!R462/'Single Position Backtest'!R461-1</f>
        <v>-1.3145995769114793E-2</v>
      </c>
      <c r="B462" s="1">
        <f>LN('Single Position Backtest'!R462/'Single Position Backtest'!R461)</f>
        <v>-1.3233169202082819E-2</v>
      </c>
      <c r="C462">
        <f>IF('Single Position Backtest'!U461&gt;'Single Position Backtest'!V461, 1, -1)</f>
        <v>-1</v>
      </c>
      <c r="D462" s="1">
        <f t="shared" si="72"/>
        <v>1.3233169202082819E-2</v>
      </c>
      <c r="E462" s="1">
        <f t="shared" si="73"/>
        <v>0.2580421949012785</v>
      </c>
      <c r="F462" s="1">
        <f t="shared" si="74"/>
        <v>0.29439343427515352</v>
      </c>
      <c r="G462" s="2">
        <f t="shared" si="80"/>
        <v>0.23203170088781833</v>
      </c>
      <c r="H462" s="1">
        <f>'Single Position Backtest'!R462/'Single Position Backtest'!R461-1</f>
        <v>-1.3145995769114793E-2</v>
      </c>
      <c r="I462" s="1">
        <f>LN('Single Position Backtest'!R462/'Single Position Backtest'!R461)</f>
        <v>-1.3233169202082819E-2</v>
      </c>
      <c r="J462">
        <f>IF('Single Position Backtest'!ZQ461&gt;'Single Position Backtest'!AA461, 1, -1)</f>
        <v>-1</v>
      </c>
      <c r="K462" s="1">
        <f t="shared" si="75"/>
        <v>1.3233169202082819E-2</v>
      </c>
      <c r="L462" s="1">
        <f t="shared" si="76"/>
        <v>-0.22463755459329235</v>
      </c>
      <c r="M462" s="1">
        <f t="shared" si="77"/>
        <v>-0.20119431024940537</v>
      </c>
      <c r="N462" s="2">
        <f t="shared" si="81"/>
        <v>0.23203170088781833</v>
      </c>
      <c r="O462" s="1">
        <f>'Single Position Backtest'!R462/'Single Position Backtest'!R461-1</f>
        <v>-1.3145995769114793E-2</v>
      </c>
      <c r="P462" s="1">
        <f>LN('Single Position Backtest'!R462/'Single Position Backtest'!R461)</f>
        <v>-1.3233169202082819E-2</v>
      </c>
      <c r="Q462">
        <f>IF('Single Position Backtest'!ADX461&gt;'Single Position Backtest'!AF461, 1, -1)</f>
        <v>-1</v>
      </c>
      <c r="R462" s="1">
        <f t="shared" si="82"/>
        <v>1.3233169202082819E-2</v>
      </c>
      <c r="S462" s="1">
        <f t="shared" si="78"/>
        <v>-0.22463755459329235</v>
      </c>
      <c r="T462" s="1">
        <f t="shared" si="79"/>
        <v>-0.20119431024940537</v>
      </c>
      <c r="U462" s="2">
        <f t="shared" si="83"/>
        <v>0.23203170088781833</v>
      </c>
    </row>
    <row r="463" spans="1:21" x14ac:dyDescent="0.25">
      <c r="A463" s="1">
        <f>'Single Position Backtest'!R463/'Single Position Backtest'!R462-1</f>
        <v>-2.4804762664362601E-2</v>
      </c>
      <c r="B463" s="1">
        <f>LN('Single Position Backtest'!R463/'Single Position Backtest'!R462)</f>
        <v>-2.5117584609161157E-2</v>
      </c>
      <c r="C463">
        <f>IF('Single Position Backtest'!U462&gt;'Single Position Backtest'!V462, 1, -1)</f>
        <v>-1</v>
      </c>
      <c r="D463" s="1">
        <f t="shared" si="72"/>
        <v>2.5117584609161157E-2</v>
      </c>
      <c r="E463" s="1">
        <f t="shared" si="73"/>
        <v>0.28315977951043964</v>
      </c>
      <c r="F463" s="1">
        <f t="shared" si="74"/>
        <v>0.32731722297127686</v>
      </c>
      <c r="G463" s="2">
        <f t="shared" si="80"/>
        <v>0.20147144695232511</v>
      </c>
      <c r="H463" s="1">
        <f>'Single Position Backtest'!R463/'Single Position Backtest'!R462-1</f>
        <v>-2.4804762664362601E-2</v>
      </c>
      <c r="I463" s="1">
        <f>LN('Single Position Backtest'!R463/'Single Position Backtest'!R462)</f>
        <v>-2.5117584609161157E-2</v>
      </c>
      <c r="J463">
        <f>IF('Single Position Backtest'!ZQ462&gt;'Single Position Backtest'!AA462, 1, -1)</f>
        <v>-1</v>
      </c>
      <c r="K463" s="1">
        <f t="shared" si="75"/>
        <v>2.5117584609161157E-2</v>
      </c>
      <c r="L463" s="1">
        <f t="shared" si="76"/>
        <v>-0.19951996998413118</v>
      </c>
      <c r="M463" s="1">
        <f t="shared" si="77"/>
        <v>-0.18087613724095131</v>
      </c>
      <c r="N463" s="2">
        <f t="shared" si="81"/>
        <v>0.20147144695232511</v>
      </c>
      <c r="O463" s="1">
        <f>'Single Position Backtest'!R463/'Single Position Backtest'!R462-1</f>
        <v>-2.4804762664362601E-2</v>
      </c>
      <c r="P463" s="1">
        <f>LN('Single Position Backtest'!R463/'Single Position Backtest'!R462)</f>
        <v>-2.5117584609161157E-2</v>
      </c>
      <c r="Q463">
        <f>IF('Single Position Backtest'!ADX462&gt;'Single Position Backtest'!AF462, 1, -1)</f>
        <v>-1</v>
      </c>
      <c r="R463" s="1">
        <f t="shared" si="82"/>
        <v>2.5117584609161157E-2</v>
      </c>
      <c r="S463" s="1">
        <f t="shared" si="78"/>
        <v>-0.19951996998413118</v>
      </c>
      <c r="T463" s="1">
        <f t="shared" si="79"/>
        <v>-0.18087613724095131</v>
      </c>
      <c r="U463" s="2">
        <f t="shared" si="83"/>
        <v>0.20147144695232511</v>
      </c>
    </row>
    <row r="464" spans="1:21" x14ac:dyDescent="0.25">
      <c r="A464" s="1">
        <f>'Single Position Backtest'!R464/'Single Position Backtest'!R463-1</f>
        <v>-8.6355787193527211E-3</v>
      </c>
      <c r="B464" s="1">
        <f>LN('Single Position Backtest'!R464/'Single Position Backtest'!R463)</f>
        <v>-8.6730813901975106E-3</v>
      </c>
      <c r="C464">
        <f>IF('Single Position Backtest'!U463&gt;'Single Position Backtest'!V463, 1, -1)</f>
        <v>-1</v>
      </c>
      <c r="D464" s="1">
        <f t="shared" si="72"/>
        <v>8.6730813901975106E-3</v>
      </c>
      <c r="E464" s="1">
        <f t="shared" si="73"/>
        <v>0.29183286090063715</v>
      </c>
      <c r="F464" s="1">
        <f t="shared" si="74"/>
        <v>0.33887921987017111</v>
      </c>
      <c r="G464" s="2">
        <f t="shared" si="80"/>
        <v>0.19109604569311367</v>
      </c>
      <c r="H464" s="1">
        <f>'Single Position Backtest'!R464/'Single Position Backtest'!R463-1</f>
        <v>-8.6355787193527211E-3</v>
      </c>
      <c r="I464" s="1">
        <f>LN('Single Position Backtest'!R464/'Single Position Backtest'!R463)</f>
        <v>-8.6730813901975106E-3</v>
      </c>
      <c r="J464">
        <f>IF('Single Position Backtest'!ZQ463&gt;'Single Position Backtest'!AA463, 1, -1)</f>
        <v>-1</v>
      </c>
      <c r="K464" s="1">
        <f t="shared" si="75"/>
        <v>8.6730813901975106E-3</v>
      </c>
      <c r="L464" s="1">
        <f t="shared" si="76"/>
        <v>-0.19084688859393367</v>
      </c>
      <c r="M464" s="1">
        <f t="shared" si="77"/>
        <v>-0.17374091184258733</v>
      </c>
      <c r="N464" s="2">
        <f t="shared" si="81"/>
        <v>0.19109604569311367</v>
      </c>
      <c r="O464" s="1">
        <f>'Single Position Backtest'!R464/'Single Position Backtest'!R463-1</f>
        <v>-8.6355787193527211E-3</v>
      </c>
      <c r="P464" s="1">
        <f>LN('Single Position Backtest'!R464/'Single Position Backtest'!R463)</f>
        <v>-8.6730813901975106E-3</v>
      </c>
      <c r="Q464">
        <f>IF('Single Position Backtest'!ADX463&gt;'Single Position Backtest'!AF463, 1, -1)</f>
        <v>-1</v>
      </c>
      <c r="R464" s="1">
        <f t="shared" si="82"/>
        <v>8.6730813901975106E-3</v>
      </c>
      <c r="S464" s="1">
        <f t="shared" si="78"/>
        <v>-0.19084688859393367</v>
      </c>
      <c r="T464" s="1">
        <f t="shared" si="79"/>
        <v>-0.17374091184258733</v>
      </c>
      <c r="U464" s="2">
        <f t="shared" si="83"/>
        <v>0.19109604569311367</v>
      </c>
    </row>
    <row r="465" spans="1:21" x14ac:dyDescent="0.25">
      <c r="A465" s="1">
        <f>'Single Position Backtest'!R465/'Single Position Backtest'!R464-1</f>
        <v>-6.3352867648924782E-4</v>
      </c>
      <c r="B465" s="1">
        <f>LN('Single Position Backtest'!R465/'Single Position Backtest'!R464)</f>
        <v>-6.3372944057889832E-4</v>
      </c>
      <c r="C465">
        <f>IF('Single Position Backtest'!U464&gt;'Single Position Backtest'!V464, 1, -1)</f>
        <v>-1</v>
      </c>
      <c r="D465" s="1">
        <f t="shared" si="72"/>
        <v>6.3372944057889832E-4</v>
      </c>
      <c r="E465" s="1">
        <f t="shared" si="73"/>
        <v>0.29246659034121603</v>
      </c>
      <c r="F465" s="1">
        <f t="shared" si="74"/>
        <v>0.33972797596163784</v>
      </c>
      <c r="G465" s="2">
        <f t="shared" si="80"/>
        <v>0.19034145219171417</v>
      </c>
      <c r="H465" s="1">
        <f>'Single Position Backtest'!R465/'Single Position Backtest'!R464-1</f>
        <v>-6.3352867648924782E-4</v>
      </c>
      <c r="I465" s="1">
        <f>LN('Single Position Backtest'!R465/'Single Position Backtest'!R464)</f>
        <v>-6.3372944057889832E-4</v>
      </c>
      <c r="J465">
        <f>IF('Single Position Backtest'!ZQ464&gt;'Single Position Backtest'!AA464, 1, -1)</f>
        <v>-1</v>
      </c>
      <c r="K465" s="1">
        <f t="shared" si="75"/>
        <v>6.3372944057889832E-4</v>
      </c>
      <c r="L465" s="1">
        <f t="shared" si="76"/>
        <v>-0.19021315915335477</v>
      </c>
      <c r="M465" s="1">
        <f t="shared" si="77"/>
        <v>-0.17321712117962429</v>
      </c>
      <c r="N465" s="2">
        <f t="shared" si="81"/>
        <v>0.19034145219171417</v>
      </c>
      <c r="O465" s="1">
        <f>'Single Position Backtest'!R465/'Single Position Backtest'!R464-1</f>
        <v>-6.3352867648924782E-4</v>
      </c>
      <c r="P465" s="1">
        <f>LN('Single Position Backtest'!R465/'Single Position Backtest'!R464)</f>
        <v>-6.3372944057889832E-4</v>
      </c>
      <c r="Q465">
        <f>IF('Single Position Backtest'!ADX464&gt;'Single Position Backtest'!AF464, 1, -1)</f>
        <v>-1</v>
      </c>
      <c r="R465" s="1">
        <f t="shared" si="82"/>
        <v>6.3372944057889832E-4</v>
      </c>
      <c r="S465" s="1">
        <f t="shared" si="78"/>
        <v>-0.19021315915335477</v>
      </c>
      <c r="T465" s="1">
        <f t="shared" si="79"/>
        <v>-0.17321712117962429</v>
      </c>
      <c r="U465" s="2">
        <f t="shared" si="83"/>
        <v>0.19034145219171417</v>
      </c>
    </row>
    <row r="466" spans="1:21" x14ac:dyDescent="0.25">
      <c r="A466" s="1">
        <f>'Single Position Backtest'!R466/'Single Position Backtest'!R465-1</f>
        <v>-1.4104580478750517E-2</v>
      </c>
      <c r="B466" s="1">
        <f>LN('Single Position Backtest'!R466/'Single Position Backtest'!R465)</f>
        <v>-1.4204995399103639E-2</v>
      </c>
      <c r="C466">
        <f>IF('Single Position Backtest'!U465&gt;'Single Position Backtest'!V465, 1, -1)</f>
        <v>-1</v>
      </c>
      <c r="D466" s="1">
        <f t="shared" si="72"/>
        <v>1.4204995399103639E-2</v>
      </c>
      <c r="E466" s="1">
        <f t="shared" si="73"/>
        <v>0.30667158574031966</v>
      </c>
      <c r="F466" s="1">
        <f t="shared" si="74"/>
        <v>0.35889461441276316</v>
      </c>
      <c r="G466" s="2">
        <f t="shared" si="80"/>
        <v>0.17355218538208339</v>
      </c>
      <c r="H466" s="1">
        <f>'Single Position Backtest'!R466/'Single Position Backtest'!R465-1</f>
        <v>-1.4104580478750517E-2</v>
      </c>
      <c r="I466" s="1">
        <f>LN('Single Position Backtest'!R466/'Single Position Backtest'!R465)</f>
        <v>-1.4204995399103639E-2</v>
      </c>
      <c r="J466">
        <f>IF('Single Position Backtest'!ZQ465&gt;'Single Position Backtest'!AA465, 1, -1)</f>
        <v>-1</v>
      </c>
      <c r="K466" s="1">
        <f t="shared" si="75"/>
        <v>1.4204995399103639E-2</v>
      </c>
      <c r="L466" s="1">
        <f t="shared" si="76"/>
        <v>-0.17600816375425113</v>
      </c>
      <c r="M466" s="1">
        <f t="shared" si="77"/>
        <v>-0.16138886290610699</v>
      </c>
      <c r="N466" s="2">
        <f t="shared" si="81"/>
        <v>0.17355218538208339</v>
      </c>
      <c r="O466" s="1">
        <f>'Single Position Backtest'!R466/'Single Position Backtest'!R465-1</f>
        <v>-1.4104580478750517E-2</v>
      </c>
      <c r="P466" s="1">
        <f>LN('Single Position Backtest'!R466/'Single Position Backtest'!R465)</f>
        <v>-1.4204995399103639E-2</v>
      </c>
      <c r="Q466">
        <f>IF('Single Position Backtest'!ADX465&gt;'Single Position Backtest'!AF465, 1, -1)</f>
        <v>-1</v>
      </c>
      <c r="R466" s="1">
        <f t="shared" si="82"/>
        <v>1.4204995399103639E-2</v>
      </c>
      <c r="S466" s="1">
        <f t="shared" si="78"/>
        <v>-0.17600816375425113</v>
      </c>
      <c r="T466" s="1">
        <f t="shared" si="79"/>
        <v>-0.16138886290610699</v>
      </c>
      <c r="U466" s="2">
        <f t="shared" si="83"/>
        <v>0.17355218538208339</v>
      </c>
    </row>
    <row r="467" spans="1:21" x14ac:dyDescent="0.25">
      <c r="A467" s="1">
        <f>'Single Position Backtest'!R467/'Single Position Backtest'!R466-1</f>
        <v>-8.6802926969987704E-3</v>
      </c>
      <c r="B467" s="1">
        <f>LN('Single Position Backtest'!R467/'Single Position Backtest'!R466)</f>
        <v>-8.7181858796207164E-3</v>
      </c>
      <c r="C467">
        <f>IF('Single Position Backtest'!U466&gt;'Single Position Backtest'!V466, 1, -1)</f>
        <v>-1</v>
      </c>
      <c r="D467" s="1">
        <f t="shared" si="72"/>
        <v>8.7181858796207164E-3</v>
      </c>
      <c r="E467" s="1">
        <f t="shared" si="73"/>
        <v>0.31538977161994036</v>
      </c>
      <c r="F467" s="1">
        <f t="shared" si="74"/>
        <v>0.37079350324810112</v>
      </c>
      <c r="G467" s="2">
        <f t="shared" si="80"/>
        <v>0.1633654089177643</v>
      </c>
      <c r="H467" s="1">
        <f>'Single Position Backtest'!R467/'Single Position Backtest'!R466-1</f>
        <v>-8.6802926969987704E-3</v>
      </c>
      <c r="I467" s="1">
        <f>LN('Single Position Backtest'!R467/'Single Position Backtest'!R466)</f>
        <v>-8.7181858796207164E-3</v>
      </c>
      <c r="J467">
        <f>IF('Single Position Backtest'!ZQ466&gt;'Single Position Backtest'!AA466, 1, -1)</f>
        <v>-1</v>
      </c>
      <c r="K467" s="1">
        <f t="shared" si="75"/>
        <v>8.7181858796207164E-3</v>
      </c>
      <c r="L467" s="1">
        <f t="shared" si="76"/>
        <v>-0.1672899778746304</v>
      </c>
      <c r="M467" s="1">
        <f t="shared" si="77"/>
        <v>-0.15404573225379459</v>
      </c>
      <c r="N467" s="2">
        <f t="shared" si="81"/>
        <v>0.1633654089177643</v>
      </c>
      <c r="O467" s="1">
        <f>'Single Position Backtest'!R467/'Single Position Backtest'!R466-1</f>
        <v>-8.6802926969987704E-3</v>
      </c>
      <c r="P467" s="1">
        <f>LN('Single Position Backtest'!R467/'Single Position Backtest'!R466)</f>
        <v>-8.7181858796207164E-3</v>
      </c>
      <c r="Q467">
        <f>IF('Single Position Backtest'!ADX466&gt;'Single Position Backtest'!AF466, 1, -1)</f>
        <v>-1</v>
      </c>
      <c r="R467" s="1">
        <f t="shared" si="82"/>
        <v>8.7181858796207164E-3</v>
      </c>
      <c r="S467" s="1">
        <f t="shared" si="78"/>
        <v>-0.1672899778746304</v>
      </c>
      <c r="T467" s="1">
        <f t="shared" si="79"/>
        <v>-0.15404573225379459</v>
      </c>
      <c r="U467" s="2">
        <f t="shared" si="83"/>
        <v>0.1633654089177643</v>
      </c>
    </row>
    <row r="468" spans="1:21" x14ac:dyDescent="0.25">
      <c r="A468" s="1">
        <f>'Single Position Backtest'!R468/'Single Position Backtest'!R467-1</f>
        <v>-1.6215340237241471E-2</v>
      </c>
      <c r="B468" s="1">
        <f>LN('Single Position Backtest'!R468/'Single Position Backtest'!R467)</f>
        <v>-1.6348247583737277E-2</v>
      </c>
      <c r="C468">
        <f>IF('Single Position Backtest'!U467&gt;'Single Position Backtest'!V467, 1, -1)</f>
        <v>-1</v>
      </c>
      <c r="D468" s="1">
        <f t="shared" si="72"/>
        <v>1.6348247583737277E-2</v>
      </c>
      <c r="E468" s="1">
        <f t="shared" si="73"/>
        <v>0.33173801920367763</v>
      </c>
      <c r="F468" s="1">
        <f t="shared" si="74"/>
        <v>0.39338775985658314</v>
      </c>
      <c r="G468" s="2">
        <f t="shared" si="80"/>
        <v>0.14450104299192512</v>
      </c>
      <c r="H468" s="1">
        <f>'Single Position Backtest'!R468/'Single Position Backtest'!R467-1</f>
        <v>-1.6215340237241471E-2</v>
      </c>
      <c r="I468" s="1">
        <f>LN('Single Position Backtest'!R468/'Single Position Backtest'!R467)</f>
        <v>-1.6348247583737277E-2</v>
      </c>
      <c r="J468">
        <f>IF('Single Position Backtest'!ZQ467&gt;'Single Position Backtest'!AA467, 1, -1)</f>
        <v>-1</v>
      </c>
      <c r="K468" s="1">
        <f t="shared" si="75"/>
        <v>1.6348247583737277E-2</v>
      </c>
      <c r="L468" s="1">
        <f t="shared" si="76"/>
        <v>-0.15094173029089314</v>
      </c>
      <c r="M468" s="1">
        <f t="shared" si="77"/>
        <v>-0.14010219680574332</v>
      </c>
      <c r="N468" s="2">
        <f t="shared" si="81"/>
        <v>0.14450104299192512</v>
      </c>
      <c r="O468" s="1">
        <f>'Single Position Backtest'!R468/'Single Position Backtest'!R467-1</f>
        <v>-1.6215340237241471E-2</v>
      </c>
      <c r="P468" s="1">
        <f>LN('Single Position Backtest'!R468/'Single Position Backtest'!R467)</f>
        <v>-1.6348247583737277E-2</v>
      </c>
      <c r="Q468">
        <f>IF('Single Position Backtest'!ADX467&gt;'Single Position Backtest'!AF467, 1, -1)</f>
        <v>-1</v>
      </c>
      <c r="R468" s="1">
        <f t="shared" si="82"/>
        <v>1.6348247583737277E-2</v>
      </c>
      <c r="S468" s="1">
        <f t="shared" si="78"/>
        <v>-0.15094173029089314</v>
      </c>
      <c r="T468" s="1">
        <f t="shared" si="79"/>
        <v>-0.14010219680574332</v>
      </c>
      <c r="U468" s="2">
        <f t="shared" si="83"/>
        <v>0.14450104299192512</v>
      </c>
    </row>
    <row r="469" spans="1:21" x14ac:dyDescent="0.25">
      <c r="A469" s="1">
        <f>'Single Position Backtest'!R469/'Single Position Backtest'!R468-1</f>
        <v>-7.9116369840658285E-3</v>
      </c>
      <c r="B469" s="1">
        <f>LN('Single Position Backtest'!R469/'Single Position Backtest'!R468)</f>
        <v>-7.9431000433604227E-3</v>
      </c>
      <c r="C469">
        <f>IF('Single Position Backtest'!U468&gt;'Single Position Backtest'!V468, 1, -1)</f>
        <v>-1</v>
      </c>
      <c r="D469" s="1">
        <f t="shared" si="72"/>
        <v>7.9431000433604227E-3</v>
      </c>
      <c r="E469" s="1">
        <f t="shared" si="73"/>
        <v>0.33968111924703803</v>
      </c>
      <c r="F469" s="1">
        <f t="shared" si="74"/>
        <v>0.40449965124145271</v>
      </c>
      <c r="G469" s="2">
        <f t="shared" si="80"/>
        <v>0.13544616621188821</v>
      </c>
      <c r="H469" s="1">
        <f>'Single Position Backtest'!R469/'Single Position Backtest'!R468-1</f>
        <v>-7.9116369840658285E-3</v>
      </c>
      <c r="I469" s="1">
        <f>LN('Single Position Backtest'!R469/'Single Position Backtest'!R468)</f>
        <v>-7.9431000433604227E-3</v>
      </c>
      <c r="J469">
        <f>IF('Single Position Backtest'!ZQ468&gt;'Single Position Backtest'!AA468, 1, -1)</f>
        <v>-1</v>
      </c>
      <c r="K469" s="1">
        <f t="shared" si="75"/>
        <v>7.9431000433604227E-3</v>
      </c>
      <c r="L469" s="1">
        <f t="shared" si="76"/>
        <v>-0.1429986302475327</v>
      </c>
      <c r="M469" s="1">
        <f t="shared" si="77"/>
        <v>-0.13324474386517349</v>
      </c>
      <c r="N469" s="2">
        <f t="shared" si="81"/>
        <v>0.13544616621188821</v>
      </c>
      <c r="O469" s="1">
        <f>'Single Position Backtest'!R469/'Single Position Backtest'!R468-1</f>
        <v>-7.9116369840658285E-3</v>
      </c>
      <c r="P469" s="1">
        <f>LN('Single Position Backtest'!R469/'Single Position Backtest'!R468)</f>
        <v>-7.9431000433604227E-3</v>
      </c>
      <c r="Q469">
        <f>IF('Single Position Backtest'!ADX468&gt;'Single Position Backtest'!AF468, 1, -1)</f>
        <v>-1</v>
      </c>
      <c r="R469" s="1">
        <f t="shared" si="82"/>
        <v>7.9431000433604227E-3</v>
      </c>
      <c r="S469" s="1">
        <f t="shared" si="78"/>
        <v>-0.1429986302475327</v>
      </c>
      <c r="T469" s="1">
        <f t="shared" si="79"/>
        <v>-0.13324474386517349</v>
      </c>
      <c r="U469" s="2">
        <f t="shared" si="83"/>
        <v>0.13544616621188821</v>
      </c>
    </row>
    <row r="470" spans="1:21" x14ac:dyDescent="0.25">
      <c r="A470" s="1">
        <f>'Single Position Backtest'!R470/'Single Position Backtest'!R469-1</f>
        <v>-4.3196378853570527E-3</v>
      </c>
      <c r="B470" s="1">
        <f>LN('Single Position Backtest'!R470/'Single Position Backtest'!R469)</f>
        <v>-4.3289944755299792E-3</v>
      </c>
      <c r="C470">
        <f>IF('Single Position Backtest'!U469&gt;'Single Position Backtest'!V469, 1, -1)</f>
        <v>-1</v>
      </c>
      <c r="D470" s="1">
        <f t="shared" si="72"/>
        <v>4.3289944755299792E-3</v>
      </c>
      <c r="E470" s="1">
        <f t="shared" si="73"/>
        <v>0.34401011372256801</v>
      </c>
      <c r="F470" s="1">
        <f t="shared" si="74"/>
        <v>0.41059290178080077</v>
      </c>
      <c r="G470" s="2">
        <f t="shared" si="80"/>
        <v>0.13054144993553596</v>
      </c>
      <c r="H470" s="1">
        <f>'Single Position Backtest'!R470/'Single Position Backtest'!R469-1</f>
        <v>-4.3196378853570527E-3</v>
      </c>
      <c r="I470" s="1">
        <f>LN('Single Position Backtest'!R470/'Single Position Backtest'!R469)</f>
        <v>-4.3289944755299792E-3</v>
      </c>
      <c r="J470">
        <f>IF('Single Position Backtest'!ZQ469&gt;'Single Position Backtest'!AA469, 1, -1)</f>
        <v>-1</v>
      </c>
      <c r="K470" s="1">
        <f t="shared" si="75"/>
        <v>4.3289944755299792E-3</v>
      </c>
      <c r="L470" s="1">
        <f t="shared" si="76"/>
        <v>-0.13866963577200273</v>
      </c>
      <c r="M470" s="1">
        <f t="shared" si="77"/>
        <v>-0.12948443183714409</v>
      </c>
      <c r="N470" s="2">
        <f t="shared" si="81"/>
        <v>0.13054144993553596</v>
      </c>
      <c r="O470" s="1">
        <f>'Single Position Backtest'!R470/'Single Position Backtest'!R469-1</f>
        <v>-4.3196378853570527E-3</v>
      </c>
      <c r="P470" s="1">
        <f>LN('Single Position Backtest'!R470/'Single Position Backtest'!R469)</f>
        <v>-4.3289944755299792E-3</v>
      </c>
      <c r="Q470">
        <f>IF('Single Position Backtest'!ADX469&gt;'Single Position Backtest'!AF469, 1, -1)</f>
        <v>-1</v>
      </c>
      <c r="R470" s="1">
        <f t="shared" si="82"/>
        <v>4.3289944755299792E-3</v>
      </c>
      <c r="S470" s="1">
        <f t="shared" si="78"/>
        <v>-0.13866963577200273</v>
      </c>
      <c r="T470" s="1">
        <f t="shared" si="79"/>
        <v>-0.12948443183714409</v>
      </c>
      <c r="U470" s="2">
        <f t="shared" si="83"/>
        <v>0.13054144993553596</v>
      </c>
    </row>
    <row r="471" spans="1:21" x14ac:dyDescent="0.25">
      <c r="A471" s="1">
        <f>'Single Position Backtest'!R471/'Single Position Backtest'!R470-1</f>
        <v>-7.0749224094777241E-2</v>
      </c>
      <c r="B471" s="1">
        <f>LN('Single Position Backtest'!R471/'Single Position Backtest'!R470)</f>
        <v>-7.3376634825061973E-2</v>
      </c>
      <c r="C471">
        <f>IF('Single Position Backtest'!U470&gt;'Single Position Backtest'!V470, 1, -1)</f>
        <v>-1</v>
      </c>
      <c r="D471" s="1">
        <f t="shared" si="72"/>
        <v>7.3376634825061973E-2</v>
      </c>
      <c r="E471" s="1">
        <f t="shared" si="73"/>
        <v>0.41738674854762997</v>
      </c>
      <c r="F471" s="1">
        <f t="shared" si="74"/>
        <v>0.51798947965007835</v>
      </c>
      <c r="G471" s="2">
        <f t="shared" si="80"/>
        <v>5.0556519545612355E-2</v>
      </c>
      <c r="H471" s="1">
        <f>'Single Position Backtest'!R471/'Single Position Backtest'!R470-1</f>
        <v>-7.0749224094777241E-2</v>
      </c>
      <c r="I471" s="1">
        <f>LN('Single Position Backtest'!R471/'Single Position Backtest'!R470)</f>
        <v>-7.3376634825061973E-2</v>
      </c>
      <c r="J471">
        <f>IF('Single Position Backtest'!ZQ470&gt;'Single Position Backtest'!AA470, 1, -1)</f>
        <v>-1</v>
      </c>
      <c r="K471" s="1">
        <f t="shared" si="75"/>
        <v>7.3376634825061973E-2</v>
      </c>
      <c r="L471" s="1">
        <f t="shared" si="76"/>
        <v>-6.5293000946940752E-2</v>
      </c>
      <c r="M471" s="1">
        <f t="shared" si="77"/>
        <v>-6.3207058057229371E-2</v>
      </c>
      <c r="N471" s="2">
        <f t="shared" si="81"/>
        <v>5.0556519545612355E-2</v>
      </c>
      <c r="O471" s="1">
        <f>'Single Position Backtest'!R471/'Single Position Backtest'!R470-1</f>
        <v>-7.0749224094777241E-2</v>
      </c>
      <c r="P471" s="1">
        <f>LN('Single Position Backtest'!R471/'Single Position Backtest'!R470)</f>
        <v>-7.3376634825061973E-2</v>
      </c>
      <c r="Q471">
        <f>IF('Single Position Backtest'!ADX470&gt;'Single Position Backtest'!AF470, 1, -1)</f>
        <v>-1</v>
      </c>
      <c r="R471" s="1">
        <f t="shared" si="82"/>
        <v>7.3376634825061973E-2</v>
      </c>
      <c r="S471" s="1">
        <f t="shared" si="78"/>
        <v>-6.5293000946940752E-2</v>
      </c>
      <c r="T471" s="1">
        <f t="shared" si="79"/>
        <v>-6.3207058057229371E-2</v>
      </c>
      <c r="U471" s="2">
        <f t="shared" si="83"/>
        <v>5.0556519545612355E-2</v>
      </c>
    </row>
    <row r="472" spans="1:21" x14ac:dyDescent="0.25">
      <c r="A472" s="1">
        <f>'Single Position Backtest'!R472/'Single Position Backtest'!R471-1</f>
        <v>1.0055683427108608E-2</v>
      </c>
      <c r="B472" s="1">
        <f>LN('Single Position Backtest'!R472/'Single Position Backtest'!R471)</f>
        <v>1.0005461439497508E-2</v>
      </c>
      <c r="C472">
        <f>IF('Single Position Backtest'!U471&gt;'Single Position Backtest'!V471, 1, -1)</f>
        <v>-1</v>
      </c>
      <c r="D472" s="1">
        <f t="shared" si="72"/>
        <v>-1.0005461439497508E-2</v>
      </c>
      <c r="E472" s="1">
        <f t="shared" si="73"/>
        <v>0.40738128710813248</v>
      </c>
      <c r="F472" s="1">
        <f t="shared" si="74"/>
        <v>0.50287702406619372</v>
      </c>
      <c r="G472" s="2">
        <f t="shared" si="80"/>
        <v>6.1120583328448053E-2</v>
      </c>
      <c r="H472" s="1">
        <f>'Single Position Backtest'!R472/'Single Position Backtest'!R471-1</f>
        <v>1.0055683427108608E-2</v>
      </c>
      <c r="I472" s="1">
        <f>LN('Single Position Backtest'!R472/'Single Position Backtest'!R471)</f>
        <v>1.0005461439497508E-2</v>
      </c>
      <c r="J472">
        <f>IF('Single Position Backtest'!ZQ471&gt;'Single Position Backtest'!AA471, 1, -1)</f>
        <v>-1</v>
      </c>
      <c r="K472" s="1">
        <f t="shared" si="75"/>
        <v>-1.0005461439497508E-2</v>
      </c>
      <c r="L472" s="1">
        <f t="shared" si="76"/>
        <v>-7.5298462386438253E-2</v>
      </c>
      <c r="M472" s="1">
        <f t="shared" si="77"/>
        <v>-7.2533368888889616E-2</v>
      </c>
      <c r="N472" s="2">
        <f t="shared" si="81"/>
        <v>6.1120583328448053E-2</v>
      </c>
      <c r="O472" s="1">
        <f>'Single Position Backtest'!R472/'Single Position Backtest'!R471-1</f>
        <v>1.0055683427108608E-2</v>
      </c>
      <c r="P472" s="1">
        <f>LN('Single Position Backtest'!R472/'Single Position Backtest'!R471)</f>
        <v>1.0005461439497508E-2</v>
      </c>
      <c r="Q472">
        <f>IF('Single Position Backtest'!ADX471&gt;'Single Position Backtest'!AF471, 1, -1)</f>
        <v>-1</v>
      </c>
      <c r="R472" s="1">
        <f t="shared" si="82"/>
        <v>-1.0005461439497508E-2</v>
      </c>
      <c r="S472" s="1">
        <f t="shared" si="78"/>
        <v>-7.5298462386438253E-2</v>
      </c>
      <c r="T472" s="1">
        <f t="shared" si="79"/>
        <v>-7.2533368888889616E-2</v>
      </c>
      <c r="U472" s="2">
        <f t="shared" si="83"/>
        <v>6.1120583328448053E-2</v>
      </c>
    </row>
    <row r="473" spans="1:21" x14ac:dyDescent="0.25">
      <c r="A473" s="1">
        <f>'Single Position Backtest'!R473/'Single Position Backtest'!R472-1</f>
        <v>3.7333155555556718E-3</v>
      </c>
      <c r="B473" s="1">
        <f>LN('Single Position Backtest'!R473/'Single Position Backtest'!R472)</f>
        <v>3.7263640291594451E-3</v>
      </c>
      <c r="C473">
        <f>IF('Single Position Backtest'!U472&gt;'Single Position Backtest'!V472, 1, -1)</f>
        <v>-1</v>
      </c>
      <c r="D473" s="1">
        <f t="shared" si="72"/>
        <v>-3.7263640291594451E-3</v>
      </c>
      <c r="E473" s="1">
        <f t="shared" si="73"/>
        <v>0.40365492307897305</v>
      </c>
      <c r="F473" s="1">
        <f t="shared" si="74"/>
        <v>0.49728717855137394</v>
      </c>
      <c r="G473" s="2">
        <f t="shared" si="80"/>
        <v>6.5082081308508455E-2</v>
      </c>
      <c r="H473" s="1">
        <f>'Single Position Backtest'!R473/'Single Position Backtest'!R472-1</f>
        <v>3.7333155555556718E-3</v>
      </c>
      <c r="I473" s="1">
        <f>LN('Single Position Backtest'!R473/'Single Position Backtest'!R472)</f>
        <v>3.7263640291594451E-3</v>
      </c>
      <c r="J473">
        <f>IF('Single Position Backtest'!ZQ472&gt;'Single Position Backtest'!AA472, 1, -1)</f>
        <v>-1</v>
      </c>
      <c r="K473" s="1">
        <f t="shared" si="75"/>
        <v>-3.7263640291594451E-3</v>
      </c>
      <c r="L473" s="1">
        <f t="shared" si="76"/>
        <v>-7.9024826415597701E-2</v>
      </c>
      <c r="M473" s="1">
        <f t="shared" si="77"/>
        <v>-7.5983015869342307E-2</v>
      </c>
      <c r="N473" s="2">
        <f t="shared" si="81"/>
        <v>6.5082081308508455E-2</v>
      </c>
      <c r="O473" s="1">
        <f>'Single Position Backtest'!R473/'Single Position Backtest'!R472-1</f>
        <v>3.7333155555556718E-3</v>
      </c>
      <c r="P473" s="1">
        <f>LN('Single Position Backtest'!R473/'Single Position Backtest'!R472)</f>
        <v>3.7263640291594451E-3</v>
      </c>
      <c r="Q473">
        <f>IF('Single Position Backtest'!ADX472&gt;'Single Position Backtest'!AF472, 1, -1)</f>
        <v>-1</v>
      </c>
      <c r="R473" s="1">
        <f t="shared" si="82"/>
        <v>-3.7263640291594451E-3</v>
      </c>
      <c r="S473" s="1">
        <f t="shared" si="78"/>
        <v>-7.9024826415597701E-2</v>
      </c>
      <c r="T473" s="1">
        <f t="shared" si="79"/>
        <v>-7.5983015869342307E-2</v>
      </c>
      <c r="U473" s="2">
        <f t="shared" si="83"/>
        <v>6.5082081308508455E-2</v>
      </c>
    </row>
    <row r="474" spans="1:21" x14ac:dyDescent="0.25">
      <c r="A474" s="1">
        <f>'Single Position Backtest'!R474/'Single Position Backtest'!R473-1</f>
        <v>0</v>
      </c>
      <c r="B474" s="1">
        <f>LN('Single Position Backtest'!R474/'Single Position Backtest'!R473)</f>
        <v>0</v>
      </c>
      <c r="C474">
        <f>IF('Single Position Backtest'!U473&gt;'Single Position Backtest'!V473, 1, -1)</f>
        <v>-1</v>
      </c>
      <c r="D474" s="1">
        <f t="shared" si="72"/>
        <v>0</v>
      </c>
      <c r="E474" s="1">
        <f t="shared" si="73"/>
        <v>0.40365492307897305</v>
      </c>
      <c r="F474" s="1">
        <f t="shared" si="74"/>
        <v>0.49728717855137394</v>
      </c>
      <c r="G474" s="2">
        <f t="shared" si="80"/>
        <v>6.5082081308508455E-2</v>
      </c>
      <c r="H474" s="1">
        <f>'Single Position Backtest'!R474/'Single Position Backtest'!R473-1</f>
        <v>0</v>
      </c>
      <c r="I474" s="1">
        <f>LN('Single Position Backtest'!R474/'Single Position Backtest'!R473)</f>
        <v>0</v>
      </c>
      <c r="J474">
        <f>IF('Single Position Backtest'!ZQ473&gt;'Single Position Backtest'!AA473, 1, -1)</f>
        <v>-1</v>
      </c>
      <c r="K474" s="1">
        <f t="shared" si="75"/>
        <v>0</v>
      </c>
      <c r="L474" s="1">
        <f t="shared" si="76"/>
        <v>-7.9024826415597701E-2</v>
      </c>
      <c r="M474" s="1">
        <f t="shared" si="77"/>
        <v>-7.5983015869342307E-2</v>
      </c>
      <c r="N474" s="2">
        <f t="shared" si="81"/>
        <v>6.5082081308508455E-2</v>
      </c>
      <c r="O474" s="1">
        <f>'Single Position Backtest'!R474/'Single Position Backtest'!R473-1</f>
        <v>0</v>
      </c>
      <c r="P474" s="1">
        <f>LN('Single Position Backtest'!R474/'Single Position Backtest'!R473)</f>
        <v>0</v>
      </c>
      <c r="Q474">
        <f>IF('Single Position Backtest'!ADX473&gt;'Single Position Backtest'!AF473, 1, -1)</f>
        <v>-1</v>
      </c>
      <c r="R474" s="1">
        <f t="shared" si="82"/>
        <v>0</v>
      </c>
      <c r="S474" s="1">
        <f t="shared" si="78"/>
        <v>-7.9024826415597701E-2</v>
      </c>
      <c r="T474" s="1">
        <f t="shared" si="79"/>
        <v>-7.5983015869342307E-2</v>
      </c>
      <c r="U474" s="2">
        <f t="shared" si="83"/>
        <v>6.5082081308508455E-2</v>
      </c>
    </row>
    <row r="475" spans="1:21" x14ac:dyDescent="0.25">
      <c r="A475" s="1">
        <f>'Single Position Backtest'!R475/'Single Position Backtest'!R474-1</f>
        <v>5.3134786630089081E-3</v>
      </c>
      <c r="B475" s="1">
        <f>LN('Single Position Backtest'!R475/'Single Position Backtest'!R474)</f>
        <v>5.2994119420707742E-3</v>
      </c>
      <c r="C475">
        <f>IF('Single Position Backtest'!U474&gt;'Single Position Backtest'!V474, 1, -1)</f>
        <v>-1</v>
      </c>
      <c r="D475" s="1">
        <f t="shared" si="72"/>
        <v>-5.2994119420707742E-3</v>
      </c>
      <c r="E475" s="1">
        <f t="shared" si="73"/>
        <v>0.39835551113690226</v>
      </c>
      <c r="F475" s="1">
        <f t="shared" si="74"/>
        <v>0.48937342463830569</v>
      </c>
      <c r="G475" s="2">
        <f t="shared" si="80"/>
        <v>7.0741372221894361E-2</v>
      </c>
      <c r="H475" s="1">
        <f>'Single Position Backtest'!R475/'Single Position Backtest'!R474-1</f>
        <v>5.3134786630089081E-3</v>
      </c>
      <c r="I475" s="1">
        <f>LN('Single Position Backtest'!R475/'Single Position Backtest'!R474)</f>
        <v>5.2994119420707742E-3</v>
      </c>
      <c r="J475">
        <f>IF('Single Position Backtest'!ZQ474&gt;'Single Position Backtest'!AA474, 1, -1)</f>
        <v>-1</v>
      </c>
      <c r="K475" s="1">
        <f t="shared" si="75"/>
        <v>-5.2994119420707742E-3</v>
      </c>
      <c r="L475" s="1">
        <f t="shared" si="76"/>
        <v>-8.4324238357668474E-2</v>
      </c>
      <c r="M475" s="1">
        <f t="shared" si="77"/>
        <v>-8.0866810460424099E-2</v>
      </c>
      <c r="N475" s="2">
        <f t="shared" si="81"/>
        <v>7.0741372221894361E-2</v>
      </c>
      <c r="O475" s="1">
        <f>'Single Position Backtest'!R475/'Single Position Backtest'!R474-1</f>
        <v>5.3134786630089081E-3</v>
      </c>
      <c r="P475" s="1">
        <f>LN('Single Position Backtest'!R475/'Single Position Backtest'!R474)</f>
        <v>5.2994119420707742E-3</v>
      </c>
      <c r="Q475">
        <f>IF('Single Position Backtest'!ADX474&gt;'Single Position Backtest'!AF474, 1, -1)</f>
        <v>-1</v>
      </c>
      <c r="R475" s="1">
        <f t="shared" si="82"/>
        <v>-5.2994119420707742E-3</v>
      </c>
      <c r="S475" s="1">
        <f t="shared" si="78"/>
        <v>-8.4324238357668474E-2</v>
      </c>
      <c r="T475" s="1">
        <f t="shared" si="79"/>
        <v>-8.0866810460424099E-2</v>
      </c>
      <c r="U475" s="2">
        <f t="shared" si="83"/>
        <v>7.0741372221894361E-2</v>
      </c>
    </row>
    <row r="476" spans="1:21" x14ac:dyDescent="0.25">
      <c r="A476" s="1">
        <f>'Single Position Backtest'!R476/'Single Position Backtest'!R475-1</f>
        <v>-5.8668042941086851E-2</v>
      </c>
      <c r="B476" s="1">
        <f>LN('Single Position Backtest'!R476/'Single Position Backtest'!R475)</f>
        <v>-6.0459431086079637E-2</v>
      </c>
      <c r="C476">
        <f>IF('Single Position Backtest'!U475&gt;'Single Position Backtest'!V475, 1, -1)</f>
        <v>-1</v>
      </c>
      <c r="D476" s="1">
        <f t="shared" si="72"/>
        <v>6.0459431086079637E-2</v>
      </c>
      <c r="E476" s="1">
        <f t="shared" si="73"/>
        <v>0.45881494222298191</v>
      </c>
      <c r="F476" s="1">
        <f t="shared" si="74"/>
        <v>0.58219787766654285</v>
      </c>
      <c r="G476" s="2">
        <f t="shared" si="80"/>
        <v>7.9230714175819728E-3</v>
      </c>
      <c r="H476" s="1">
        <f>'Single Position Backtest'!R476/'Single Position Backtest'!R475-1</f>
        <v>-5.8668042941086851E-2</v>
      </c>
      <c r="I476" s="1">
        <f>LN('Single Position Backtest'!R476/'Single Position Backtest'!R475)</f>
        <v>-6.0459431086079637E-2</v>
      </c>
      <c r="J476">
        <f>IF('Single Position Backtest'!ZQ475&gt;'Single Position Backtest'!AA475, 1, -1)</f>
        <v>-1</v>
      </c>
      <c r="K476" s="1">
        <f t="shared" si="75"/>
        <v>6.0459431086079637E-2</v>
      </c>
      <c r="L476" s="1">
        <f t="shared" si="76"/>
        <v>-2.3864807271588837E-2</v>
      </c>
      <c r="M476" s="1">
        <f t="shared" si="77"/>
        <v>-2.3582294591054653E-2</v>
      </c>
      <c r="N476" s="2">
        <f t="shared" si="81"/>
        <v>7.9230714175819728E-3</v>
      </c>
      <c r="O476" s="1">
        <f>'Single Position Backtest'!R476/'Single Position Backtest'!R475-1</f>
        <v>-5.8668042941086851E-2</v>
      </c>
      <c r="P476" s="1">
        <f>LN('Single Position Backtest'!R476/'Single Position Backtest'!R475)</f>
        <v>-6.0459431086079637E-2</v>
      </c>
      <c r="Q476">
        <f>IF('Single Position Backtest'!ADX475&gt;'Single Position Backtest'!AF475, 1, -1)</f>
        <v>-1</v>
      </c>
      <c r="R476" s="1">
        <f t="shared" si="82"/>
        <v>6.0459431086079637E-2</v>
      </c>
      <c r="S476" s="1">
        <f t="shared" si="78"/>
        <v>-2.3864807271588837E-2</v>
      </c>
      <c r="T476" s="1">
        <f t="shared" si="79"/>
        <v>-2.3582294591054653E-2</v>
      </c>
      <c r="U476" s="2">
        <f t="shared" si="83"/>
        <v>7.9230714175819728E-3</v>
      </c>
    </row>
    <row r="477" spans="1:21" x14ac:dyDescent="0.25">
      <c r="A477" s="1">
        <f>'Single Position Backtest'!R477/'Single Position Backtest'!R476-1</f>
        <v>2.2459311248362424E-2</v>
      </c>
      <c r="B477" s="1">
        <f>LN('Single Position Backtest'!R477/'Single Position Backtest'!R476)</f>
        <v>2.2210814742906856E-2</v>
      </c>
      <c r="C477">
        <f>IF('Single Position Backtest'!U476&gt;'Single Position Backtest'!V476, 1, -1)</f>
        <v>-1</v>
      </c>
      <c r="D477" s="1">
        <f t="shared" ref="D477:D540" si="84">B477*C477</f>
        <v>-2.2210814742906856E-2</v>
      </c>
      <c r="E477" s="1">
        <f t="shared" ref="E477:E540" si="85">D477+E476</f>
        <v>0.43660412748007504</v>
      </c>
      <c r="F477" s="1">
        <f t="shared" ref="F477:F540" si="86">EXP(E477)-1</f>
        <v>0.54744336548196992</v>
      </c>
      <c r="G477" s="2">
        <f t="shared" si="80"/>
        <v>3.0560329392954833E-2</v>
      </c>
      <c r="H477" s="1">
        <f>'Single Position Backtest'!R477/'Single Position Backtest'!R476-1</f>
        <v>2.2459311248362424E-2</v>
      </c>
      <c r="I477" s="1">
        <f>LN('Single Position Backtest'!R477/'Single Position Backtest'!R476)</f>
        <v>2.2210814742906856E-2</v>
      </c>
      <c r="J477">
        <f>IF('Single Position Backtest'!ZQ476&gt;'Single Position Backtest'!AA476, 1, -1)</f>
        <v>-1</v>
      </c>
      <c r="K477" s="1">
        <f t="shared" ref="K477:K540" si="87">I477*J477</f>
        <v>-2.2210814742906856E-2</v>
      </c>
      <c r="L477" s="1">
        <f t="shared" ref="L477:L540" si="88">K477+L476</f>
        <v>-4.6075622014495693E-2</v>
      </c>
      <c r="M477" s="1">
        <f t="shared" ref="M477:M540" si="89">EXP(L477)-1</f>
        <v>-4.5030257275669006E-2</v>
      </c>
      <c r="N477" s="2">
        <f t="shared" si="81"/>
        <v>3.0560329392954833E-2</v>
      </c>
      <c r="O477" s="1">
        <f>'Single Position Backtest'!R477/'Single Position Backtest'!R476-1</f>
        <v>2.2459311248362424E-2</v>
      </c>
      <c r="P477" s="1">
        <f>LN('Single Position Backtest'!R477/'Single Position Backtest'!R476)</f>
        <v>2.2210814742906856E-2</v>
      </c>
      <c r="Q477">
        <f>IF('Single Position Backtest'!ADX476&gt;'Single Position Backtest'!AF476, 1, -1)</f>
        <v>-1</v>
      </c>
      <c r="R477" s="1">
        <f t="shared" si="82"/>
        <v>-2.2210814742906856E-2</v>
      </c>
      <c r="S477" s="1">
        <f t="shared" ref="S477:S540" si="90">R477+S476</f>
        <v>-4.6075622014495693E-2</v>
      </c>
      <c r="T477" s="1">
        <f t="shared" ref="T477:T540" si="91">EXP(S477)-1</f>
        <v>-4.5030257275669006E-2</v>
      </c>
      <c r="U477" s="2">
        <f t="shared" si="83"/>
        <v>3.0560329392954833E-2</v>
      </c>
    </row>
    <row r="478" spans="1:21" x14ac:dyDescent="0.25">
      <c r="A478" s="1">
        <f>'Single Position Backtest'!R478/'Single Position Backtest'!R477-1</f>
        <v>-5.4914880927789067E-2</v>
      </c>
      <c r="B478" s="1">
        <f>LN('Single Position Backtest'!R478/'Single Position Backtest'!R477)</f>
        <v>-5.6480282452444998E-2</v>
      </c>
      <c r="C478">
        <f>IF('Single Position Backtest'!U477&gt;'Single Position Backtest'!V477, 1, -1)</f>
        <v>-1</v>
      </c>
      <c r="D478" s="1">
        <f t="shared" si="84"/>
        <v>5.6480282452444998E-2</v>
      </c>
      <c r="E478" s="1">
        <f t="shared" si="85"/>
        <v>0.49308440993252006</v>
      </c>
      <c r="F478" s="1">
        <f t="shared" si="86"/>
        <v>0.63735872489569356</v>
      </c>
      <c r="G478" s="2">
        <f t="shared" ref="G478:G541" si="92">(1+A478)*(1+G477)-1</f>
        <v>-2.6032768384562366E-2</v>
      </c>
      <c r="H478" s="1">
        <f>'Single Position Backtest'!R478/'Single Position Backtest'!R477-1</f>
        <v>-5.4914880927789067E-2</v>
      </c>
      <c r="I478" s="1">
        <f>LN('Single Position Backtest'!R478/'Single Position Backtest'!R477)</f>
        <v>-5.6480282452444998E-2</v>
      </c>
      <c r="J478">
        <f>IF('Single Position Backtest'!ZQ477&gt;'Single Position Backtest'!AA477, 1, -1)</f>
        <v>-1</v>
      </c>
      <c r="K478" s="1">
        <f t="shared" si="87"/>
        <v>5.6480282452444998E-2</v>
      </c>
      <c r="L478" s="1">
        <f t="shared" si="88"/>
        <v>1.0404660437949305E-2</v>
      </c>
      <c r="M478" s="1">
        <f t="shared" si="89"/>
        <v>1.0458977136179826E-2</v>
      </c>
      <c r="N478" s="2">
        <f t="shared" ref="N478:N541" si="93">(1+H478)*(1+N477)-1</f>
        <v>-2.6032768384562366E-2</v>
      </c>
      <c r="O478" s="1">
        <f>'Single Position Backtest'!R478/'Single Position Backtest'!R477-1</f>
        <v>-5.4914880927789067E-2</v>
      </c>
      <c r="P478" s="1">
        <f>LN('Single Position Backtest'!R478/'Single Position Backtest'!R477)</f>
        <v>-5.6480282452444998E-2</v>
      </c>
      <c r="Q478">
        <f>IF('Single Position Backtest'!ADX477&gt;'Single Position Backtest'!AF477, 1, -1)</f>
        <v>-1</v>
      </c>
      <c r="R478" s="1">
        <f t="shared" ref="R478:R541" si="94">P478*Q478</f>
        <v>5.6480282452444998E-2</v>
      </c>
      <c r="S478" s="1">
        <f t="shared" si="90"/>
        <v>1.0404660437949305E-2</v>
      </c>
      <c r="T478" s="1">
        <f t="shared" si="91"/>
        <v>1.0458977136179826E-2</v>
      </c>
      <c r="U478" s="2">
        <f t="shared" ref="U478:U541" si="95">(1+O478)*(1+U477)-1</f>
        <v>-2.6032768384562366E-2</v>
      </c>
    </row>
    <row r="479" spans="1:21" x14ac:dyDescent="0.25">
      <c r="A479" s="1">
        <f>'Single Position Backtest'!R479/'Single Position Backtest'!R478-1</f>
        <v>-1.3558008646948894E-3</v>
      </c>
      <c r="B479" s="1">
        <f>LN('Single Position Backtest'!R479/'Single Position Backtest'!R478)</f>
        <v>-1.3567207942754699E-3</v>
      </c>
      <c r="C479">
        <f>IF('Single Position Backtest'!U478&gt;'Single Position Backtest'!V478, 1, -1)</f>
        <v>-1</v>
      </c>
      <c r="D479" s="1">
        <f t="shared" si="84"/>
        <v>1.3567207942754699E-3</v>
      </c>
      <c r="E479" s="1">
        <f t="shared" si="85"/>
        <v>0.49444113072679552</v>
      </c>
      <c r="F479" s="1">
        <f t="shared" si="86"/>
        <v>0.63958167114316722</v>
      </c>
      <c r="G479" s="2">
        <f t="shared" si="92"/>
        <v>-2.7353273999371042E-2</v>
      </c>
      <c r="H479" s="1">
        <f>'Single Position Backtest'!R479/'Single Position Backtest'!R478-1</f>
        <v>-1.3558008646948894E-3</v>
      </c>
      <c r="I479" s="1">
        <f>LN('Single Position Backtest'!R479/'Single Position Backtest'!R478)</f>
        <v>-1.3567207942754699E-3</v>
      </c>
      <c r="J479">
        <f>IF('Single Position Backtest'!ZQ478&gt;'Single Position Backtest'!AA478, 1, -1)</f>
        <v>-1</v>
      </c>
      <c r="K479" s="1">
        <f t="shared" si="87"/>
        <v>1.3567207942754699E-3</v>
      </c>
      <c r="L479" s="1">
        <f t="shared" si="88"/>
        <v>1.1761381232224775E-2</v>
      </c>
      <c r="M479" s="1">
        <f t="shared" si="89"/>
        <v>1.1830818234467078E-2</v>
      </c>
      <c r="N479" s="2">
        <f t="shared" si="93"/>
        <v>-2.7353273999371042E-2</v>
      </c>
      <c r="O479" s="1">
        <f>'Single Position Backtest'!R479/'Single Position Backtest'!R478-1</f>
        <v>-1.3558008646948894E-3</v>
      </c>
      <c r="P479" s="1">
        <f>LN('Single Position Backtest'!R479/'Single Position Backtest'!R478)</f>
        <v>-1.3567207942754699E-3</v>
      </c>
      <c r="Q479">
        <f>IF('Single Position Backtest'!ADX478&gt;'Single Position Backtest'!AF478, 1, -1)</f>
        <v>-1</v>
      </c>
      <c r="R479" s="1">
        <f t="shared" si="94"/>
        <v>1.3567207942754699E-3</v>
      </c>
      <c r="S479" s="1">
        <f t="shared" si="90"/>
        <v>1.1761381232224775E-2</v>
      </c>
      <c r="T479" s="1">
        <f t="shared" si="91"/>
        <v>1.1830818234467078E-2</v>
      </c>
      <c r="U479" s="2">
        <f t="shared" si="95"/>
        <v>-2.7353273999371042E-2</v>
      </c>
    </row>
    <row r="480" spans="1:21" x14ac:dyDescent="0.25">
      <c r="A480" s="1">
        <f>'Single Position Backtest'!R480/'Single Position Backtest'!R479-1</f>
        <v>-2.4631496806991948E-2</v>
      </c>
      <c r="B480" s="1">
        <f>LN('Single Position Backtest'!R480/'Single Position Backtest'!R479)</f>
        <v>-2.4939927397324119E-2</v>
      </c>
      <c r="C480">
        <f>IF('Single Position Backtest'!U479&gt;'Single Position Backtest'!V479, 1, -1)</f>
        <v>-1</v>
      </c>
      <c r="D480" s="1">
        <f t="shared" si="84"/>
        <v>2.4939927397324119E-2</v>
      </c>
      <c r="E480" s="1">
        <f t="shared" si="85"/>
        <v>0.51938105812411961</v>
      </c>
      <c r="F480" s="1">
        <f t="shared" si="86"/>
        <v>0.68098689446682203</v>
      </c>
      <c r="G480" s="2">
        <f t="shared" si="92"/>
        <v>-5.131101872518673E-2</v>
      </c>
      <c r="H480" s="1">
        <f>'Single Position Backtest'!R480/'Single Position Backtest'!R479-1</f>
        <v>-2.4631496806991948E-2</v>
      </c>
      <c r="I480" s="1">
        <f>LN('Single Position Backtest'!R480/'Single Position Backtest'!R479)</f>
        <v>-2.4939927397324119E-2</v>
      </c>
      <c r="J480">
        <f>IF('Single Position Backtest'!ZQ479&gt;'Single Position Backtest'!AA479, 1, -1)</f>
        <v>-1</v>
      </c>
      <c r="K480" s="1">
        <f t="shared" si="87"/>
        <v>2.4939927397324119E-2</v>
      </c>
      <c r="L480" s="1">
        <f t="shared" si="88"/>
        <v>3.6701308629548894E-2</v>
      </c>
      <c r="M480" s="1">
        <f t="shared" si="89"/>
        <v>3.7383117172734792E-2</v>
      </c>
      <c r="N480" s="2">
        <f t="shared" si="93"/>
        <v>-5.131101872518673E-2</v>
      </c>
      <c r="O480" s="1">
        <f>'Single Position Backtest'!R480/'Single Position Backtest'!R479-1</f>
        <v>-2.4631496806991948E-2</v>
      </c>
      <c r="P480" s="1">
        <f>LN('Single Position Backtest'!R480/'Single Position Backtest'!R479)</f>
        <v>-2.4939927397324119E-2</v>
      </c>
      <c r="Q480">
        <f>IF('Single Position Backtest'!ADX479&gt;'Single Position Backtest'!AF479, 1, -1)</f>
        <v>-1</v>
      </c>
      <c r="R480" s="1">
        <f t="shared" si="94"/>
        <v>2.4939927397324119E-2</v>
      </c>
      <c r="S480" s="1">
        <f t="shared" si="90"/>
        <v>3.6701308629548894E-2</v>
      </c>
      <c r="T480" s="1">
        <f t="shared" si="91"/>
        <v>3.7383117172734792E-2</v>
      </c>
      <c r="U480" s="2">
        <f t="shared" si="95"/>
        <v>-5.131101872518673E-2</v>
      </c>
    </row>
    <row r="481" spans="1:21" x14ac:dyDescent="0.25">
      <c r="A481" s="1">
        <f>'Single Position Backtest'!R481/'Single Position Backtest'!R480-1</f>
        <v>2.306621548884058E-2</v>
      </c>
      <c r="B481" s="1">
        <f>LN('Single Position Backtest'!R481/'Single Position Backtest'!R480)</f>
        <v>2.2804211647862439E-2</v>
      </c>
      <c r="C481">
        <f>IF('Single Position Backtest'!U480&gt;'Single Position Backtest'!V480, 1, -1)</f>
        <v>-1</v>
      </c>
      <c r="D481" s="1">
        <f t="shared" si="84"/>
        <v>-2.2804211647862439E-2</v>
      </c>
      <c r="E481" s="1">
        <f t="shared" si="85"/>
        <v>0.49657684647625716</v>
      </c>
      <c r="F481" s="1">
        <f t="shared" si="86"/>
        <v>0.64308709350119075</v>
      </c>
      <c r="G481" s="2">
        <f t="shared" si="92"/>
        <v>-2.9428354251213262E-2</v>
      </c>
      <c r="H481" s="1">
        <f>'Single Position Backtest'!R481/'Single Position Backtest'!R480-1</f>
        <v>2.306621548884058E-2</v>
      </c>
      <c r="I481" s="1">
        <f>LN('Single Position Backtest'!R481/'Single Position Backtest'!R480)</f>
        <v>2.2804211647862439E-2</v>
      </c>
      <c r="J481">
        <f>IF('Single Position Backtest'!ZQ480&gt;'Single Position Backtest'!AA480, 1, -1)</f>
        <v>-1</v>
      </c>
      <c r="K481" s="1">
        <f t="shared" si="87"/>
        <v>-2.2804211647862439E-2</v>
      </c>
      <c r="L481" s="1">
        <f t="shared" si="88"/>
        <v>1.3897096981686455E-2</v>
      </c>
      <c r="M481" s="1">
        <f t="shared" si="89"/>
        <v>1.3994110515176406E-2</v>
      </c>
      <c r="N481" s="2">
        <f t="shared" si="93"/>
        <v>-2.9428354251213262E-2</v>
      </c>
      <c r="O481" s="1">
        <f>'Single Position Backtest'!R481/'Single Position Backtest'!R480-1</f>
        <v>2.306621548884058E-2</v>
      </c>
      <c r="P481" s="1">
        <f>LN('Single Position Backtest'!R481/'Single Position Backtest'!R480)</f>
        <v>2.2804211647862439E-2</v>
      </c>
      <c r="Q481">
        <f>IF('Single Position Backtest'!ADX480&gt;'Single Position Backtest'!AF480, 1, -1)</f>
        <v>-1</v>
      </c>
      <c r="R481" s="1">
        <f t="shared" si="94"/>
        <v>-2.2804211647862439E-2</v>
      </c>
      <c r="S481" s="1">
        <f t="shared" si="90"/>
        <v>1.3897096981686455E-2</v>
      </c>
      <c r="T481" s="1">
        <f t="shared" si="91"/>
        <v>1.3994110515176406E-2</v>
      </c>
      <c r="U481" s="2">
        <f t="shared" si="95"/>
        <v>-2.9428354251213262E-2</v>
      </c>
    </row>
    <row r="482" spans="1:21" x14ac:dyDescent="0.25">
      <c r="A482" s="1">
        <f>'Single Position Backtest'!R482/'Single Position Backtest'!R481-1</f>
        <v>-1.0106919142722659E-2</v>
      </c>
      <c r="B482" s="1">
        <f>LN('Single Position Backtest'!R482/'Single Position Backtest'!R481)</f>
        <v>-1.0158340819891139E-2</v>
      </c>
      <c r="C482">
        <f>IF('Single Position Backtest'!U481&gt;'Single Position Backtest'!V481, 1, -1)</f>
        <v>-1</v>
      </c>
      <c r="D482" s="1">
        <f t="shared" si="84"/>
        <v>1.0158340819891139E-2</v>
      </c>
      <c r="E482" s="1">
        <f t="shared" si="85"/>
        <v>0.5067351872961483</v>
      </c>
      <c r="F482" s="1">
        <f t="shared" si="86"/>
        <v>0.6598631966173838</v>
      </c>
      <c r="G482" s="2">
        <f t="shared" si="92"/>
        <v>-3.9237843397015526E-2</v>
      </c>
      <c r="H482" s="1">
        <f>'Single Position Backtest'!R482/'Single Position Backtest'!R481-1</f>
        <v>-1.0106919142722659E-2</v>
      </c>
      <c r="I482" s="1">
        <f>LN('Single Position Backtest'!R482/'Single Position Backtest'!R481)</f>
        <v>-1.0158340819891139E-2</v>
      </c>
      <c r="J482">
        <f>IF('Single Position Backtest'!ZQ481&gt;'Single Position Backtest'!AA481, 1, -1)</f>
        <v>-1</v>
      </c>
      <c r="K482" s="1">
        <f t="shared" si="87"/>
        <v>1.0158340819891139E-2</v>
      </c>
      <c r="L482" s="1">
        <f t="shared" si="88"/>
        <v>2.4055437801577595E-2</v>
      </c>
      <c r="M482" s="1">
        <f t="shared" si="89"/>
        <v>2.4347103868052944E-2</v>
      </c>
      <c r="N482" s="2">
        <f t="shared" si="93"/>
        <v>-3.9237843397015526E-2</v>
      </c>
      <c r="O482" s="1">
        <f>'Single Position Backtest'!R482/'Single Position Backtest'!R481-1</f>
        <v>-1.0106919142722659E-2</v>
      </c>
      <c r="P482" s="1">
        <f>LN('Single Position Backtest'!R482/'Single Position Backtest'!R481)</f>
        <v>-1.0158340819891139E-2</v>
      </c>
      <c r="Q482">
        <f>IF('Single Position Backtest'!ADX481&gt;'Single Position Backtest'!AF481, 1, -1)</f>
        <v>-1</v>
      </c>
      <c r="R482" s="1">
        <f t="shared" si="94"/>
        <v>1.0158340819891139E-2</v>
      </c>
      <c r="S482" s="1">
        <f t="shared" si="90"/>
        <v>2.4055437801577595E-2</v>
      </c>
      <c r="T482" s="1">
        <f t="shared" si="91"/>
        <v>2.4347103868052944E-2</v>
      </c>
      <c r="U482" s="2">
        <f t="shared" si="95"/>
        <v>-3.9237843397015526E-2</v>
      </c>
    </row>
    <row r="483" spans="1:21" x14ac:dyDescent="0.25">
      <c r="A483" s="1">
        <f>'Single Position Backtest'!R483/'Single Position Backtest'!R482-1</f>
        <v>3.9662301197722405E-2</v>
      </c>
      <c r="B483" s="1">
        <f>LN('Single Position Backtest'!R483/'Single Position Backtest'!R482)</f>
        <v>3.889595003664334E-2</v>
      </c>
      <c r="C483">
        <f>IF('Single Position Backtest'!U482&gt;'Single Position Backtest'!V482, 1, -1)</f>
        <v>-1</v>
      </c>
      <c r="D483" s="1">
        <f t="shared" si="84"/>
        <v>-3.889595003664334E-2</v>
      </c>
      <c r="E483" s="1">
        <f t="shared" si="85"/>
        <v>0.46783923725950494</v>
      </c>
      <c r="F483" s="1">
        <f t="shared" si="86"/>
        <v>0.59654071779381757</v>
      </c>
      <c r="G483" s="2">
        <f t="shared" si="92"/>
        <v>-1.1318053624546076E-3</v>
      </c>
      <c r="H483" s="1">
        <f>'Single Position Backtest'!R483/'Single Position Backtest'!R482-1</f>
        <v>3.9662301197722405E-2</v>
      </c>
      <c r="I483" s="1">
        <f>LN('Single Position Backtest'!R483/'Single Position Backtest'!R482)</f>
        <v>3.889595003664334E-2</v>
      </c>
      <c r="J483">
        <f>IF('Single Position Backtest'!ZQ482&gt;'Single Position Backtest'!AA482, 1, -1)</f>
        <v>-1</v>
      </c>
      <c r="K483" s="1">
        <f t="shared" si="87"/>
        <v>-3.889595003664334E-2</v>
      </c>
      <c r="L483" s="1">
        <f t="shared" si="88"/>
        <v>-1.4840512235065745E-2</v>
      </c>
      <c r="M483" s="1">
        <f t="shared" si="89"/>
        <v>-1.4730934565989284E-2</v>
      </c>
      <c r="N483" s="2">
        <f t="shared" si="93"/>
        <v>-1.1318053624546076E-3</v>
      </c>
      <c r="O483" s="1">
        <f>'Single Position Backtest'!R483/'Single Position Backtest'!R482-1</f>
        <v>3.9662301197722405E-2</v>
      </c>
      <c r="P483" s="1">
        <f>LN('Single Position Backtest'!R483/'Single Position Backtest'!R482)</f>
        <v>3.889595003664334E-2</v>
      </c>
      <c r="Q483">
        <f>IF('Single Position Backtest'!ADX482&gt;'Single Position Backtest'!AF482, 1, -1)</f>
        <v>-1</v>
      </c>
      <c r="R483" s="1">
        <f t="shared" si="94"/>
        <v>-3.889595003664334E-2</v>
      </c>
      <c r="S483" s="1">
        <f t="shared" si="90"/>
        <v>-1.4840512235065745E-2</v>
      </c>
      <c r="T483" s="1">
        <f t="shared" si="91"/>
        <v>-1.4730934565989284E-2</v>
      </c>
      <c r="U483" s="2">
        <f t="shared" si="95"/>
        <v>-1.1318053624546076E-3</v>
      </c>
    </row>
    <row r="484" spans="1:21" x14ac:dyDescent="0.25">
      <c r="A484" s="1">
        <f>'Single Position Backtest'!R484/'Single Position Backtest'!R483-1</f>
        <v>5.6657033868610096E-3</v>
      </c>
      <c r="B484" s="1">
        <f>LN('Single Position Backtest'!R484/'Single Position Backtest'!R483)</f>
        <v>5.649713656377826E-3</v>
      </c>
      <c r="C484">
        <f>IF('Single Position Backtest'!U483&gt;'Single Position Backtest'!V483, 1, -1)</f>
        <v>-1</v>
      </c>
      <c r="D484" s="1">
        <f t="shared" si="84"/>
        <v>-5.649713656377826E-3</v>
      </c>
      <c r="E484" s="1">
        <f t="shared" si="85"/>
        <v>0.46218952360312709</v>
      </c>
      <c r="F484" s="1">
        <f t="shared" si="86"/>
        <v>0.58754615218259842</v>
      </c>
      <c r="G484" s="2">
        <f t="shared" si="92"/>
        <v>4.5274855509309653E-3</v>
      </c>
      <c r="H484" s="1">
        <f>'Single Position Backtest'!R484/'Single Position Backtest'!R483-1</f>
        <v>5.6657033868610096E-3</v>
      </c>
      <c r="I484" s="1">
        <f>LN('Single Position Backtest'!R484/'Single Position Backtest'!R483)</f>
        <v>5.649713656377826E-3</v>
      </c>
      <c r="J484">
        <f>IF('Single Position Backtest'!ZQ483&gt;'Single Position Backtest'!AA483, 1, -1)</f>
        <v>-1</v>
      </c>
      <c r="K484" s="1">
        <f t="shared" si="87"/>
        <v>-5.649713656377826E-3</v>
      </c>
      <c r="L484" s="1">
        <f t="shared" si="88"/>
        <v>-2.0490225891443573E-2</v>
      </c>
      <c r="M484" s="1">
        <f t="shared" si="89"/>
        <v>-2.0281727699531626E-2</v>
      </c>
      <c r="N484" s="2">
        <f t="shared" si="93"/>
        <v>4.5274855509309653E-3</v>
      </c>
      <c r="O484" s="1">
        <f>'Single Position Backtest'!R484/'Single Position Backtest'!R483-1</f>
        <v>5.6657033868610096E-3</v>
      </c>
      <c r="P484" s="1">
        <f>LN('Single Position Backtest'!R484/'Single Position Backtest'!R483)</f>
        <v>5.649713656377826E-3</v>
      </c>
      <c r="Q484">
        <f>IF('Single Position Backtest'!ADX483&gt;'Single Position Backtest'!AF483, 1, -1)</f>
        <v>-1</v>
      </c>
      <c r="R484" s="1">
        <f t="shared" si="94"/>
        <v>-5.649713656377826E-3</v>
      </c>
      <c r="S484" s="1">
        <f t="shared" si="90"/>
        <v>-2.0490225891443573E-2</v>
      </c>
      <c r="T484" s="1">
        <f t="shared" si="91"/>
        <v>-2.0281727699531626E-2</v>
      </c>
      <c r="U484" s="2">
        <f t="shared" si="95"/>
        <v>4.5274855509309653E-3</v>
      </c>
    </row>
    <row r="485" spans="1:21" x14ac:dyDescent="0.25">
      <c r="A485" s="1">
        <f>'Single Position Backtest'!R485/'Single Position Backtest'!R484-1</f>
        <v>-3.3051605633802827E-2</v>
      </c>
      <c r="B485" s="1">
        <f>LN('Single Position Backtest'!R485/'Single Position Backtest'!R484)</f>
        <v>-3.3610151688991577E-2</v>
      </c>
      <c r="C485">
        <f>IF('Single Position Backtest'!U484&gt;'Single Position Backtest'!V484, 1, -1)</f>
        <v>-1</v>
      </c>
      <c r="D485" s="1">
        <f t="shared" si="84"/>
        <v>3.3610151688991577E-2</v>
      </c>
      <c r="E485" s="1">
        <f t="shared" si="85"/>
        <v>0.49579967529211866</v>
      </c>
      <c r="F485" s="1">
        <f t="shared" si="86"/>
        <v>0.64181062963880575</v>
      </c>
      <c r="G485" s="2">
        <f t="shared" si="92"/>
        <v>-2.8673760749813981E-2</v>
      </c>
      <c r="H485" s="1">
        <f>'Single Position Backtest'!R485/'Single Position Backtest'!R484-1</f>
        <v>-3.3051605633802827E-2</v>
      </c>
      <c r="I485" s="1">
        <f>LN('Single Position Backtest'!R485/'Single Position Backtest'!R484)</f>
        <v>-3.3610151688991577E-2</v>
      </c>
      <c r="J485">
        <f>IF('Single Position Backtest'!ZQ484&gt;'Single Position Backtest'!AA484, 1, -1)</f>
        <v>-1</v>
      </c>
      <c r="K485" s="1">
        <f t="shared" si="87"/>
        <v>3.3610151688991577E-2</v>
      </c>
      <c r="L485" s="1">
        <f t="shared" si="88"/>
        <v>1.3119925797548004E-2</v>
      </c>
      <c r="M485" s="1">
        <f t="shared" si="89"/>
        <v>1.320636965599542E-2</v>
      </c>
      <c r="N485" s="2">
        <f t="shared" si="93"/>
        <v>-2.8673760749813981E-2</v>
      </c>
      <c r="O485" s="1">
        <f>'Single Position Backtest'!R485/'Single Position Backtest'!R484-1</f>
        <v>-3.3051605633802827E-2</v>
      </c>
      <c r="P485" s="1">
        <f>LN('Single Position Backtest'!R485/'Single Position Backtest'!R484)</f>
        <v>-3.3610151688991577E-2</v>
      </c>
      <c r="Q485">
        <f>IF('Single Position Backtest'!ADX484&gt;'Single Position Backtest'!AF484, 1, -1)</f>
        <v>-1</v>
      </c>
      <c r="R485" s="1">
        <f t="shared" si="94"/>
        <v>3.3610151688991577E-2</v>
      </c>
      <c r="S485" s="1">
        <f t="shared" si="90"/>
        <v>1.3119925797548004E-2</v>
      </c>
      <c r="T485" s="1">
        <f t="shared" si="91"/>
        <v>1.320636965599542E-2</v>
      </c>
      <c r="U485" s="2">
        <f t="shared" si="95"/>
        <v>-2.8673760749813981E-2</v>
      </c>
    </row>
    <row r="486" spans="1:21" x14ac:dyDescent="0.25">
      <c r="A486" s="1">
        <f>'Single Position Backtest'!R486/'Single Position Backtest'!R485-1</f>
        <v>2.1751776199192996E-2</v>
      </c>
      <c r="B486" s="1">
        <f>LN('Single Position Backtest'!R486/'Single Position Backtest'!R485)</f>
        <v>2.1518581849965943E-2</v>
      </c>
      <c r="C486">
        <f>IF('Single Position Backtest'!U485&gt;'Single Position Backtest'!V485, 1, -1)</f>
        <v>-1</v>
      </c>
      <c r="D486" s="1">
        <f t="shared" si="84"/>
        <v>-2.1518581849965943E-2</v>
      </c>
      <c r="E486" s="1">
        <f t="shared" si="85"/>
        <v>0.47428109344215269</v>
      </c>
      <c r="F486" s="1">
        <f t="shared" si="86"/>
        <v>0.60685860096682687</v>
      </c>
      <c r="G486" s="2">
        <f t="shared" si="92"/>
        <v>-7.5456897772401277E-3</v>
      </c>
      <c r="H486" s="1">
        <f>'Single Position Backtest'!R486/'Single Position Backtest'!R485-1</f>
        <v>2.1751776199192996E-2</v>
      </c>
      <c r="I486" s="1">
        <f>LN('Single Position Backtest'!R486/'Single Position Backtest'!R485)</f>
        <v>2.1518581849965943E-2</v>
      </c>
      <c r="J486">
        <f>IF('Single Position Backtest'!ZQ485&gt;'Single Position Backtest'!AA485, 1, -1)</f>
        <v>-1</v>
      </c>
      <c r="K486" s="1">
        <f t="shared" si="87"/>
        <v>-2.1518581849965943E-2</v>
      </c>
      <c r="L486" s="1">
        <f t="shared" si="88"/>
        <v>-8.3986560524179389E-3</v>
      </c>
      <c r="M486" s="1">
        <f t="shared" si="89"/>
        <v>-8.3634858703016679E-3</v>
      </c>
      <c r="N486" s="2">
        <f t="shared" si="93"/>
        <v>-7.5456897772401277E-3</v>
      </c>
      <c r="O486" s="1">
        <f>'Single Position Backtest'!R486/'Single Position Backtest'!R485-1</f>
        <v>2.1751776199192996E-2</v>
      </c>
      <c r="P486" s="1">
        <f>LN('Single Position Backtest'!R486/'Single Position Backtest'!R485)</f>
        <v>2.1518581849965943E-2</v>
      </c>
      <c r="Q486">
        <f>IF('Single Position Backtest'!ADX485&gt;'Single Position Backtest'!AF485, 1, -1)</f>
        <v>-1</v>
      </c>
      <c r="R486" s="1">
        <f t="shared" si="94"/>
        <v>-2.1518581849965943E-2</v>
      </c>
      <c r="S486" s="1">
        <f t="shared" si="90"/>
        <v>-8.3986560524179389E-3</v>
      </c>
      <c r="T486" s="1">
        <f t="shared" si="91"/>
        <v>-8.3634858703016679E-3</v>
      </c>
      <c r="U486" s="2">
        <f t="shared" si="95"/>
        <v>-7.5456897772401277E-3</v>
      </c>
    </row>
    <row r="487" spans="1:21" x14ac:dyDescent="0.25">
      <c r="A487" s="1">
        <f>'Single Position Backtest'!R487/'Single Position Backtest'!R486-1</f>
        <v>-3.0602565470394083E-2</v>
      </c>
      <c r="B487" s="1">
        <f>LN('Single Position Backtest'!R487/'Single Position Backtest'!R486)</f>
        <v>-3.1080602026183065E-2</v>
      </c>
      <c r="C487">
        <f>IF('Single Position Backtest'!U486&gt;'Single Position Backtest'!V486, 1, -1)</f>
        <v>-1</v>
      </c>
      <c r="D487" s="1">
        <f t="shared" si="84"/>
        <v>3.1080602026183065E-2</v>
      </c>
      <c r="E487" s="1">
        <f t="shared" si="85"/>
        <v>0.50536169546833576</v>
      </c>
      <c r="F487" s="1">
        <f t="shared" si="86"/>
        <v>0.65758495301418352</v>
      </c>
      <c r="G487" s="2">
        <f t="shared" si="92"/>
        <v>-3.7917337782206961E-2</v>
      </c>
      <c r="H487" s="1">
        <f>'Single Position Backtest'!R487/'Single Position Backtest'!R486-1</f>
        <v>-3.0602565470394083E-2</v>
      </c>
      <c r="I487" s="1">
        <f>LN('Single Position Backtest'!R487/'Single Position Backtest'!R486)</f>
        <v>-3.1080602026183065E-2</v>
      </c>
      <c r="J487">
        <f>IF('Single Position Backtest'!ZQ486&gt;'Single Position Backtest'!AA486, 1, -1)</f>
        <v>-1</v>
      </c>
      <c r="K487" s="1">
        <f t="shared" si="87"/>
        <v>3.1080602026183065E-2</v>
      </c>
      <c r="L487" s="1">
        <f t="shared" si="88"/>
        <v>2.2681945973765126E-2</v>
      </c>
      <c r="M487" s="1">
        <f t="shared" si="89"/>
        <v>2.2941137254900656E-2</v>
      </c>
      <c r="N487" s="2">
        <f t="shared" si="93"/>
        <v>-3.7917337782206961E-2</v>
      </c>
      <c r="O487" s="1">
        <f>'Single Position Backtest'!R487/'Single Position Backtest'!R486-1</f>
        <v>-3.0602565470394083E-2</v>
      </c>
      <c r="P487" s="1">
        <f>LN('Single Position Backtest'!R487/'Single Position Backtest'!R486)</f>
        <v>-3.1080602026183065E-2</v>
      </c>
      <c r="Q487">
        <f>IF('Single Position Backtest'!ADX486&gt;'Single Position Backtest'!AF486, 1, -1)</f>
        <v>-1</v>
      </c>
      <c r="R487" s="1">
        <f t="shared" si="94"/>
        <v>3.1080602026183065E-2</v>
      </c>
      <c r="S487" s="1">
        <f t="shared" si="90"/>
        <v>2.2681945973765126E-2</v>
      </c>
      <c r="T487" s="1">
        <f t="shared" si="91"/>
        <v>2.2941137254900656E-2</v>
      </c>
      <c r="U487" s="2">
        <f t="shared" si="95"/>
        <v>-3.7917337782206961E-2</v>
      </c>
    </row>
    <row r="488" spans="1:21" x14ac:dyDescent="0.25">
      <c r="A488" s="1">
        <f>'Single Position Backtest'!R488/'Single Position Backtest'!R487-1</f>
        <v>1.2745137254901895E-2</v>
      </c>
      <c r="B488" s="1">
        <f>LN('Single Position Backtest'!R488/'Single Position Backtest'!R487)</f>
        <v>1.2664601563489409E-2</v>
      </c>
      <c r="C488">
        <f>IF('Single Position Backtest'!U487&gt;'Single Position Backtest'!V487, 1, -1)</f>
        <v>-1</v>
      </c>
      <c r="D488" s="1">
        <f t="shared" si="84"/>
        <v>-1.2664601563489409E-2</v>
      </c>
      <c r="E488" s="1">
        <f t="shared" si="85"/>
        <v>0.49269709390484634</v>
      </c>
      <c r="F488" s="1">
        <f t="shared" si="86"/>
        <v>0.63672467241576025</v>
      </c>
      <c r="G488" s="2">
        <f t="shared" si="92"/>
        <v>-2.5655462201679802E-2</v>
      </c>
      <c r="H488" s="1">
        <f>'Single Position Backtest'!R488/'Single Position Backtest'!R487-1</f>
        <v>1.2745137254901895E-2</v>
      </c>
      <c r="I488" s="1">
        <f>LN('Single Position Backtest'!R488/'Single Position Backtest'!R487)</f>
        <v>1.2664601563489409E-2</v>
      </c>
      <c r="J488">
        <f>IF('Single Position Backtest'!ZQ487&gt;'Single Position Backtest'!AA487, 1, -1)</f>
        <v>-1</v>
      </c>
      <c r="K488" s="1">
        <f t="shared" si="87"/>
        <v>-1.2664601563489409E-2</v>
      </c>
      <c r="L488" s="1">
        <f t="shared" si="88"/>
        <v>1.0017344410275717E-2</v>
      </c>
      <c r="M488" s="1">
        <f t="shared" si="89"/>
        <v>1.0067685960591932E-2</v>
      </c>
      <c r="N488" s="2">
        <f t="shared" si="93"/>
        <v>-2.5655462201679802E-2</v>
      </c>
      <c r="O488" s="1">
        <f>'Single Position Backtest'!R488/'Single Position Backtest'!R487-1</f>
        <v>1.2745137254901895E-2</v>
      </c>
      <c r="P488" s="1">
        <f>LN('Single Position Backtest'!R488/'Single Position Backtest'!R487)</f>
        <v>1.2664601563489409E-2</v>
      </c>
      <c r="Q488">
        <f>IF('Single Position Backtest'!ADX487&gt;'Single Position Backtest'!AF487, 1, -1)</f>
        <v>-1</v>
      </c>
      <c r="R488" s="1">
        <f t="shared" si="94"/>
        <v>-1.2664601563489409E-2</v>
      </c>
      <c r="S488" s="1">
        <f t="shared" si="90"/>
        <v>1.0017344410275717E-2</v>
      </c>
      <c r="T488" s="1">
        <f t="shared" si="91"/>
        <v>1.0067685960591932E-2</v>
      </c>
      <c r="U488" s="2">
        <f t="shared" si="95"/>
        <v>-2.5655462201679802E-2</v>
      </c>
    </row>
    <row r="489" spans="1:21" x14ac:dyDescent="0.25">
      <c r="A489" s="1">
        <f>'Single Position Backtest'!R489/'Single Position Backtest'!R488-1</f>
        <v>-9.680541735506587E-3</v>
      </c>
      <c r="B489" s="1">
        <f>LN('Single Position Backtest'!R489/'Single Position Backtest'!R488)</f>
        <v>-9.7277027894962335E-3</v>
      </c>
      <c r="C489">
        <f>IF('Single Position Backtest'!U488&gt;'Single Position Backtest'!V488, 1, -1)</f>
        <v>-1</v>
      </c>
      <c r="D489" s="1">
        <f t="shared" si="84"/>
        <v>9.7277027894962335E-3</v>
      </c>
      <c r="E489" s="1">
        <f t="shared" si="85"/>
        <v>0.50242479669434259</v>
      </c>
      <c r="F489" s="1">
        <f t="shared" si="86"/>
        <v>0.65272393545015617</v>
      </c>
      <c r="G489" s="2">
        <f t="shared" si="92"/>
        <v>-3.5087645164599279E-2</v>
      </c>
      <c r="H489" s="1">
        <f>'Single Position Backtest'!R489/'Single Position Backtest'!R488-1</f>
        <v>-9.680541735506587E-3</v>
      </c>
      <c r="I489" s="1">
        <f>LN('Single Position Backtest'!R489/'Single Position Backtest'!R488)</f>
        <v>-9.7277027894962335E-3</v>
      </c>
      <c r="J489">
        <f>IF('Single Position Backtest'!ZQ488&gt;'Single Position Backtest'!AA488, 1, -1)</f>
        <v>-1</v>
      </c>
      <c r="K489" s="1">
        <f t="shared" si="87"/>
        <v>9.7277027894962335E-3</v>
      </c>
      <c r="L489" s="1">
        <f t="shared" si="88"/>
        <v>1.9745047199771951E-2</v>
      </c>
      <c r="M489" s="1">
        <f t="shared" si="89"/>
        <v>1.9941269992520105E-2</v>
      </c>
      <c r="N489" s="2">
        <f t="shared" si="93"/>
        <v>-3.5087645164599279E-2</v>
      </c>
      <c r="O489" s="1">
        <f>'Single Position Backtest'!R489/'Single Position Backtest'!R488-1</f>
        <v>-9.680541735506587E-3</v>
      </c>
      <c r="P489" s="1">
        <f>LN('Single Position Backtest'!R489/'Single Position Backtest'!R488)</f>
        <v>-9.7277027894962335E-3</v>
      </c>
      <c r="Q489">
        <f>IF('Single Position Backtest'!ADX488&gt;'Single Position Backtest'!AF488, 1, -1)</f>
        <v>-1</v>
      </c>
      <c r="R489" s="1">
        <f t="shared" si="94"/>
        <v>9.7277027894962335E-3</v>
      </c>
      <c r="S489" s="1">
        <f t="shared" si="90"/>
        <v>1.9745047199771951E-2</v>
      </c>
      <c r="T489" s="1">
        <f t="shared" si="91"/>
        <v>1.9941269992520105E-2</v>
      </c>
      <c r="U489" s="2">
        <f t="shared" si="95"/>
        <v>-3.5087645164599279E-2</v>
      </c>
    </row>
    <row r="490" spans="1:21" x14ac:dyDescent="0.25">
      <c r="A490" s="1">
        <f>'Single Position Backtest'!R490/'Single Position Backtest'!R489-1</f>
        <v>2.7956988154174356E-2</v>
      </c>
      <c r="B490" s="1">
        <f>LN('Single Position Backtest'!R490/'Single Position Backtest'!R489)</f>
        <v>2.7573325840691873E-2</v>
      </c>
      <c r="C490">
        <f>IF('Single Position Backtest'!U489&gt;'Single Position Backtest'!V489, 1, -1)</f>
        <v>-1</v>
      </c>
      <c r="D490" s="1">
        <f t="shared" si="84"/>
        <v>-2.7573325840691873E-2</v>
      </c>
      <c r="E490" s="1">
        <f t="shared" si="85"/>
        <v>0.4748514708536507</v>
      </c>
      <c r="F490" s="1">
        <f t="shared" si="86"/>
        <v>0.60777537824596073</v>
      </c>
      <c r="G490" s="2">
        <f t="shared" si="92"/>
        <v>-8.1116018906495224E-3</v>
      </c>
      <c r="H490" s="1">
        <f>'Single Position Backtest'!R490/'Single Position Backtest'!R489-1</f>
        <v>2.7956988154174356E-2</v>
      </c>
      <c r="I490" s="1">
        <f>LN('Single Position Backtest'!R490/'Single Position Backtest'!R489)</f>
        <v>2.7573325840691873E-2</v>
      </c>
      <c r="J490">
        <f>IF('Single Position Backtest'!ZQ489&gt;'Single Position Backtest'!AA489, 1, -1)</f>
        <v>-1</v>
      </c>
      <c r="K490" s="1">
        <f t="shared" si="87"/>
        <v>-2.7573325840691873E-2</v>
      </c>
      <c r="L490" s="1">
        <f t="shared" si="88"/>
        <v>-7.8282786409199223E-3</v>
      </c>
      <c r="M490" s="1">
        <f t="shared" si="89"/>
        <v>-7.7977174668052429E-3</v>
      </c>
      <c r="N490" s="2">
        <f t="shared" si="93"/>
        <v>-8.1116018906495224E-3</v>
      </c>
      <c r="O490" s="1">
        <f>'Single Position Backtest'!R490/'Single Position Backtest'!R489-1</f>
        <v>2.7956988154174356E-2</v>
      </c>
      <c r="P490" s="1">
        <f>LN('Single Position Backtest'!R490/'Single Position Backtest'!R489)</f>
        <v>2.7573325840691873E-2</v>
      </c>
      <c r="Q490">
        <f>IF('Single Position Backtest'!ADX489&gt;'Single Position Backtest'!AF489, 1, -1)</f>
        <v>-1</v>
      </c>
      <c r="R490" s="1">
        <f t="shared" si="94"/>
        <v>-2.7573325840691873E-2</v>
      </c>
      <c r="S490" s="1">
        <f t="shared" si="90"/>
        <v>-7.8282786409199223E-3</v>
      </c>
      <c r="T490" s="1">
        <f t="shared" si="91"/>
        <v>-7.7977174668052429E-3</v>
      </c>
      <c r="U490" s="2">
        <f t="shared" si="95"/>
        <v>-8.1116018906495224E-3</v>
      </c>
    </row>
    <row r="491" spans="1:21" x14ac:dyDescent="0.25">
      <c r="A491" s="1">
        <f>'Single Position Backtest'!R491/'Single Position Backtest'!R490-1</f>
        <v>-2.6245738826712106E-2</v>
      </c>
      <c r="B491" s="1">
        <f>LN('Single Position Backtest'!R491/'Single Position Backtest'!R490)</f>
        <v>-2.6596305762299054E-2</v>
      </c>
      <c r="C491">
        <f>IF('Single Position Backtest'!U490&gt;'Single Position Backtest'!V490, 1, -1)</f>
        <v>-1</v>
      </c>
      <c r="D491" s="1">
        <f t="shared" si="84"/>
        <v>2.6596305762299054E-2</v>
      </c>
      <c r="E491" s="1">
        <f t="shared" si="85"/>
        <v>0.50144777661594975</v>
      </c>
      <c r="F491" s="1">
        <f t="shared" si="86"/>
        <v>0.65110997954323024</v>
      </c>
      <c r="G491" s="2">
        <f t="shared" si="92"/>
        <v>-3.414444573267339E-2</v>
      </c>
      <c r="H491" s="1">
        <f>'Single Position Backtest'!R491/'Single Position Backtest'!R490-1</f>
        <v>-2.6245738826712106E-2</v>
      </c>
      <c r="I491" s="1">
        <f>LN('Single Position Backtest'!R491/'Single Position Backtest'!R490)</f>
        <v>-2.6596305762299054E-2</v>
      </c>
      <c r="J491">
        <f>IF('Single Position Backtest'!ZQ490&gt;'Single Position Backtest'!AA490, 1, -1)</f>
        <v>-1</v>
      </c>
      <c r="K491" s="1">
        <f t="shared" si="87"/>
        <v>2.6596305762299054E-2</v>
      </c>
      <c r="L491" s="1">
        <f t="shared" si="88"/>
        <v>1.8768027121379132E-2</v>
      </c>
      <c r="M491" s="1">
        <f t="shared" si="89"/>
        <v>1.8945253536224449E-2</v>
      </c>
      <c r="N491" s="2">
        <f t="shared" si="93"/>
        <v>-3.414444573267339E-2</v>
      </c>
      <c r="O491" s="1">
        <f>'Single Position Backtest'!R491/'Single Position Backtest'!R490-1</f>
        <v>-2.6245738826712106E-2</v>
      </c>
      <c r="P491" s="1">
        <f>LN('Single Position Backtest'!R491/'Single Position Backtest'!R490)</f>
        <v>-2.6596305762299054E-2</v>
      </c>
      <c r="Q491">
        <f>IF('Single Position Backtest'!ADX490&gt;'Single Position Backtest'!AF490, 1, -1)</f>
        <v>-1</v>
      </c>
      <c r="R491" s="1">
        <f t="shared" si="94"/>
        <v>2.6596305762299054E-2</v>
      </c>
      <c r="S491" s="1">
        <f t="shared" si="90"/>
        <v>1.8768027121379132E-2</v>
      </c>
      <c r="T491" s="1">
        <f t="shared" si="91"/>
        <v>1.8945253536224449E-2</v>
      </c>
      <c r="U491" s="2">
        <f t="shared" si="95"/>
        <v>-3.414444573267339E-2</v>
      </c>
    </row>
    <row r="492" spans="1:21" x14ac:dyDescent="0.25">
      <c r="A492" s="1">
        <f>'Single Position Backtest'!R492/'Single Position Backtest'!R491-1</f>
        <v>-2.578124949645999E-2</v>
      </c>
      <c r="B492" s="1">
        <f>LN('Single Position Backtest'!R492/'Single Position Backtest'!R491)</f>
        <v>-2.6119410716760952E-2</v>
      </c>
      <c r="C492">
        <f>IF('Single Position Backtest'!U491&gt;'Single Position Backtest'!V491, 1, -1)</f>
        <v>-1</v>
      </c>
      <c r="D492" s="1">
        <f t="shared" si="84"/>
        <v>2.6119410716760952E-2</v>
      </c>
      <c r="E492" s="1">
        <f t="shared" si="85"/>
        <v>0.52756718733271069</v>
      </c>
      <c r="F492" s="1">
        <f t="shared" si="86"/>
        <v>0.69480414813390579</v>
      </c>
      <c r="G492" s="2">
        <f t="shared" si="92"/>
        <v>-5.9045408754781037E-2</v>
      </c>
      <c r="H492" s="1">
        <f>'Single Position Backtest'!R492/'Single Position Backtest'!R491-1</f>
        <v>-2.578124949645999E-2</v>
      </c>
      <c r="I492" s="1">
        <f>LN('Single Position Backtest'!R492/'Single Position Backtest'!R491)</f>
        <v>-2.6119410716760952E-2</v>
      </c>
      <c r="J492">
        <f>IF('Single Position Backtest'!ZQ491&gt;'Single Position Backtest'!AA491, 1, -1)</f>
        <v>-1</v>
      </c>
      <c r="K492" s="1">
        <f t="shared" si="87"/>
        <v>2.6119410716760952E-2</v>
      </c>
      <c r="L492" s="1">
        <f t="shared" si="88"/>
        <v>4.4887437838140087E-2</v>
      </c>
      <c r="M492" s="1">
        <f t="shared" si="89"/>
        <v>4.5910123377903345E-2</v>
      </c>
      <c r="N492" s="2">
        <f t="shared" si="93"/>
        <v>-5.9045408754781037E-2</v>
      </c>
      <c r="O492" s="1">
        <f>'Single Position Backtest'!R492/'Single Position Backtest'!R491-1</f>
        <v>-2.578124949645999E-2</v>
      </c>
      <c r="P492" s="1">
        <f>LN('Single Position Backtest'!R492/'Single Position Backtest'!R491)</f>
        <v>-2.6119410716760952E-2</v>
      </c>
      <c r="Q492">
        <f>IF('Single Position Backtest'!ADX491&gt;'Single Position Backtest'!AF491, 1, -1)</f>
        <v>-1</v>
      </c>
      <c r="R492" s="1">
        <f t="shared" si="94"/>
        <v>2.6119410716760952E-2</v>
      </c>
      <c r="S492" s="1">
        <f t="shared" si="90"/>
        <v>4.4887437838140087E-2</v>
      </c>
      <c r="T492" s="1">
        <f t="shared" si="91"/>
        <v>4.5910123377903345E-2</v>
      </c>
      <c r="U492" s="2">
        <f t="shared" si="95"/>
        <v>-5.9045408754781037E-2</v>
      </c>
    </row>
    <row r="493" spans="1:21" x14ac:dyDescent="0.25">
      <c r="A493" s="1">
        <f>'Single Position Backtest'!R493/'Single Position Backtest'!R492-1</f>
        <v>-7.2975118825679308E-2</v>
      </c>
      <c r="B493" s="1">
        <f>LN('Single Position Backtest'!R493/'Single Position Backtest'!R492)</f>
        <v>-7.5774873243234786E-2</v>
      </c>
      <c r="C493">
        <f>IF('Single Position Backtest'!U492&gt;'Single Position Backtest'!V492, 1, -1)</f>
        <v>-1</v>
      </c>
      <c r="D493" s="1">
        <f t="shared" si="84"/>
        <v>7.5774873243234786E-2</v>
      </c>
      <c r="E493" s="1">
        <f t="shared" si="85"/>
        <v>0.60334206057594542</v>
      </c>
      <c r="F493" s="1">
        <f t="shared" si="86"/>
        <v>0.82821861910220873</v>
      </c>
      <c r="G493" s="2">
        <f t="shared" si="92"/>
        <v>-0.12771168186046944</v>
      </c>
      <c r="H493" s="1">
        <f>'Single Position Backtest'!R493/'Single Position Backtest'!R492-1</f>
        <v>-7.2975118825679308E-2</v>
      </c>
      <c r="I493" s="1">
        <f>LN('Single Position Backtest'!R493/'Single Position Backtest'!R492)</f>
        <v>-7.5774873243234786E-2</v>
      </c>
      <c r="J493">
        <f>IF('Single Position Backtest'!ZQ492&gt;'Single Position Backtest'!AA492, 1, -1)</f>
        <v>-1</v>
      </c>
      <c r="K493" s="1">
        <f t="shared" si="87"/>
        <v>7.5774873243234786E-2</v>
      </c>
      <c r="L493" s="1">
        <f t="shared" si="88"/>
        <v>0.12066231108137487</v>
      </c>
      <c r="M493" s="1">
        <f t="shared" si="89"/>
        <v>0.12824385258460747</v>
      </c>
      <c r="N493" s="2">
        <f t="shared" si="93"/>
        <v>-0.12771168186046944</v>
      </c>
      <c r="O493" s="1">
        <f>'Single Position Backtest'!R493/'Single Position Backtest'!R492-1</f>
        <v>-7.2975118825679308E-2</v>
      </c>
      <c r="P493" s="1">
        <f>LN('Single Position Backtest'!R493/'Single Position Backtest'!R492)</f>
        <v>-7.5774873243234786E-2</v>
      </c>
      <c r="Q493">
        <f>IF('Single Position Backtest'!ADX492&gt;'Single Position Backtest'!AF492, 1, -1)</f>
        <v>-1</v>
      </c>
      <c r="R493" s="1">
        <f t="shared" si="94"/>
        <v>7.5774873243234786E-2</v>
      </c>
      <c r="S493" s="1">
        <f t="shared" si="90"/>
        <v>0.12066231108137487</v>
      </c>
      <c r="T493" s="1">
        <f t="shared" si="91"/>
        <v>0.12824385258460747</v>
      </c>
      <c r="U493" s="2">
        <f t="shared" si="95"/>
        <v>-0.12771168186046944</v>
      </c>
    </row>
    <row r="494" spans="1:21" x14ac:dyDescent="0.25">
      <c r="A494" s="1">
        <f>'Single Position Backtest'!R494/'Single Position Backtest'!R493-1</f>
        <v>2.0761223150466135E-2</v>
      </c>
      <c r="B494" s="1">
        <f>LN('Single Position Backtest'!R494/'Single Position Backtest'!R493)</f>
        <v>2.0548646161233905E-2</v>
      </c>
      <c r="C494">
        <f>IF('Single Position Backtest'!U493&gt;'Single Position Backtest'!V493, 1, -1)</f>
        <v>-1</v>
      </c>
      <c r="D494" s="1">
        <f t="shared" si="84"/>
        <v>-2.0548646161233905E-2</v>
      </c>
      <c r="E494" s="1">
        <f t="shared" si="85"/>
        <v>0.58279341441471155</v>
      </c>
      <c r="F494" s="1">
        <f t="shared" si="86"/>
        <v>0.79103455111628862</v>
      </c>
      <c r="G494" s="2">
        <f t="shared" si="92"/>
        <v>-0.10960190943602988</v>
      </c>
      <c r="H494" s="1">
        <f>'Single Position Backtest'!R494/'Single Position Backtest'!R493-1</f>
        <v>2.0761223150466135E-2</v>
      </c>
      <c r="I494" s="1">
        <f>LN('Single Position Backtest'!R494/'Single Position Backtest'!R493)</f>
        <v>2.0548646161233905E-2</v>
      </c>
      <c r="J494">
        <f>IF('Single Position Backtest'!ZQ493&gt;'Single Position Backtest'!AA493, 1, -1)</f>
        <v>-1</v>
      </c>
      <c r="K494" s="1">
        <f t="shared" si="87"/>
        <v>-2.0548646161233905E-2</v>
      </c>
      <c r="L494" s="1">
        <f t="shared" si="88"/>
        <v>0.10011366492014097</v>
      </c>
      <c r="M494" s="1">
        <f t="shared" si="89"/>
        <v>0.10529654437930946</v>
      </c>
      <c r="N494" s="2">
        <f t="shared" si="93"/>
        <v>-0.10960190943602988</v>
      </c>
      <c r="O494" s="1">
        <f>'Single Position Backtest'!R494/'Single Position Backtest'!R493-1</f>
        <v>2.0761223150466135E-2</v>
      </c>
      <c r="P494" s="1">
        <f>LN('Single Position Backtest'!R494/'Single Position Backtest'!R493)</f>
        <v>2.0548646161233905E-2</v>
      </c>
      <c r="Q494">
        <f>IF('Single Position Backtest'!ADX493&gt;'Single Position Backtest'!AF493, 1, -1)</f>
        <v>-1</v>
      </c>
      <c r="R494" s="1">
        <f t="shared" si="94"/>
        <v>-2.0548646161233905E-2</v>
      </c>
      <c r="S494" s="1">
        <f t="shared" si="90"/>
        <v>0.10011366492014097</v>
      </c>
      <c r="T494" s="1">
        <f t="shared" si="91"/>
        <v>0.10529654437930946</v>
      </c>
      <c r="U494" s="2">
        <f t="shared" si="95"/>
        <v>-0.10960190943602988</v>
      </c>
    </row>
    <row r="495" spans="1:21" x14ac:dyDescent="0.25">
      <c r="A495" s="1">
        <f>'Single Position Backtest'!R495/'Single Position Backtest'!R494-1</f>
        <v>-2.7966101102413154E-2</v>
      </c>
      <c r="B495" s="1">
        <f>LN('Single Position Backtest'!R495/'Single Position Backtest'!R494)</f>
        <v>-2.8364599720790952E-2</v>
      </c>
      <c r="C495">
        <f>IF('Single Position Backtest'!U494&gt;'Single Position Backtest'!V494, 1, -1)</f>
        <v>-1</v>
      </c>
      <c r="D495" s="1">
        <f t="shared" si="84"/>
        <v>2.8364599720790952E-2</v>
      </c>
      <c r="E495" s="1">
        <f t="shared" si="85"/>
        <v>0.61115801413550253</v>
      </c>
      <c r="F495" s="1">
        <f t="shared" si="86"/>
        <v>0.84256387883957062</v>
      </c>
      <c r="G495" s="2">
        <f t="shared" si="92"/>
        <v>-0.13450287245813752</v>
      </c>
      <c r="H495" s="1">
        <f>'Single Position Backtest'!R495/'Single Position Backtest'!R494-1</f>
        <v>-2.7966101102413154E-2</v>
      </c>
      <c r="I495" s="1">
        <f>LN('Single Position Backtest'!R495/'Single Position Backtest'!R494)</f>
        <v>-2.8364599720790952E-2</v>
      </c>
      <c r="J495">
        <f>IF('Single Position Backtest'!ZQ494&gt;'Single Position Backtest'!AA494, 1, -1)</f>
        <v>-1</v>
      </c>
      <c r="K495" s="1">
        <f t="shared" si="87"/>
        <v>2.8364599720790952E-2</v>
      </c>
      <c r="L495" s="1">
        <f t="shared" si="88"/>
        <v>0.12847826464093193</v>
      </c>
      <c r="M495" s="1">
        <f t="shared" si="89"/>
        <v>0.13709670581742039</v>
      </c>
      <c r="N495" s="2">
        <f t="shared" si="93"/>
        <v>-0.13450287245813752</v>
      </c>
      <c r="O495" s="1">
        <f>'Single Position Backtest'!R495/'Single Position Backtest'!R494-1</f>
        <v>-2.7966101102413154E-2</v>
      </c>
      <c r="P495" s="1">
        <f>LN('Single Position Backtest'!R495/'Single Position Backtest'!R494)</f>
        <v>-2.8364599720790952E-2</v>
      </c>
      <c r="Q495">
        <f>IF('Single Position Backtest'!ADX494&gt;'Single Position Backtest'!AF494, 1, -1)</f>
        <v>-1</v>
      </c>
      <c r="R495" s="1">
        <f t="shared" si="94"/>
        <v>2.8364599720790952E-2</v>
      </c>
      <c r="S495" s="1">
        <f t="shared" si="90"/>
        <v>0.12847826464093193</v>
      </c>
      <c r="T495" s="1">
        <f t="shared" si="91"/>
        <v>0.13709670581742039</v>
      </c>
      <c r="U495" s="2">
        <f t="shared" si="95"/>
        <v>-0.13450287245813752</v>
      </c>
    </row>
    <row r="496" spans="1:21" x14ac:dyDescent="0.25">
      <c r="A496" s="1">
        <f>'Single Position Backtest'!R496/'Single Position Backtest'!R495-1</f>
        <v>-6.320858624218384E-3</v>
      </c>
      <c r="B496" s="1">
        <f>LN('Single Position Backtest'!R496/'Single Position Backtest'!R495)</f>
        <v>-6.3409198318091584E-3</v>
      </c>
      <c r="C496">
        <f>IF('Single Position Backtest'!U495&gt;'Single Position Backtest'!V495, 1, -1)</f>
        <v>-1</v>
      </c>
      <c r="D496" s="1">
        <f t="shared" si="84"/>
        <v>6.3409198318091584E-3</v>
      </c>
      <c r="E496" s="1">
        <f t="shared" si="85"/>
        <v>0.6174989339673117</v>
      </c>
      <c r="F496" s="1">
        <f t="shared" si="86"/>
        <v>0.85428454932492603</v>
      </c>
      <c r="G496" s="2">
        <f t="shared" si="92"/>
        <v>-0.13997355744099671</v>
      </c>
      <c r="H496" s="1">
        <f>'Single Position Backtest'!R496/'Single Position Backtest'!R495-1</f>
        <v>-6.320858624218384E-3</v>
      </c>
      <c r="I496" s="1">
        <f>LN('Single Position Backtest'!R496/'Single Position Backtest'!R495)</f>
        <v>-6.3409198318091584E-3</v>
      </c>
      <c r="J496">
        <f>IF('Single Position Backtest'!ZQ495&gt;'Single Position Backtest'!AA495, 1, -1)</f>
        <v>-1</v>
      </c>
      <c r="K496" s="1">
        <f t="shared" si="87"/>
        <v>6.3409198318091584E-3</v>
      </c>
      <c r="L496" s="1">
        <f t="shared" si="88"/>
        <v>0.13481918447274108</v>
      </c>
      <c r="M496" s="1">
        <f t="shared" si="89"/>
        <v>0.14432985303794577</v>
      </c>
      <c r="N496" s="2">
        <f t="shared" si="93"/>
        <v>-0.13997355744099671</v>
      </c>
      <c r="O496" s="1">
        <f>'Single Position Backtest'!R496/'Single Position Backtest'!R495-1</f>
        <v>-6.320858624218384E-3</v>
      </c>
      <c r="P496" s="1">
        <f>LN('Single Position Backtest'!R496/'Single Position Backtest'!R495)</f>
        <v>-6.3409198318091584E-3</v>
      </c>
      <c r="Q496">
        <f>IF('Single Position Backtest'!ADX495&gt;'Single Position Backtest'!AF495, 1, -1)</f>
        <v>-1</v>
      </c>
      <c r="R496" s="1">
        <f t="shared" si="94"/>
        <v>6.3409198318091584E-3</v>
      </c>
      <c r="S496" s="1">
        <f t="shared" si="90"/>
        <v>0.13481918447274108</v>
      </c>
      <c r="T496" s="1">
        <f t="shared" si="91"/>
        <v>0.14432985303794577</v>
      </c>
      <c r="U496" s="2">
        <f t="shared" si="95"/>
        <v>-0.13997355744099671</v>
      </c>
    </row>
    <row r="497" spans="1:21" x14ac:dyDescent="0.25">
      <c r="A497" s="1">
        <f>'Single Position Backtest'!R497/'Single Position Backtest'!R496-1</f>
        <v>1.3818841851283237E-2</v>
      </c>
      <c r="B497" s="1">
        <f>LN('Single Position Backtest'!R497/'Single Position Backtest'!R496)</f>
        <v>1.3724232256540013E-2</v>
      </c>
      <c r="C497">
        <f>IF('Single Position Backtest'!U496&gt;'Single Position Backtest'!V496, 1, -1)</f>
        <v>-1</v>
      </c>
      <c r="D497" s="1">
        <f t="shared" si="84"/>
        <v>-1.3724232256540013E-2</v>
      </c>
      <c r="E497" s="1">
        <f t="shared" si="85"/>
        <v>0.60377470171077174</v>
      </c>
      <c r="F497" s="1">
        <f t="shared" si="86"/>
        <v>0.82900975280643929</v>
      </c>
      <c r="G497" s="2">
        <f t="shared" si="92"/>
        <v>-0.12808898804335211</v>
      </c>
      <c r="H497" s="1">
        <f>'Single Position Backtest'!R497/'Single Position Backtest'!R496-1</f>
        <v>1.3818841851283237E-2</v>
      </c>
      <c r="I497" s="1">
        <f>LN('Single Position Backtest'!R497/'Single Position Backtest'!R496)</f>
        <v>1.3724232256540013E-2</v>
      </c>
      <c r="J497">
        <f>IF('Single Position Backtest'!ZQ496&gt;'Single Position Backtest'!AA496, 1, -1)</f>
        <v>-1</v>
      </c>
      <c r="K497" s="1">
        <f t="shared" si="87"/>
        <v>-1.3724232256540013E-2</v>
      </c>
      <c r="L497" s="1">
        <f t="shared" si="88"/>
        <v>0.12109495221620106</v>
      </c>
      <c r="M497" s="1">
        <f t="shared" si="89"/>
        <v>0.12873208289199178</v>
      </c>
      <c r="N497" s="2">
        <f t="shared" si="93"/>
        <v>-0.12808898804335211</v>
      </c>
      <c r="O497" s="1">
        <f>'Single Position Backtest'!R497/'Single Position Backtest'!R496-1</f>
        <v>1.3818841851283237E-2</v>
      </c>
      <c r="P497" s="1">
        <f>LN('Single Position Backtest'!R497/'Single Position Backtest'!R496)</f>
        <v>1.3724232256540013E-2</v>
      </c>
      <c r="Q497">
        <f>IF('Single Position Backtest'!ADX496&gt;'Single Position Backtest'!AF496, 1, -1)</f>
        <v>-1</v>
      </c>
      <c r="R497" s="1">
        <f t="shared" si="94"/>
        <v>-1.3724232256540013E-2</v>
      </c>
      <c r="S497" s="1">
        <f t="shared" si="90"/>
        <v>0.12109495221620106</v>
      </c>
      <c r="T497" s="1">
        <f t="shared" si="91"/>
        <v>0.12873208289199178</v>
      </c>
      <c r="U497" s="2">
        <f t="shared" si="95"/>
        <v>-0.12808898804335211</v>
      </c>
    </row>
    <row r="498" spans="1:21" x14ac:dyDescent="0.25">
      <c r="A498" s="1">
        <f>'Single Position Backtest'!R498/'Single Position Backtest'!R497-1</f>
        <v>-3.4833404698541792E-2</v>
      </c>
      <c r="B498" s="1">
        <f>LN('Single Position Backtest'!R498/'Single Position Backtest'!R497)</f>
        <v>-3.545455492521845E-2</v>
      </c>
      <c r="C498">
        <f>IF('Single Position Backtest'!U497&gt;'Single Position Backtest'!V497, 1, -1)</f>
        <v>-1</v>
      </c>
      <c r="D498" s="1">
        <f t="shared" si="84"/>
        <v>3.545455492521845E-2</v>
      </c>
      <c r="E498" s="1">
        <f t="shared" si="85"/>
        <v>0.63922925663599017</v>
      </c>
      <c r="F498" s="1">
        <f t="shared" si="86"/>
        <v>0.89501974240537208</v>
      </c>
      <c r="G498" s="2">
        <f t="shared" si="92"/>
        <v>-0.1584606171839531</v>
      </c>
      <c r="H498" s="1">
        <f>'Single Position Backtest'!R498/'Single Position Backtest'!R497-1</f>
        <v>-3.4833404698541792E-2</v>
      </c>
      <c r="I498" s="1">
        <f>LN('Single Position Backtest'!R498/'Single Position Backtest'!R497)</f>
        <v>-3.545455492521845E-2</v>
      </c>
      <c r="J498">
        <f>IF('Single Position Backtest'!ZQ497&gt;'Single Position Backtest'!AA497, 1, -1)</f>
        <v>-1</v>
      </c>
      <c r="K498" s="1">
        <f t="shared" si="87"/>
        <v>3.545455492521845E-2</v>
      </c>
      <c r="L498" s="1">
        <f t="shared" si="88"/>
        <v>0.15654950714141952</v>
      </c>
      <c r="M498" s="1">
        <f t="shared" si="89"/>
        <v>0.16946865793614196</v>
      </c>
      <c r="N498" s="2">
        <f t="shared" si="93"/>
        <v>-0.1584606171839531</v>
      </c>
      <c r="O498" s="1">
        <f>'Single Position Backtest'!R498/'Single Position Backtest'!R497-1</f>
        <v>-3.4833404698541792E-2</v>
      </c>
      <c r="P498" s="1">
        <f>LN('Single Position Backtest'!R498/'Single Position Backtest'!R497)</f>
        <v>-3.545455492521845E-2</v>
      </c>
      <c r="Q498">
        <f>IF('Single Position Backtest'!ADX497&gt;'Single Position Backtest'!AF497, 1, -1)</f>
        <v>-1</v>
      </c>
      <c r="R498" s="1">
        <f t="shared" si="94"/>
        <v>3.545455492521845E-2</v>
      </c>
      <c r="S498" s="1">
        <f t="shared" si="90"/>
        <v>0.15654950714141952</v>
      </c>
      <c r="T498" s="1">
        <f t="shared" si="91"/>
        <v>0.16946865793614196</v>
      </c>
      <c r="U498" s="2">
        <f t="shared" si="95"/>
        <v>-0.1584606171839531</v>
      </c>
    </row>
    <row r="499" spans="1:21" x14ac:dyDescent="0.25">
      <c r="A499" s="1">
        <f>'Single Position Backtest'!R499/'Single Position Backtest'!R498-1</f>
        <v>1.6139901005606472E-2</v>
      </c>
      <c r="B499" s="1">
        <f>LN('Single Position Backtest'!R499/'Single Position Backtest'!R498)</f>
        <v>1.6011037516976599E-2</v>
      </c>
      <c r="C499">
        <f>IF('Single Position Backtest'!U498&gt;'Single Position Backtest'!V498, 1, -1)</f>
        <v>-1</v>
      </c>
      <c r="D499" s="1">
        <f t="shared" si="84"/>
        <v>-1.6011037516976599E-2</v>
      </c>
      <c r="E499" s="1">
        <f t="shared" si="85"/>
        <v>0.62321821911901354</v>
      </c>
      <c r="F499" s="1">
        <f t="shared" si="86"/>
        <v>0.86492011634421218</v>
      </c>
      <c r="G499" s="2">
        <f t="shared" si="92"/>
        <v>-0.14487825485298289</v>
      </c>
      <c r="H499" s="1">
        <f>'Single Position Backtest'!R499/'Single Position Backtest'!R498-1</f>
        <v>1.6139901005606472E-2</v>
      </c>
      <c r="I499" s="1">
        <f>LN('Single Position Backtest'!R499/'Single Position Backtest'!R498)</f>
        <v>1.6011037516976599E-2</v>
      </c>
      <c r="J499">
        <f>IF('Single Position Backtest'!ZQ498&gt;'Single Position Backtest'!AA498, 1, -1)</f>
        <v>-1</v>
      </c>
      <c r="K499" s="1">
        <f t="shared" si="87"/>
        <v>-1.6011037516976599E-2</v>
      </c>
      <c r="L499" s="1">
        <f t="shared" si="88"/>
        <v>0.14053846962444291</v>
      </c>
      <c r="M499" s="1">
        <f t="shared" si="89"/>
        <v>0.15089335314831764</v>
      </c>
      <c r="N499" s="2">
        <f t="shared" si="93"/>
        <v>-0.14487825485298289</v>
      </c>
      <c r="O499" s="1">
        <f>'Single Position Backtest'!R499/'Single Position Backtest'!R498-1</f>
        <v>1.6139901005606472E-2</v>
      </c>
      <c r="P499" s="1">
        <f>LN('Single Position Backtest'!R499/'Single Position Backtest'!R498)</f>
        <v>1.6011037516976599E-2</v>
      </c>
      <c r="Q499">
        <f>IF('Single Position Backtest'!ADX498&gt;'Single Position Backtest'!AF498, 1, -1)</f>
        <v>-1</v>
      </c>
      <c r="R499" s="1">
        <f t="shared" si="94"/>
        <v>-1.6011037516976599E-2</v>
      </c>
      <c r="S499" s="1">
        <f t="shared" si="90"/>
        <v>0.14053846962444291</v>
      </c>
      <c r="T499" s="1">
        <f t="shared" si="91"/>
        <v>0.15089335314831764</v>
      </c>
      <c r="U499" s="2">
        <f t="shared" si="95"/>
        <v>-0.14487825485298289</v>
      </c>
    </row>
    <row r="500" spans="1:21" x14ac:dyDescent="0.25">
      <c r="A500" s="1">
        <f>'Single Position Backtest'!R500/'Single Position Backtest'!R499-1</f>
        <v>1.7647914509246743E-3</v>
      </c>
      <c r="B500" s="1">
        <f>LN('Single Position Backtest'!R500/'Single Position Backtest'!R499)</f>
        <v>1.763236036211562E-3</v>
      </c>
      <c r="C500">
        <f>IF('Single Position Backtest'!U499&gt;'Single Position Backtest'!V499, 1, -1)</f>
        <v>-1</v>
      </c>
      <c r="D500" s="1">
        <f t="shared" si="84"/>
        <v>-1.763236036211562E-3</v>
      </c>
      <c r="E500" s="1">
        <f t="shared" si="85"/>
        <v>0.621454983082802</v>
      </c>
      <c r="F500" s="1">
        <f t="shared" si="86"/>
        <v>0.861634719306835</v>
      </c>
      <c r="G500" s="2">
        <f t="shared" si="92"/>
        <v>-0.14336914330764761</v>
      </c>
      <c r="H500" s="1">
        <f>'Single Position Backtest'!R500/'Single Position Backtest'!R499-1</f>
        <v>1.7647914509246743E-3</v>
      </c>
      <c r="I500" s="1">
        <f>LN('Single Position Backtest'!R500/'Single Position Backtest'!R499)</f>
        <v>1.763236036211562E-3</v>
      </c>
      <c r="J500">
        <f>IF('Single Position Backtest'!ZQ499&gt;'Single Position Backtest'!AA499, 1, -1)</f>
        <v>-1</v>
      </c>
      <c r="K500" s="1">
        <f t="shared" si="87"/>
        <v>-1.763236036211562E-3</v>
      </c>
      <c r="L500" s="1">
        <f t="shared" si="88"/>
        <v>0.13877523358823135</v>
      </c>
      <c r="M500" s="1">
        <f t="shared" si="89"/>
        <v>0.14886584452763607</v>
      </c>
      <c r="N500" s="2">
        <f t="shared" si="93"/>
        <v>-0.14336914330764761</v>
      </c>
      <c r="O500" s="1">
        <f>'Single Position Backtest'!R500/'Single Position Backtest'!R499-1</f>
        <v>1.7647914509246743E-3</v>
      </c>
      <c r="P500" s="1">
        <f>LN('Single Position Backtest'!R500/'Single Position Backtest'!R499)</f>
        <v>1.763236036211562E-3</v>
      </c>
      <c r="Q500">
        <f>IF('Single Position Backtest'!ADX499&gt;'Single Position Backtest'!AF499, 1, -1)</f>
        <v>-1</v>
      </c>
      <c r="R500" s="1">
        <f t="shared" si="94"/>
        <v>-1.763236036211562E-3</v>
      </c>
      <c r="S500" s="1">
        <f t="shared" si="90"/>
        <v>0.13877523358823135</v>
      </c>
      <c r="T500" s="1">
        <f t="shared" si="91"/>
        <v>0.14886584452763607</v>
      </c>
      <c r="U500" s="2">
        <f t="shared" si="95"/>
        <v>-0.14336914330764761</v>
      </c>
    </row>
    <row r="501" spans="1:21" x14ac:dyDescent="0.25">
      <c r="A501" s="1">
        <f>'Single Position Backtest'!R501/'Single Position Backtest'!R500-1</f>
        <v>2.4884408720546203E-2</v>
      </c>
      <c r="B501" s="1">
        <f>LN('Single Position Backtest'!R501/'Single Position Backtest'!R500)</f>
        <v>2.4579834251178746E-2</v>
      </c>
      <c r="C501">
        <f>IF('Single Position Backtest'!U500&gt;'Single Position Backtest'!V500, 1, -1)</f>
        <v>-1</v>
      </c>
      <c r="D501" s="1">
        <f t="shared" si="84"/>
        <v>-2.4579834251178746E-2</v>
      </c>
      <c r="E501" s="1">
        <f t="shared" si="85"/>
        <v>0.59687514883162329</v>
      </c>
      <c r="F501" s="1">
        <f t="shared" si="86"/>
        <v>0.81643383728598051</v>
      </c>
      <c r="G501" s="2">
        <f t="shared" si="92"/>
        <v>-0.12205239094708342</v>
      </c>
      <c r="H501" s="1">
        <f>'Single Position Backtest'!R501/'Single Position Backtest'!R500-1</f>
        <v>2.4884408720546203E-2</v>
      </c>
      <c r="I501" s="1">
        <f>LN('Single Position Backtest'!R501/'Single Position Backtest'!R500)</f>
        <v>2.4579834251178746E-2</v>
      </c>
      <c r="J501">
        <f>IF('Single Position Backtest'!ZQ500&gt;'Single Position Backtest'!AA500, 1, -1)</f>
        <v>-1</v>
      </c>
      <c r="K501" s="1">
        <f t="shared" si="87"/>
        <v>-2.4579834251178746E-2</v>
      </c>
      <c r="L501" s="1">
        <f t="shared" si="88"/>
        <v>0.11419539933705261</v>
      </c>
      <c r="M501" s="1">
        <f t="shared" si="89"/>
        <v>0.12097114050341218</v>
      </c>
      <c r="N501" s="2">
        <f t="shared" si="93"/>
        <v>-0.12205239094708342</v>
      </c>
      <c r="O501" s="1">
        <f>'Single Position Backtest'!R501/'Single Position Backtest'!R500-1</f>
        <v>2.4884408720546203E-2</v>
      </c>
      <c r="P501" s="1">
        <f>LN('Single Position Backtest'!R501/'Single Position Backtest'!R500)</f>
        <v>2.4579834251178746E-2</v>
      </c>
      <c r="Q501">
        <f>IF('Single Position Backtest'!ADX500&gt;'Single Position Backtest'!AF500, 1, -1)</f>
        <v>-1</v>
      </c>
      <c r="R501" s="1">
        <f t="shared" si="94"/>
        <v>-2.4579834251178746E-2</v>
      </c>
      <c r="S501" s="1">
        <f t="shared" si="90"/>
        <v>0.11419539933705261</v>
      </c>
      <c r="T501" s="1">
        <f t="shared" si="91"/>
        <v>0.12097114050341218</v>
      </c>
      <c r="U501" s="2">
        <f t="shared" si="95"/>
        <v>-0.12205239094708342</v>
      </c>
    </row>
    <row r="502" spans="1:21" x14ac:dyDescent="0.25">
      <c r="A502" s="1">
        <f>'Single Position Backtest'!R502/'Single Position Backtest'!R501-1</f>
        <v>1.1817769406580192E-2</v>
      </c>
      <c r="B502" s="1">
        <f>LN('Single Position Backtest'!R502/'Single Position Backtest'!R501)</f>
        <v>1.1748484894425018E-2</v>
      </c>
      <c r="C502">
        <f>IF('Single Position Backtest'!U501&gt;'Single Position Backtest'!V501, 1, -1)</f>
        <v>-1</v>
      </c>
      <c r="D502" s="1">
        <f t="shared" si="84"/>
        <v>-1.1748484894425018E-2</v>
      </c>
      <c r="E502" s="1">
        <f t="shared" si="85"/>
        <v>0.58512666393719825</v>
      </c>
      <c r="F502" s="1">
        <f t="shared" si="86"/>
        <v>0.79521836066518059</v>
      </c>
      <c r="G502" s="2">
        <f t="shared" si="92"/>
        <v>-0.11167700855223761</v>
      </c>
      <c r="H502" s="1">
        <f>'Single Position Backtest'!R502/'Single Position Backtest'!R501-1</f>
        <v>1.1817769406580192E-2</v>
      </c>
      <c r="I502" s="1">
        <f>LN('Single Position Backtest'!R502/'Single Position Backtest'!R501)</f>
        <v>1.1748484894425018E-2</v>
      </c>
      <c r="J502">
        <f>IF('Single Position Backtest'!ZQ501&gt;'Single Position Backtest'!AA501, 1, -1)</f>
        <v>-1</v>
      </c>
      <c r="K502" s="1">
        <f t="shared" si="87"/>
        <v>-1.1748484894425018E-2</v>
      </c>
      <c r="L502" s="1">
        <f t="shared" si="88"/>
        <v>0.10244691444262759</v>
      </c>
      <c r="M502" s="1">
        <f t="shared" si="89"/>
        <v>0.10787848800169741</v>
      </c>
      <c r="N502" s="2">
        <f t="shared" si="93"/>
        <v>-0.11167700855223761</v>
      </c>
      <c r="O502" s="1">
        <f>'Single Position Backtest'!R502/'Single Position Backtest'!R501-1</f>
        <v>1.1817769406580192E-2</v>
      </c>
      <c r="P502" s="1">
        <f>LN('Single Position Backtest'!R502/'Single Position Backtest'!R501)</f>
        <v>1.1748484894425018E-2</v>
      </c>
      <c r="Q502">
        <f>IF('Single Position Backtest'!ADX501&gt;'Single Position Backtest'!AF501, 1, -1)</f>
        <v>-1</v>
      </c>
      <c r="R502" s="1">
        <f t="shared" si="94"/>
        <v>-1.1748484894425018E-2</v>
      </c>
      <c r="S502" s="1">
        <f t="shared" si="90"/>
        <v>0.10244691444262759</v>
      </c>
      <c r="T502" s="1">
        <f t="shared" si="91"/>
        <v>0.10787848800169741</v>
      </c>
      <c r="U502" s="2">
        <f t="shared" si="95"/>
        <v>-0.11167700855223761</v>
      </c>
    </row>
    <row r="503" spans="1:21" x14ac:dyDescent="0.25">
      <c r="A503" s="1">
        <f>'Single Position Backtest'!R503/'Single Position Backtest'!R502-1</f>
        <v>1.8475238904225977E-2</v>
      </c>
      <c r="B503" s="1">
        <f>LN('Single Position Backtest'!R503/'Single Position Backtest'!R502)</f>
        <v>1.8306645053141168E-2</v>
      </c>
      <c r="C503">
        <f>IF('Single Position Backtest'!U502&gt;'Single Position Backtest'!V502, 1, -1)</f>
        <v>-1</v>
      </c>
      <c r="D503" s="1">
        <f t="shared" si="84"/>
        <v>-1.8306645053141168E-2</v>
      </c>
      <c r="E503" s="1">
        <f t="shared" si="85"/>
        <v>0.56682001888405709</v>
      </c>
      <c r="F503" s="1">
        <f t="shared" si="86"/>
        <v>0.76265292673845453</v>
      </c>
      <c r="G503" s="2">
        <f t="shared" si="92"/>
        <v>-9.5265029061123552E-2</v>
      </c>
      <c r="H503" s="1">
        <f>'Single Position Backtest'!R503/'Single Position Backtest'!R502-1</f>
        <v>1.8475238904225977E-2</v>
      </c>
      <c r="I503" s="1">
        <f>LN('Single Position Backtest'!R503/'Single Position Backtest'!R502)</f>
        <v>1.8306645053141168E-2</v>
      </c>
      <c r="J503">
        <f>IF('Single Position Backtest'!ZQ502&gt;'Single Position Backtest'!AA502, 1, -1)</f>
        <v>-1</v>
      </c>
      <c r="K503" s="1">
        <f t="shared" si="87"/>
        <v>-1.8306645053141168E-2</v>
      </c>
      <c r="L503" s="1">
        <f t="shared" si="88"/>
        <v>8.4140269389486419E-2</v>
      </c>
      <c r="M503" s="1">
        <f t="shared" si="89"/>
        <v>8.7781465550070825E-2</v>
      </c>
      <c r="N503" s="2">
        <f t="shared" si="93"/>
        <v>-9.5265029061123552E-2</v>
      </c>
      <c r="O503" s="1">
        <f>'Single Position Backtest'!R503/'Single Position Backtest'!R502-1</f>
        <v>1.8475238904225977E-2</v>
      </c>
      <c r="P503" s="1">
        <f>LN('Single Position Backtest'!R503/'Single Position Backtest'!R502)</f>
        <v>1.8306645053141168E-2</v>
      </c>
      <c r="Q503">
        <f>IF('Single Position Backtest'!ADX502&gt;'Single Position Backtest'!AF502, 1, -1)</f>
        <v>-1</v>
      </c>
      <c r="R503" s="1">
        <f t="shared" si="94"/>
        <v>-1.8306645053141168E-2</v>
      </c>
      <c r="S503" s="1">
        <f t="shared" si="90"/>
        <v>8.4140269389486419E-2</v>
      </c>
      <c r="T503" s="1">
        <f t="shared" si="91"/>
        <v>8.7781465550070825E-2</v>
      </c>
      <c r="U503" s="2">
        <f t="shared" si="95"/>
        <v>-9.5265029061123552E-2</v>
      </c>
    </row>
    <row r="504" spans="1:21" x14ac:dyDescent="0.25">
      <c r="A504" s="1">
        <f>'Single Position Backtest'!R504/'Single Position Backtest'!R503-1</f>
        <v>1.1676418091668417E-2</v>
      </c>
      <c r="B504" s="1">
        <f>LN('Single Position Backtest'!R504/'Single Position Backtest'!R503)</f>
        <v>1.1608774767245011E-2</v>
      </c>
      <c r="C504">
        <f>IF('Single Position Backtest'!U503&gt;'Single Position Backtest'!V503, 1, -1)</f>
        <v>-1</v>
      </c>
      <c r="D504" s="1">
        <f t="shared" si="84"/>
        <v>-1.1608774767245011E-2</v>
      </c>
      <c r="E504" s="1">
        <f t="shared" si="85"/>
        <v>0.55521124411681211</v>
      </c>
      <c r="F504" s="1">
        <f t="shared" si="86"/>
        <v>0.74230899842793385</v>
      </c>
      <c r="G504" s="2">
        <f t="shared" si="92"/>
        <v>-8.4700965278287743E-2</v>
      </c>
      <c r="H504" s="1">
        <f>'Single Position Backtest'!R504/'Single Position Backtest'!R503-1</f>
        <v>1.1676418091668417E-2</v>
      </c>
      <c r="I504" s="1">
        <f>LN('Single Position Backtest'!R504/'Single Position Backtest'!R503)</f>
        <v>1.1608774767245011E-2</v>
      </c>
      <c r="J504">
        <f>IF('Single Position Backtest'!ZQ503&gt;'Single Position Backtest'!AA503, 1, -1)</f>
        <v>-1</v>
      </c>
      <c r="K504" s="1">
        <f t="shared" si="87"/>
        <v>-1.1608774767245011E-2</v>
      </c>
      <c r="L504" s="1">
        <f t="shared" si="88"/>
        <v>7.2531494622241413E-2</v>
      </c>
      <c r="M504" s="1">
        <f t="shared" si="89"/>
        <v>7.5226669414673042E-2</v>
      </c>
      <c r="N504" s="2">
        <f t="shared" si="93"/>
        <v>-8.4700965278287743E-2</v>
      </c>
      <c r="O504" s="1">
        <f>'Single Position Backtest'!R504/'Single Position Backtest'!R503-1</f>
        <v>1.1676418091668417E-2</v>
      </c>
      <c r="P504" s="1">
        <f>LN('Single Position Backtest'!R504/'Single Position Backtest'!R503)</f>
        <v>1.1608774767245011E-2</v>
      </c>
      <c r="Q504">
        <f>IF('Single Position Backtest'!ADX503&gt;'Single Position Backtest'!AF503, 1, -1)</f>
        <v>-1</v>
      </c>
      <c r="R504" s="1">
        <f t="shared" si="94"/>
        <v>-1.1608774767245011E-2</v>
      </c>
      <c r="S504" s="1">
        <f t="shared" si="90"/>
        <v>7.2531494622241413E-2</v>
      </c>
      <c r="T504" s="1">
        <f t="shared" si="91"/>
        <v>7.5226669414673042E-2</v>
      </c>
      <c r="U504" s="2">
        <f t="shared" si="95"/>
        <v>-8.4700965278287743E-2</v>
      </c>
    </row>
    <row r="505" spans="1:21" x14ac:dyDescent="0.25">
      <c r="A505" s="1">
        <f>'Single Position Backtest'!R505/'Single Position Backtest'!R504-1</f>
        <v>2.5968652102225764E-2</v>
      </c>
      <c r="B505" s="1">
        <f>LN('Single Position Backtest'!R505/'Single Position Backtest'!R504)</f>
        <v>2.5637192775207332E-2</v>
      </c>
      <c r="C505">
        <f>IF('Single Position Backtest'!U504&gt;'Single Position Backtest'!V504, 1, -1)</f>
        <v>-1</v>
      </c>
      <c r="D505" s="1">
        <f t="shared" si="84"/>
        <v>-2.5637192775207332E-2</v>
      </c>
      <c r="E505" s="1">
        <f t="shared" si="85"/>
        <v>0.52957405134160473</v>
      </c>
      <c r="F505" s="1">
        <f t="shared" si="86"/>
        <v>0.69820880477967395</v>
      </c>
      <c r="G505" s="2">
        <f t="shared" si="92"/>
        <v>-6.0931883076096538E-2</v>
      </c>
      <c r="H505" s="1">
        <f>'Single Position Backtest'!R505/'Single Position Backtest'!R504-1</f>
        <v>2.5968652102225764E-2</v>
      </c>
      <c r="I505" s="1">
        <f>LN('Single Position Backtest'!R505/'Single Position Backtest'!R504)</f>
        <v>2.5637192775207332E-2</v>
      </c>
      <c r="J505">
        <f>IF('Single Position Backtest'!ZQ504&gt;'Single Position Backtest'!AA504, 1, -1)</f>
        <v>-1</v>
      </c>
      <c r="K505" s="1">
        <f t="shared" si="87"/>
        <v>-2.5637192775207332E-2</v>
      </c>
      <c r="L505" s="1">
        <f t="shared" si="88"/>
        <v>4.6894301847034081E-2</v>
      </c>
      <c r="M505" s="1">
        <f t="shared" si="89"/>
        <v>4.8011230373868452E-2</v>
      </c>
      <c r="N505" s="2">
        <f t="shared" si="93"/>
        <v>-6.0931883076096538E-2</v>
      </c>
      <c r="O505" s="1">
        <f>'Single Position Backtest'!R505/'Single Position Backtest'!R504-1</f>
        <v>2.5968652102225764E-2</v>
      </c>
      <c r="P505" s="1">
        <f>LN('Single Position Backtest'!R505/'Single Position Backtest'!R504)</f>
        <v>2.5637192775207332E-2</v>
      </c>
      <c r="Q505">
        <f>IF('Single Position Backtest'!ADX504&gt;'Single Position Backtest'!AF504, 1, -1)</f>
        <v>-1</v>
      </c>
      <c r="R505" s="1">
        <f t="shared" si="94"/>
        <v>-2.5637192775207332E-2</v>
      </c>
      <c r="S505" s="1">
        <f t="shared" si="90"/>
        <v>4.6894301847034081E-2</v>
      </c>
      <c r="T505" s="1">
        <f t="shared" si="91"/>
        <v>4.8011230373868452E-2</v>
      </c>
      <c r="U505" s="2">
        <f t="shared" si="95"/>
        <v>-6.0931883076096538E-2</v>
      </c>
    </row>
    <row r="506" spans="1:21" x14ac:dyDescent="0.25">
      <c r="A506" s="1">
        <f>'Single Position Backtest'!R506/'Single Position Backtest'!R505-1</f>
        <v>5.1828084608840586E-2</v>
      </c>
      <c r="B506" s="1">
        <f>LN('Single Position Backtest'!R506/'Single Position Backtest'!R505)</f>
        <v>5.052968328919067E-2</v>
      </c>
      <c r="C506">
        <f>IF('Single Position Backtest'!U505&gt;'Single Position Backtest'!V505, 1, -1)</f>
        <v>-1</v>
      </c>
      <c r="D506" s="1">
        <f t="shared" si="84"/>
        <v>-5.052968328919067E-2</v>
      </c>
      <c r="E506" s="1">
        <f t="shared" si="85"/>
        <v>0.47904436805241407</v>
      </c>
      <c r="F506" s="1">
        <f t="shared" si="86"/>
        <v>0.61453076755524427</v>
      </c>
      <c r="G506" s="2">
        <f t="shared" si="92"/>
        <v>-1.2261781258699811E-2</v>
      </c>
      <c r="H506" s="1">
        <f>'Single Position Backtest'!R506/'Single Position Backtest'!R505-1</f>
        <v>5.1828084608840586E-2</v>
      </c>
      <c r="I506" s="1">
        <f>LN('Single Position Backtest'!R506/'Single Position Backtest'!R505)</f>
        <v>5.052968328919067E-2</v>
      </c>
      <c r="J506">
        <f>IF('Single Position Backtest'!ZQ505&gt;'Single Position Backtest'!AA505, 1, -1)</f>
        <v>-1</v>
      </c>
      <c r="K506" s="1">
        <f t="shared" si="87"/>
        <v>-5.052968328919067E-2</v>
      </c>
      <c r="L506" s="1">
        <f t="shared" si="88"/>
        <v>-3.6353814421565891E-3</v>
      </c>
      <c r="M506" s="1">
        <f t="shared" si="89"/>
        <v>-3.6287814433016985E-3</v>
      </c>
      <c r="N506" s="2">
        <f t="shared" si="93"/>
        <v>-1.2261781258699811E-2</v>
      </c>
      <c r="O506" s="1">
        <f>'Single Position Backtest'!R506/'Single Position Backtest'!R505-1</f>
        <v>5.1828084608840586E-2</v>
      </c>
      <c r="P506" s="1">
        <f>LN('Single Position Backtest'!R506/'Single Position Backtest'!R505)</f>
        <v>5.052968328919067E-2</v>
      </c>
      <c r="Q506">
        <f>IF('Single Position Backtest'!ADX505&gt;'Single Position Backtest'!AF505, 1, -1)</f>
        <v>-1</v>
      </c>
      <c r="R506" s="1">
        <f t="shared" si="94"/>
        <v>-5.052968328919067E-2</v>
      </c>
      <c r="S506" s="1">
        <f t="shared" si="90"/>
        <v>-3.6353814421565891E-3</v>
      </c>
      <c r="T506" s="1">
        <f t="shared" si="91"/>
        <v>-3.6287814433016985E-3</v>
      </c>
      <c r="U506" s="2">
        <f t="shared" si="95"/>
        <v>-1.2261781258699811E-2</v>
      </c>
    </row>
    <row r="507" spans="1:21" x14ac:dyDescent="0.25">
      <c r="A507" s="1">
        <f>'Single Position Backtest'!R507/'Single Position Backtest'!R506-1</f>
        <v>4.3926469749304697E-3</v>
      </c>
      <c r="B507" s="1">
        <f>LN('Single Position Backtest'!R507/'Single Position Backtest'!R506)</f>
        <v>4.3830274610054346E-3</v>
      </c>
      <c r="C507">
        <f>IF('Single Position Backtest'!U506&gt;'Single Position Backtest'!V506, 1, -1)</f>
        <v>1</v>
      </c>
      <c r="D507" s="1">
        <f t="shared" si="84"/>
        <v>4.3830274610054346E-3</v>
      </c>
      <c r="E507" s="1">
        <f t="shared" si="85"/>
        <v>0.48342739551341951</v>
      </c>
      <c r="F507" s="1">
        <f t="shared" si="86"/>
        <v>0.62162283124727802</v>
      </c>
      <c r="G507" s="2">
        <f t="shared" si="92"/>
        <v>-7.9229959601225808E-3</v>
      </c>
      <c r="H507" s="1">
        <f>'Single Position Backtest'!R507/'Single Position Backtest'!R506-1</f>
        <v>4.3926469749304697E-3</v>
      </c>
      <c r="I507" s="1">
        <f>LN('Single Position Backtest'!R507/'Single Position Backtest'!R506)</f>
        <v>4.3830274610054346E-3</v>
      </c>
      <c r="J507">
        <f>IF('Single Position Backtest'!ZQ506&gt;'Single Position Backtest'!AA506, 1, -1)</f>
        <v>-1</v>
      </c>
      <c r="K507" s="1">
        <f t="shared" si="87"/>
        <v>-4.3830274610054346E-3</v>
      </c>
      <c r="L507" s="1">
        <f t="shared" si="88"/>
        <v>-8.0184089031620238E-3</v>
      </c>
      <c r="M507" s="1">
        <f t="shared" si="89"/>
        <v>-7.986347214300582E-3</v>
      </c>
      <c r="N507" s="2">
        <f t="shared" si="93"/>
        <v>-7.9229959601225808E-3</v>
      </c>
      <c r="O507" s="1">
        <f>'Single Position Backtest'!R507/'Single Position Backtest'!R506-1</f>
        <v>4.3926469749304697E-3</v>
      </c>
      <c r="P507" s="1">
        <f>LN('Single Position Backtest'!R507/'Single Position Backtest'!R506)</f>
        <v>4.3830274610054346E-3</v>
      </c>
      <c r="Q507">
        <f>IF('Single Position Backtest'!ADX506&gt;'Single Position Backtest'!AF506, 1, -1)</f>
        <v>-1</v>
      </c>
      <c r="R507" s="1">
        <f t="shared" si="94"/>
        <v>-4.3830274610054346E-3</v>
      </c>
      <c r="S507" s="1">
        <f t="shared" si="90"/>
        <v>-8.0184089031620238E-3</v>
      </c>
      <c r="T507" s="1">
        <f t="shared" si="91"/>
        <v>-7.986347214300582E-3</v>
      </c>
      <c r="U507" s="2">
        <f t="shared" si="95"/>
        <v>-7.9229959601225808E-3</v>
      </c>
    </row>
    <row r="508" spans="1:21" x14ac:dyDescent="0.25">
      <c r="A508" s="1">
        <f>'Single Position Backtest'!R508/'Single Position Backtest'!R507-1</f>
        <v>-1.9015021867275106E-2</v>
      </c>
      <c r="B508" s="1">
        <f>LN('Single Position Backtest'!R508/'Single Position Backtest'!R507)</f>
        <v>-1.9198132344694238E-2</v>
      </c>
      <c r="C508">
        <f>IF('Single Position Backtest'!U507&gt;'Single Position Backtest'!V507, 1, -1)</f>
        <v>1</v>
      </c>
      <c r="D508" s="1">
        <f t="shared" si="84"/>
        <v>-1.9198132344694238E-2</v>
      </c>
      <c r="E508" s="1">
        <f t="shared" si="85"/>
        <v>0.46422926316872526</v>
      </c>
      <c r="F508" s="1">
        <f t="shared" si="86"/>
        <v>0.59078763765063846</v>
      </c>
      <c r="G508" s="2">
        <f t="shared" si="92"/>
        <v>-2.6787361885961647E-2</v>
      </c>
      <c r="H508" s="1">
        <f>'Single Position Backtest'!R508/'Single Position Backtest'!R507-1</f>
        <v>-1.9015021867275106E-2</v>
      </c>
      <c r="I508" s="1">
        <f>LN('Single Position Backtest'!R508/'Single Position Backtest'!R507)</f>
        <v>-1.9198132344694238E-2</v>
      </c>
      <c r="J508">
        <f>IF('Single Position Backtest'!ZQ507&gt;'Single Position Backtest'!AA507, 1, -1)</f>
        <v>-1</v>
      </c>
      <c r="K508" s="1">
        <f t="shared" si="87"/>
        <v>1.9198132344694238E-2</v>
      </c>
      <c r="L508" s="1">
        <f t="shared" si="88"/>
        <v>1.1179723441532214E-2</v>
      </c>
      <c r="M508" s="1">
        <f t="shared" si="89"/>
        <v>1.1242450087224798E-2</v>
      </c>
      <c r="N508" s="2">
        <f t="shared" si="93"/>
        <v>-2.6787361885961647E-2</v>
      </c>
      <c r="O508" s="1">
        <f>'Single Position Backtest'!R508/'Single Position Backtest'!R507-1</f>
        <v>-1.9015021867275106E-2</v>
      </c>
      <c r="P508" s="1">
        <f>LN('Single Position Backtest'!R508/'Single Position Backtest'!R507)</f>
        <v>-1.9198132344694238E-2</v>
      </c>
      <c r="Q508">
        <f>IF('Single Position Backtest'!ADX507&gt;'Single Position Backtest'!AF507, 1, -1)</f>
        <v>-1</v>
      </c>
      <c r="R508" s="1">
        <f t="shared" si="94"/>
        <v>1.9198132344694238E-2</v>
      </c>
      <c r="S508" s="1">
        <f t="shared" si="90"/>
        <v>1.1179723441532214E-2</v>
      </c>
      <c r="T508" s="1">
        <f t="shared" si="91"/>
        <v>1.1242450087224798E-2</v>
      </c>
      <c r="U508" s="2">
        <f t="shared" si="95"/>
        <v>-2.6787361885961647E-2</v>
      </c>
    </row>
    <row r="509" spans="1:21" x14ac:dyDescent="0.25">
      <c r="A509" s="1">
        <f>'Single Position Backtest'!R509/'Single Position Backtest'!R508-1</f>
        <v>-2.0934328358208965E-2</v>
      </c>
      <c r="B509" s="1">
        <f>LN('Single Position Backtest'!R509/'Single Position Backtest'!R508)</f>
        <v>-2.1156558372717706E-2</v>
      </c>
      <c r="C509">
        <f>IF('Single Position Backtest'!U508&gt;'Single Position Backtest'!V508, 1, -1)</f>
        <v>1</v>
      </c>
      <c r="D509" s="1">
        <f t="shared" si="84"/>
        <v>-2.1156558372717706E-2</v>
      </c>
      <c r="E509" s="1">
        <f t="shared" si="85"/>
        <v>0.44307270479600758</v>
      </c>
      <c r="F509" s="1">
        <f t="shared" si="86"/>
        <v>0.55748556689588047</v>
      </c>
      <c r="G509" s="2">
        <f t="shared" si="92"/>
        <v>-4.7160914814599719E-2</v>
      </c>
      <c r="H509" s="1">
        <f>'Single Position Backtest'!R509/'Single Position Backtest'!R508-1</f>
        <v>-2.0934328358208965E-2</v>
      </c>
      <c r="I509" s="1">
        <f>LN('Single Position Backtest'!R509/'Single Position Backtest'!R508)</f>
        <v>-2.1156558372717706E-2</v>
      </c>
      <c r="J509">
        <f>IF('Single Position Backtest'!ZQ508&gt;'Single Position Backtest'!AA508, 1, -1)</f>
        <v>-1</v>
      </c>
      <c r="K509" s="1">
        <f t="shared" si="87"/>
        <v>2.1156558372717706E-2</v>
      </c>
      <c r="L509" s="1">
        <f t="shared" si="88"/>
        <v>3.2336281814249919E-2</v>
      </c>
      <c r="M509" s="1">
        <f t="shared" si="89"/>
        <v>3.2864780552949835E-2</v>
      </c>
      <c r="N509" s="2">
        <f t="shared" si="93"/>
        <v>-4.7160914814599719E-2</v>
      </c>
      <c r="O509" s="1">
        <f>'Single Position Backtest'!R509/'Single Position Backtest'!R508-1</f>
        <v>-2.0934328358208965E-2</v>
      </c>
      <c r="P509" s="1">
        <f>LN('Single Position Backtest'!R509/'Single Position Backtest'!R508)</f>
        <v>-2.1156558372717706E-2</v>
      </c>
      <c r="Q509">
        <f>IF('Single Position Backtest'!ADX508&gt;'Single Position Backtest'!AF508, 1, -1)</f>
        <v>-1</v>
      </c>
      <c r="R509" s="1">
        <f t="shared" si="94"/>
        <v>2.1156558372717706E-2</v>
      </c>
      <c r="S509" s="1">
        <f t="shared" si="90"/>
        <v>3.2336281814249919E-2</v>
      </c>
      <c r="T509" s="1">
        <f t="shared" si="91"/>
        <v>3.2864780552949835E-2</v>
      </c>
      <c r="U509" s="2">
        <f t="shared" si="95"/>
        <v>-4.7160914814599719E-2</v>
      </c>
    </row>
    <row r="510" spans="1:21" x14ac:dyDescent="0.25">
      <c r="A510" s="1">
        <f>'Single Position Backtest'!R510/'Single Position Backtest'!R509-1</f>
        <v>3.1676956312688631E-2</v>
      </c>
      <c r="B510" s="1">
        <f>LN('Single Position Backtest'!R510/'Single Position Backtest'!R509)</f>
        <v>3.118559122745667E-2</v>
      </c>
      <c r="C510">
        <f>IF('Single Position Backtest'!U509&gt;'Single Position Backtest'!V509, 1, -1)</f>
        <v>1</v>
      </c>
      <c r="D510" s="1">
        <f t="shared" si="84"/>
        <v>3.118559122745667E-2</v>
      </c>
      <c r="E510" s="1">
        <f t="shared" si="85"/>
        <v>0.47425829602346425</v>
      </c>
      <c r="F510" s="1">
        <f t="shared" si="86"/>
        <v>0.60682196915608433</v>
      </c>
      <c r="G510" s="2">
        <f t="shared" si="92"/>
        <v>-1.6977872740159605E-2</v>
      </c>
      <c r="H510" s="1">
        <f>'Single Position Backtest'!R510/'Single Position Backtest'!R509-1</f>
        <v>3.1676956312688631E-2</v>
      </c>
      <c r="I510" s="1">
        <f>LN('Single Position Backtest'!R510/'Single Position Backtest'!R509)</f>
        <v>3.118559122745667E-2</v>
      </c>
      <c r="J510">
        <f>IF('Single Position Backtest'!ZQ509&gt;'Single Position Backtest'!AA509, 1, -1)</f>
        <v>-1</v>
      </c>
      <c r="K510" s="1">
        <f t="shared" si="87"/>
        <v>-3.118559122745667E-2</v>
      </c>
      <c r="L510" s="1">
        <f t="shared" si="88"/>
        <v>1.1506905867932488E-3</v>
      </c>
      <c r="M510" s="1">
        <f t="shared" si="89"/>
        <v>1.1513528852156174E-3</v>
      </c>
      <c r="N510" s="2">
        <f t="shared" si="93"/>
        <v>-1.6977872740159605E-2</v>
      </c>
      <c r="O510" s="1">
        <f>'Single Position Backtest'!R510/'Single Position Backtest'!R509-1</f>
        <v>3.1676956312688631E-2</v>
      </c>
      <c r="P510" s="1">
        <f>LN('Single Position Backtest'!R510/'Single Position Backtest'!R509)</f>
        <v>3.118559122745667E-2</v>
      </c>
      <c r="Q510">
        <f>IF('Single Position Backtest'!ADX509&gt;'Single Position Backtest'!AF509, 1, -1)</f>
        <v>-1</v>
      </c>
      <c r="R510" s="1">
        <f t="shared" si="94"/>
        <v>-3.118559122745667E-2</v>
      </c>
      <c r="S510" s="1">
        <f t="shared" si="90"/>
        <v>1.1506905867932488E-3</v>
      </c>
      <c r="T510" s="1">
        <f t="shared" si="91"/>
        <v>1.1513528852156174E-3</v>
      </c>
      <c r="U510" s="2">
        <f t="shared" si="95"/>
        <v>-1.6977872740159605E-2</v>
      </c>
    </row>
    <row r="511" spans="1:21" x14ac:dyDescent="0.25">
      <c r="A511" s="1">
        <f>'Single Position Backtest'!R511/'Single Position Backtest'!R510-1</f>
        <v>3.8380348524653662E-3</v>
      </c>
      <c r="B511" s="1">
        <f>LN('Single Position Backtest'!R511/'Single Position Backtest'!R510)</f>
        <v>3.8306883880255822E-3</v>
      </c>
      <c r="C511">
        <f>IF('Single Position Backtest'!U510&gt;'Single Position Backtest'!V510, 1, -1)</f>
        <v>1</v>
      </c>
      <c r="D511" s="1">
        <f t="shared" si="84"/>
        <v>3.8306883880255822E-3</v>
      </c>
      <c r="E511" s="1">
        <f t="shared" si="85"/>
        <v>0.47808898441148984</v>
      </c>
      <c r="F511" s="1">
        <f t="shared" si="86"/>
        <v>0.61298900787541255</v>
      </c>
      <c r="G511" s="2">
        <f t="shared" si="92"/>
        <v>-1.3204999554991659E-2</v>
      </c>
      <c r="H511" s="1">
        <f>'Single Position Backtest'!R511/'Single Position Backtest'!R510-1</f>
        <v>3.8380348524653662E-3</v>
      </c>
      <c r="I511" s="1">
        <f>LN('Single Position Backtest'!R511/'Single Position Backtest'!R510)</f>
        <v>3.8306883880255822E-3</v>
      </c>
      <c r="J511">
        <f>IF('Single Position Backtest'!ZQ510&gt;'Single Position Backtest'!AA510, 1, -1)</f>
        <v>-1</v>
      </c>
      <c r="K511" s="1">
        <f t="shared" si="87"/>
        <v>-3.8306883880255822E-3</v>
      </c>
      <c r="L511" s="1">
        <f t="shared" si="88"/>
        <v>-2.6799978012323335E-3</v>
      </c>
      <c r="M511" s="1">
        <f t="shared" si="89"/>
        <v>-2.676409813107461E-3</v>
      </c>
      <c r="N511" s="2">
        <f t="shared" si="93"/>
        <v>-1.3204999554991659E-2</v>
      </c>
      <c r="O511" s="1">
        <f>'Single Position Backtest'!R511/'Single Position Backtest'!R510-1</f>
        <v>3.8380348524653662E-3</v>
      </c>
      <c r="P511" s="1">
        <f>LN('Single Position Backtest'!R511/'Single Position Backtest'!R510)</f>
        <v>3.8306883880255822E-3</v>
      </c>
      <c r="Q511">
        <f>IF('Single Position Backtest'!ADX510&gt;'Single Position Backtest'!AF510, 1, -1)</f>
        <v>-1</v>
      </c>
      <c r="R511" s="1">
        <f t="shared" si="94"/>
        <v>-3.8306883880255822E-3</v>
      </c>
      <c r="S511" s="1">
        <f t="shared" si="90"/>
        <v>-2.6799978012323335E-3</v>
      </c>
      <c r="T511" s="1">
        <f t="shared" si="91"/>
        <v>-2.676409813107461E-3</v>
      </c>
      <c r="U511" s="2">
        <f t="shared" si="95"/>
        <v>-1.3204999554991659E-2</v>
      </c>
    </row>
    <row r="512" spans="1:21" x14ac:dyDescent="0.25">
      <c r="A512" s="1">
        <f>'Single Position Backtest'!R512/'Single Position Backtest'!R511-1</f>
        <v>-4.5880519099971151E-3</v>
      </c>
      <c r="B512" s="1">
        <f>LN('Single Position Backtest'!R512/'Single Position Backtest'!R511)</f>
        <v>-4.5986093245154996E-3</v>
      </c>
      <c r="C512">
        <f>IF('Single Position Backtest'!U511&gt;'Single Position Backtest'!V511, 1, -1)</f>
        <v>1</v>
      </c>
      <c r="D512" s="1">
        <f t="shared" si="84"/>
        <v>-4.5986093245154996E-3</v>
      </c>
      <c r="E512" s="1">
        <f t="shared" si="85"/>
        <v>0.47349037508697434</v>
      </c>
      <c r="F512" s="1">
        <f t="shared" si="86"/>
        <v>0.60558853057702544</v>
      </c>
      <c r="G512" s="2">
        <f t="shared" si="92"/>
        <v>-1.7732466241558997E-2</v>
      </c>
      <c r="H512" s="1">
        <f>'Single Position Backtest'!R512/'Single Position Backtest'!R511-1</f>
        <v>-4.5880519099971151E-3</v>
      </c>
      <c r="I512" s="1">
        <f>LN('Single Position Backtest'!R512/'Single Position Backtest'!R511)</f>
        <v>-4.5986093245154996E-3</v>
      </c>
      <c r="J512">
        <f>IF('Single Position Backtest'!ZQ511&gt;'Single Position Backtest'!AA511, 1, -1)</f>
        <v>-1</v>
      </c>
      <c r="K512" s="1">
        <f t="shared" si="87"/>
        <v>4.5986093245154996E-3</v>
      </c>
      <c r="L512" s="1">
        <f t="shared" si="88"/>
        <v>1.9186115232831661E-3</v>
      </c>
      <c r="M512" s="1">
        <f t="shared" si="89"/>
        <v>1.9204532360272975E-3</v>
      </c>
      <c r="N512" s="2">
        <f t="shared" si="93"/>
        <v>-1.7732466241558997E-2</v>
      </c>
      <c r="O512" s="1">
        <f>'Single Position Backtest'!R512/'Single Position Backtest'!R511-1</f>
        <v>-4.5880519099971151E-3</v>
      </c>
      <c r="P512" s="1">
        <f>LN('Single Position Backtest'!R512/'Single Position Backtest'!R511)</f>
        <v>-4.5986093245154996E-3</v>
      </c>
      <c r="Q512">
        <f>IF('Single Position Backtest'!ADX511&gt;'Single Position Backtest'!AF511, 1, -1)</f>
        <v>-1</v>
      </c>
      <c r="R512" s="1">
        <f t="shared" si="94"/>
        <v>4.5986093245154996E-3</v>
      </c>
      <c r="S512" s="1">
        <f t="shared" si="90"/>
        <v>1.9186115232831661E-3</v>
      </c>
      <c r="T512" s="1">
        <f t="shared" si="91"/>
        <v>1.9204532360272975E-3</v>
      </c>
      <c r="U512" s="2">
        <f t="shared" si="95"/>
        <v>-1.7732466241558997E-2</v>
      </c>
    </row>
    <row r="513" spans="1:21" x14ac:dyDescent="0.25">
      <c r="A513" s="1">
        <f>'Single Position Backtest'!R513/'Single Position Backtest'!R512-1</f>
        <v>3.3224486268484732E-2</v>
      </c>
      <c r="B513" s="1">
        <f>LN('Single Position Backtest'!R513/'Single Position Backtest'!R512)</f>
        <v>3.2684481405570252E-2</v>
      </c>
      <c r="C513">
        <f>IF('Single Position Backtest'!U512&gt;'Single Position Backtest'!V512, 1, -1)</f>
        <v>1</v>
      </c>
      <c r="D513" s="1">
        <f t="shared" si="84"/>
        <v>3.2684481405570252E-2</v>
      </c>
      <c r="E513" s="1">
        <f t="shared" si="85"/>
        <v>0.50617485649254457</v>
      </c>
      <c r="F513" s="1">
        <f t="shared" si="86"/>
        <v>0.65893338466401818</v>
      </c>
      <c r="G513" s="2">
        <f t="shared" si="92"/>
        <v>1.4902867945776777E-2</v>
      </c>
      <c r="H513" s="1">
        <f>'Single Position Backtest'!R513/'Single Position Backtest'!R512-1</f>
        <v>3.3224486268484732E-2</v>
      </c>
      <c r="I513" s="1">
        <f>LN('Single Position Backtest'!R513/'Single Position Backtest'!R512)</f>
        <v>3.2684481405570252E-2</v>
      </c>
      <c r="J513">
        <f>IF('Single Position Backtest'!ZQ512&gt;'Single Position Backtest'!AA512, 1, -1)</f>
        <v>-1</v>
      </c>
      <c r="K513" s="1">
        <f t="shared" si="87"/>
        <v>-3.2684481405570252E-2</v>
      </c>
      <c r="L513" s="1">
        <f t="shared" si="88"/>
        <v>-3.0765869882287085E-2</v>
      </c>
      <c r="M513" s="1">
        <f t="shared" si="89"/>
        <v>-3.029741692002752E-2</v>
      </c>
      <c r="N513" s="2">
        <f t="shared" si="93"/>
        <v>1.4902867945776777E-2</v>
      </c>
      <c r="O513" s="1">
        <f>'Single Position Backtest'!R513/'Single Position Backtest'!R512-1</f>
        <v>3.3224486268484732E-2</v>
      </c>
      <c r="P513" s="1">
        <f>LN('Single Position Backtest'!R513/'Single Position Backtest'!R512)</f>
        <v>3.2684481405570252E-2</v>
      </c>
      <c r="Q513">
        <f>IF('Single Position Backtest'!ADX512&gt;'Single Position Backtest'!AF512, 1, -1)</f>
        <v>-1</v>
      </c>
      <c r="R513" s="1">
        <f t="shared" si="94"/>
        <v>-3.2684481405570252E-2</v>
      </c>
      <c r="S513" s="1">
        <f t="shared" si="90"/>
        <v>-3.0765869882287085E-2</v>
      </c>
      <c r="T513" s="1">
        <f t="shared" si="91"/>
        <v>-3.029741692002752E-2</v>
      </c>
      <c r="U513" s="2">
        <f t="shared" si="95"/>
        <v>1.4902867945776777E-2</v>
      </c>
    </row>
    <row r="514" spans="1:21" x14ac:dyDescent="0.25">
      <c r="A514" s="1">
        <f>'Single Position Backtest'!R514/'Single Position Backtest'!R513-1</f>
        <v>-2.2862435369190193E-2</v>
      </c>
      <c r="B514" s="1">
        <f>LN('Single Position Backtest'!R514/'Single Position Backtest'!R513)</f>
        <v>-2.3127833749021224E-2</v>
      </c>
      <c r="C514">
        <f>IF('Single Position Backtest'!U513&gt;'Single Position Backtest'!V513, 1, -1)</f>
        <v>1</v>
      </c>
      <c r="D514" s="1">
        <f t="shared" si="84"/>
        <v>-2.3127833749021224E-2</v>
      </c>
      <c r="E514" s="1">
        <f t="shared" si="85"/>
        <v>0.48304702274352335</v>
      </c>
      <c r="F514" s="1">
        <f t="shared" si="86"/>
        <v>0.62100612737534533</v>
      </c>
      <c r="G514" s="2">
        <f t="shared" si="92"/>
        <v>-8.3002832786392977E-3</v>
      </c>
      <c r="H514" s="1">
        <f>'Single Position Backtest'!R514/'Single Position Backtest'!R513-1</f>
        <v>-2.2862435369190193E-2</v>
      </c>
      <c r="I514" s="1">
        <f>LN('Single Position Backtest'!R514/'Single Position Backtest'!R513)</f>
        <v>-2.3127833749021224E-2</v>
      </c>
      <c r="J514">
        <f>IF('Single Position Backtest'!ZQ513&gt;'Single Position Backtest'!AA513, 1, -1)</f>
        <v>-1</v>
      </c>
      <c r="K514" s="1">
        <f t="shared" si="87"/>
        <v>2.3127833749021224E-2</v>
      </c>
      <c r="L514" s="1">
        <f t="shared" si="88"/>
        <v>-7.638036133265861E-3</v>
      </c>
      <c r="M514" s="1">
        <f t="shared" si="89"/>
        <v>-7.6089404603398858E-3</v>
      </c>
      <c r="N514" s="2">
        <f t="shared" si="93"/>
        <v>-8.3002832786392977E-3</v>
      </c>
      <c r="O514" s="1">
        <f>'Single Position Backtest'!R514/'Single Position Backtest'!R513-1</f>
        <v>-2.2862435369190193E-2</v>
      </c>
      <c r="P514" s="1">
        <f>LN('Single Position Backtest'!R514/'Single Position Backtest'!R513)</f>
        <v>-2.3127833749021224E-2</v>
      </c>
      <c r="Q514">
        <f>IF('Single Position Backtest'!ADX513&gt;'Single Position Backtest'!AF513, 1, -1)</f>
        <v>-1</v>
      </c>
      <c r="R514" s="1">
        <f t="shared" si="94"/>
        <v>2.3127833749021224E-2</v>
      </c>
      <c r="S514" s="1">
        <f t="shared" si="90"/>
        <v>-7.638036133265861E-3</v>
      </c>
      <c r="T514" s="1">
        <f t="shared" si="91"/>
        <v>-7.6089404603398858E-3</v>
      </c>
      <c r="U514" s="2">
        <f t="shared" si="95"/>
        <v>-8.3002832786392977E-3</v>
      </c>
    </row>
    <row r="515" spans="1:21" x14ac:dyDescent="0.25">
      <c r="A515" s="1">
        <f>'Single Position Backtest'!R515/'Single Position Backtest'!R514-1</f>
        <v>9.510937797223562E-4</v>
      </c>
      <c r="B515" s="1">
        <f>LN('Single Position Backtest'!R515/'Single Position Backtest'!R514)</f>
        <v>9.5064177660897234E-4</v>
      </c>
      <c r="C515">
        <f>IF('Single Position Backtest'!U514&gt;'Single Position Backtest'!V514, 1, -1)</f>
        <v>1</v>
      </c>
      <c r="D515" s="1">
        <f t="shared" si="84"/>
        <v>9.5064177660897234E-4</v>
      </c>
      <c r="E515" s="1">
        <f t="shared" si="85"/>
        <v>0.48399766452013232</v>
      </c>
      <c r="F515" s="1">
        <f t="shared" si="86"/>
        <v>0.62254785621998376</v>
      </c>
      <c r="G515" s="2">
        <f t="shared" si="92"/>
        <v>-7.357083846713186E-3</v>
      </c>
      <c r="H515" s="1">
        <f>'Single Position Backtest'!R515/'Single Position Backtest'!R514-1</f>
        <v>9.510937797223562E-4</v>
      </c>
      <c r="I515" s="1">
        <f>LN('Single Position Backtest'!R515/'Single Position Backtest'!R514)</f>
        <v>9.5064177660897234E-4</v>
      </c>
      <c r="J515">
        <f>IF('Single Position Backtest'!ZQ514&gt;'Single Position Backtest'!AA514, 1, -1)</f>
        <v>-1</v>
      </c>
      <c r="K515" s="1">
        <f t="shared" si="87"/>
        <v>-9.5064177660897234E-4</v>
      </c>
      <c r="L515" s="1">
        <f t="shared" si="88"/>
        <v>-8.5886779098748329E-3</v>
      </c>
      <c r="M515" s="1">
        <f t="shared" si="89"/>
        <v>-8.5519005806151682E-3</v>
      </c>
      <c r="N515" s="2">
        <f t="shared" si="93"/>
        <v>-7.357083846713186E-3</v>
      </c>
      <c r="O515" s="1">
        <f>'Single Position Backtest'!R515/'Single Position Backtest'!R514-1</f>
        <v>9.510937797223562E-4</v>
      </c>
      <c r="P515" s="1">
        <f>LN('Single Position Backtest'!R515/'Single Position Backtest'!R514)</f>
        <v>9.5064177660897234E-4</v>
      </c>
      <c r="Q515">
        <f>IF('Single Position Backtest'!ADX514&gt;'Single Position Backtest'!AF514, 1, -1)</f>
        <v>-1</v>
      </c>
      <c r="R515" s="1">
        <f t="shared" si="94"/>
        <v>-9.5064177660897234E-4</v>
      </c>
      <c r="S515" s="1">
        <f t="shared" si="90"/>
        <v>-8.5886779098748329E-3</v>
      </c>
      <c r="T515" s="1">
        <f t="shared" si="91"/>
        <v>-8.5519005806151682E-3</v>
      </c>
      <c r="U515" s="2">
        <f t="shared" si="95"/>
        <v>-7.357083846713186E-3</v>
      </c>
    </row>
    <row r="516" spans="1:21" x14ac:dyDescent="0.25">
      <c r="A516" s="1">
        <f>'Single Position Backtest'!R516/'Single Position Backtest'!R515-1</f>
        <v>9.692170461652827E-3</v>
      </c>
      <c r="B516" s="1">
        <f>LN('Single Position Backtest'!R516/'Single Position Backtest'!R515)</f>
        <v>9.64550267664409E-3</v>
      </c>
      <c r="C516">
        <f>IF('Single Position Backtest'!U515&gt;'Single Position Backtest'!V515, 1, -1)</f>
        <v>1</v>
      </c>
      <c r="D516" s="1">
        <f t="shared" si="84"/>
        <v>9.64550267664409E-3</v>
      </c>
      <c r="E516" s="1">
        <f t="shared" si="85"/>
        <v>0.49364316719677642</v>
      </c>
      <c r="F516" s="1">
        <f t="shared" si="86"/>
        <v>0.63827386662465724</v>
      </c>
      <c r="G516" s="2">
        <f t="shared" si="92"/>
        <v>2.2637805041967329E-3</v>
      </c>
      <c r="H516" s="1">
        <f>'Single Position Backtest'!R516/'Single Position Backtest'!R515-1</f>
        <v>9.692170461652827E-3</v>
      </c>
      <c r="I516" s="1">
        <f>LN('Single Position Backtest'!R516/'Single Position Backtest'!R515)</f>
        <v>9.64550267664409E-3</v>
      </c>
      <c r="J516">
        <f>IF('Single Position Backtest'!ZQ515&gt;'Single Position Backtest'!AA515, 1, -1)</f>
        <v>-1</v>
      </c>
      <c r="K516" s="1">
        <f t="shared" si="87"/>
        <v>-9.64550267664409E-3</v>
      </c>
      <c r="L516" s="1">
        <f t="shared" si="88"/>
        <v>-1.8234180586518923E-2</v>
      </c>
      <c r="M516" s="1">
        <f t="shared" si="89"/>
        <v>-1.8068943759290912E-2</v>
      </c>
      <c r="N516" s="2">
        <f t="shared" si="93"/>
        <v>2.2637805041967329E-3</v>
      </c>
      <c r="O516" s="1">
        <f>'Single Position Backtest'!R516/'Single Position Backtest'!R515-1</f>
        <v>9.692170461652827E-3</v>
      </c>
      <c r="P516" s="1">
        <f>LN('Single Position Backtest'!R516/'Single Position Backtest'!R515)</f>
        <v>9.64550267664409E-3</v>
      </c>
      <c r="Q516">
        <f>IF('Single Position Backtest'!ADX515&gt;'Single Position Backtest'!AF515, 1, -1)</f>
        <v>-1</v>
      </c>
      <c r="R516" s="1">
        <f t="shared" si="94"/>
        <v>-9.64550267664409E-3</v>
      </c>
      <c r="S516" s="1">
        <f t="shared" si="90"/>
        <v>-1.8234180586518923E-2</v>
      </c>
      <c r="T516" s="1">
        <f t="shared" si="91"/>
        <v>-1.8068943759290912E-2</v>
      </c>
      <c r="U516" s="2">
        <f t="shared" si="95"/>
        <v>2.2637805041967329E-3</v>
      </c>
    </row>
    <row r="517" spans="1:21" x14ac:dyDescent="0.25">
      <c r="A517" s="1">
        <f>'Single Position Backtest'!R517/'Single Position Backtest'!R516-1</f>
        <v>1.0540146611327961E-2</v>
      </c>
      <c r="B517" s="1">
        <f>LN('Single Position Backtest'!R517/'Single Position Backtest'!R516)</f>
        <v>1.048498652442598E-2</v>
      </c>
      <c r="C517">
        <f>IF('Single Position Backtest'!U516&gt;'Single Position Backtest'!V516, 1, -1)</f>
        <v>1</v>
      </c>
      <c r="D517" s="1">
        <f t="shared" si="84"/>
        <v>1.048498652442598E-2</v>
      </c>
      <c r="E517" s="1">
        <f t="shared" si="85"/>
        <v>0.50412815372120245</v>
      </c>
      <c r="F517" s="1">
        <f t="shared" si="86"/>
        <v>0.6555415133683884</v>
      </c>
      <c r="G517" s="2">
        <f t="shared" si="92"/>
        <v>1.2827787693934889E-2</v>
      </c>
      <c r="H517" s="1">
        <f>'Single Position Backtest'!R517/'Single Position Backtest'!R516-1</f>
        <v>1.0540146611327961E-2</v>
      </c>
      <c r="I517" s="1">
        <f>LN('Single Position Backtest'!R517/'Single Position Backtest'!R516)</f>
        <v>1.048498652442598E-2</v>
      </c>
      <c r="J517">
        <f>IF('Single Position Backtest'!ZQ516&gt;'Single Position Backtest'!AA516, 1, -1)</f>
        <v>-1</v>
      </c>
      <c r="K517" s="1">
        <f t="shared" si="87"/>
        <v>-1.048498652442598E-2</v>
      </c>
      <c r="L517" s="1">
        <f t="shared" si="88"/>
        <v>-2.8719167110944903E-2</v>
      </c>
      <c r="M517" s="1">
        <f t="shared" si="89"/>
        <v>-2.8310691531211796E-2</v>
      </c>
      <c r="N517" s="2">
        <f t="shared" si="93"/>
        <v>1.2827787693934889E-2</v>
      </c>
      <c r="O517" s="1">
        <f>'Single Position Backtest'!R517/'Single Position Backtest'!R516-1</f>
        <v>1.0540146611327961E-2</v>
      </c>
      <c r="P517" s="1">
        <f>LN('Single Position Backtest'!R517/'Single Position Backtest'!R516)</f>
        <v>1.048498652442598E-2</v>
      </c>
      <c r="Q517">
        <f>IF('Single Position Backtest'!ADX516&gt;'Single Position Backtest'!AF516, 1, -1)</f>
        <v>-1</v>
      </c>
      <c r="R517" s="1">
        <f t="shared" si="94"/>
        <v>-1.048498652442598E-2</v>
      </c>
      <c r="S517" s="1">
        <f t="shared" si="90"/>
        <v>-2.8719167110944903E-2</v>
      </c>
      <c r="T517" s="1">
        <f t="shared" si="91"/>
        <v>-2.8310691531211796E-2</v>
      </c>
      <c r="U517" s="2">
        <f t="shared" si="95"/>
        <v>1.2827787693934889E-2</v>
      </c>
    </row>
    <row r="518" spans="1:21" x14ac:dyDescent="0.25">
      <c r="A518" s="1">
        <f>'Single Position Backtest'!R518/'Single Position Backtest'!R517-1</f>
        <v>-3.16631967156491E-2</v>
      </c>
      <c r="B518" s="1">
        <f>LN('Single Position Backtest'!R518/'Single Position Backtest'!R517)</f>
        <v>-3.2175314944475668E-2</v>
      </c>
      <c r="C518">
        <f>IF('Single Position Backtest'!U517&gt;'Single Position Backtest'!V517, 1, -1)</f>
        <v>1</v>
      </c>
      <c r="D518" s="1">
        <f t="shared" si="84"/>
        <v>-3.2175314944475668E-2</v>
      </c>
      <c r="E518" s="1">
        <f t="shared" si="85"/>
        <v>0.47195283877672678</v>
      </c>
      <c r="F518" s="1">
        <f t="shared" si="86"/>
        <v>0.6031217767596817</v>
      </c>
      <c r="G518" s="2">
        <f t="shared" si="92"/>
        <v>-1.9241577786893838E-2</v>
      </c>
      <c r="H518" s="1">
        <f>'Single Position Backtest'!R518/'Single Position Backtest'!R517-1</f>
        <v>-3.16631967156491E-2</v>
      </c>
      <c r="I518" s="1">
        <f>LN('Single Position Backtest'!R518/'Single Position Backtest'!R517)</f>
        <v>-3.2175314944475668E-2</v>
      </c>
      <c r="J518">
        <f>IF('Single Position Backtest'!ZQ517&gt;'Single Position Backtest'!AA517, 1, -1)</f>
        <v>-1</v>
      </c>
      <c r="K518" s="1">
        <f t="shared" si="87"/>
        <v>3.2175314944475668E-2</v>
      </c>
      <c r="L518" s="1">
        <f t="shared" si="88"/>
        <v>3.4561478335307649E-3</v>
      </c>
      <c r="M518" s="1">
        <f t="shared" si="89"/>
        <v>3.4621271989936364E-3</v>
      </c>
      <c r="N518" s="2">
        <f t="shared" si="93"/>
        <v>-1.9241577786893838E-2</v>
      </c>
      <c r="O518" s="1">
        <f>'Single Position Backtest'!R518/'Single Position Backtest'!R517-1</f>
        <v>-3.16631967156491E-2</v>
      </c>
      <c r="P518" s="1">
        <f>LN('Single Position Backtest'!R518/'Single Position Backtest'!R517)</f>
        <v>-3.2175314944475668E-2</v>
      </c>
      <c r="Q518">
        <f>IF('Single Position Backtest'!ADX517&gt;'Single Position Backtest'!AF517, 1, -1)</f>
        <v>-1</v>
      </c>
      <c r="R518" s="1">
        <f t="shared" si="94"/>
        <v>3.2175314944475668E-2</v>
      </c>
      <c r="S518" s="1">
        <f t="shared" si="90"/>
        <v>3.4561478335307649E-3</v>
      </c>
      <c r="T518" s="1">
        <f t="shared" si="91"/>
        <v>3.4621271989936364E-3</v>
      </c>
      <c r="U518" s="2">
        <f t="shared" si="95"/>
        <v>-1.9241577786893838E-2</v>
      </c>
    </row>
    <row r="519" spans="1:21" x14ac:dyDescent="0.25">
      <c r="A519" s="1">
        <f>'Single Position Backtest'!R519/'Single Position Backtest'!R518-1</f>
        <v>2.5389477769206525E-2</v>
      </c>
      <c r="B519" s="1">
        <f>LN('Single Position Backtest'!R519/'Single Position Backtest'!R518)</f>
        <v>2.507251872831625E-2</v>
      </c>
      <c r="C519">
        <f>IF('Single Position Backtest'!U518&gt;'Single Position Backtest'!V518, 1, -1)</f>
        <v>1</v>
      </c>
      <c r="D519" s="1">
        <f t="shared" si="84"/>
        <v>2.507251872831625E-2</v>
      </c>
      <c r="E519" s="1">
        <f t="shared" si="85"/>
        <v>0.49702535750504301</v>
      </c>
      <c r="F519" s="1">
        <f t="shared" si="86"/>
        <v>0.64382420147205233</v>
      </c>
      <c r="G519" s="2">
        <f t="shared" si="92"/>
        <v>5.6593663708479625E-3</v>
      </c>
      <c r="H519" s="1">
        <f>'Single Position Backtest'!R519/'Single Position Backtest'!R518-1</f>
        <v>2.5389477769206525E-2</v>
      </c>
      <c r="I519" s="1">
        <f>LN('Single Position Backtest'!R519/'Single Position Backtest'!R518)</f>
        <v>2.507251872831625E-2</v>
      </c>
      <c r="J519">
        <f>IF('Single Position Backtest'!ZQ518&gt;'Single Position Backtest'!AA518, 1, -1)</f>
        <v>-1</v>
      </c>
      <c r="K519" s="1">
        <f t="shared" si="87"/>
        <v>-2.507251872831625E-2</v>
      </c>
      <c r="L519" s="1">
        <f t="shared" si="88"/>
        <v>-2.1616370894785485E-2</v>
      </c>
      <c r="M519" s="1">
        <f t="shared" si="89"/>
        <v>-2.1384411529087544E-2</v>
      </c>
      <c r="N519" s="2">
        <f t="shared" si="93"/>
        <v>5.6593663708479625E-3</v>
      </c>
      <c r="O519" s="1">
        <f>'Single Position Backtest'!R519/'Single Position Backtest'!R518-1</f>
        <v>2.5389477769206525E-2</v>
      </c>
      <c r="P519" s="1">
        <f>LN('Single Position Backtest'!R519/'Single Position Backtest'!R518)</f>
        <v>2.507251872831625E-2</v>
      </c>
      <c r="Q519">
        <f>IF('Single Position Backtest'!ADX518&gt;'Single Position Backtest'!AF518, 1, -1)</f>
        <v>-1</v>
      </c>
      <c r="R519" s="1">
        <f t="shared" si="94"/>
        <v>-2.507251872831625E-2</v>
      </c>
      <c r="S519" s="1">
        <f t="shared" si="90"/>
        <v>-2.1616370894785485E-2</v>
      </c>
      <c r="T519" s="1">
        <f t="shared" si="91"/>
        <v>-2.1384411529087544E-2</v>
      </c>
      <c r="U519" s="2">
        <f t="shared" si="95"/>
        <v>5.6593663708479625E-3</v>
      </c>
    </row>
    <row r="520" spans="1:21" x14ac:dyDescent="0.25">
      <c r="A520" s="1">
        <f>'Single Position Backtest'!R520/'Single Position Backtest'!R519-1</f>
        <v>1.7257531096275924E-2</v>
      </c>
      <c r="B520" s="1">
        <f>LN('Single Position Backtest'!R520/'Single Position Backtest'!R519)</f>
        <v>1.7110311260093099E-2</v>
      </c>
      <c r="C520">
        <f>IF('Single Position Backtest'!U519&gt;'Single Position Backtest'!V519, 1, -1)</f>
        <v>1</v>
      </c>
      <c r="D520" s="1">
        <f t="shared" si="84"/>
        <v>1.7110311260093099E-2</v>
      </c>
      <c r="E520" s="1">
        <f t="shared" si="85"/>
        <v>0.51413566876513606</v>
      </c>
      <c r="F520" s="1">
        <f t="shared" si="86"/>
        <v>0.67219254874576717</v>
      </c>
      <c r="G520" s="2">
        <f t="shared" si="92"/>
        <v>2.3014564158253981E-2</v>
      </c>
      <c r="H520" s="1">
        <f>'Single Position Backtest'!R520/'Single Position Backtest'!R519-1</f>
        <v>1.7257531096275924E-2</v>
      </c>
      <c r="I520" s="1">
        <f>LN('Single Position Backtest'!R520/'Single Position Backtest'!R519)</f>
        <v>1.7110311260093099E-2</v>
      </c>
      <c r="J520">
        <f>IF('Single Position Backtest'!ZQ519&gt;'Single Position Backtest'!AA519, 1, -1)</f>
        <v>-1</v>
      </c>
      <c r="K520" s="1">
        <f t="shared" si="87"/>
        <v>-1.7110311260093099E-2</v>
      </c>
      <c r="L520" s="1">
        <f t="shared" si="88"/>
        <v>-3.8726682154878581E-2</v>
      </c>
      <c r="M520" s="1">
        <f t="shared" si="89"/>
        <v>-3.7986391296331745E-2</v>
      </c>
      <c r="N520" s="2">
        <f t="shared" si="93"/>
        <v>2.3014564158253981E-2</v>
      </c>
      <c r="O520" s="1">
        <f>'Single Position Backtest'!R520/'Single Position Backtest'!R519-1</f>
        <v>1.7257531096275924E-2</v>
      </c>
      <c r="P520" s="1">
        <f>LN('Single Position Backtest'!R520/'Single Position Backtest'!R519)</f>
        <v>1.7110311260093099E-2</v>
      </c>
      <c r="Q520">
        <f>IF('Single Position Backtest'!ADX519&gt;'Single Position Backtest'!AF519, 1, -1)</f>
        <v>-1</v>
      </c>
      <c r="R520" s="1">
        <f t="shared" si="94"/>
        <v>-1.7110311260093099E-2</v>
      </c>
      <c r="S520" s="1">
        <f t="shared" si="90"/>
        <v>-3.8726682154878581E-2</v>
      </c>
      <c r="T520" s="1">
        <f t="shared" si="91"/>
        <v>-3.7986391296331745E-2</v>
      </c>
      <c r="U520" s="2">
        <f t="shared" si="95"/>
        <v>2.3014564158253981E-2</v>
      </c>
    </row>
    <row r="521" spans="1:21" x14ac:dyDescent="0.25">
      <c r="A521" s="1">
        <f>'Single Position Backtest'!R521/'Single Position Backtest'!R520-1</f>
        <v>-8.113571823713861E-3</v>
      </c>
      <c r="B521" s="1">
        <f>LN('Single Position Backtest'!R521/'Single Position Backtest'!R520)</f>
        <v>-8.1466659770021675E-3</v>
      </c>
      <c r="C521">
        <f>IF('Single Position Backtest'!U520&gt;'Single Position Backtest'!V520, 1, -1)</f>
        <v>1</v>
      </c>
      <c r="D521" s="1">
        <f t="shared" si="84"/>
        <v>-8.1466659770021675E-3</v>
      </c>
      <c r="E521" s="1">
        <f t="shared" si="85"/>
        <v>0.50598900278813386</v>
      </c>
      <c r="F521" s="1">
        <f t="shared" si="86"/>
        <v>0.6586250943984393</v>
      </c>
      <c r="G521" s="2">
        <f t="shared" si="92"/>
        <v>1.4714262015250723E-2</v>
      </c>
      <c r="H521" s="1">
        <f>'Single Position Backtest'!R521/'Single Position Backtest'!R520-1</f>
        <v>-8.113571823713861E-3</v>
      </c>
      <c r="I521" s="1">
        <f>LN('Single Position Backtest'!R521/'Single Position Backtest'!R520)</f>
        <v>-8.1466659770021675E-3</v>
      </c>
      <c r="J521">
        <f>IF('Single Position Backtest'!ZQ520&gt;'Single Position Backtest'!AA520, 1, -1)</f>
        <v>-1</v>
      </c>
      <c r="K521" s="1">
        <f t="shared" si="87"/>
        <v>8.1466659770021675E-3</v>
      </c>
      <c r="L521" s="1">
        <f t="shared" si="88"/>
        <v>-3.0580016177876413E-2</v>
      </c>
      <c r="M521" s="1">
        <f t="shared" si="89"/>
        <v>-3.0117177354208824E-2</v>
      </c>
      <c r="N521" s="2">
        <f t="shared" si="93"/>
        <v>1.4714262015250723E-2</v>
      </c>
      <c r="O521" s="1">
        <f>'Single Position Backtest'!R521/'Single Position Backtest'!R520-1</f>
        <v>-8.113571823713861E-3</v>
      </c>
      <c r="P521" s="1">
        <f>LN('Single Position Backtest'!R521/'Single Position Backtest'!R520)</f>
        <v>-8.1466659770021675E-3</v>
      </c>
      <c r="Q521">
        <f>IF('Single Position Backtest'!ADX520&gt;'Single Position Backtest'!AF520, 1, -1)</f>
        <v>-1</v>
      </c>
      <c r="R521" s="1">
        <f t="shared" si="94"/>
        <v>8.1466659770021675E-3</v>
      </c>
      <c r="S521" s="1">
        <f t="shared" si="90"/>
        <v>-3.0580016177876413E-2</v>
      </c>
      <c r="T521" s="1">
        <f t="shared" si="91"/>
        <v>-3.0117177354208824E-2</v>
      </c>
      <c r="U521" s="2">
        <f t="shared" si="95"/>
        <v>1.4714262015250723E-2</v>
      </c>
    </row>
    <row r="522" spans="1:21" x14ac:dyDescent="0.25">
      <c r="A522" s="1">
        <f>'Single Position Backtest'!R522/'Single Position Backtest'!R521-1</f>
        <v>2.7328443440631345E-2</v>
      </c>
      <c r="B522" s="1">
        <f>LN('Single Position Backtest'!R522/'Single Position Backtest'!R521)</f>
        <v>2.6961688426758383E-2</v>
      </c>
      <c r="C522">
        <f>IF('Single Position Backtest'!U521&gt;'Single Position Backtest'!V521, 1, -1)</f>
        <v>1</v>
      </c>
      <c r="D522" s="1">
        <f t="shared" si="84"/>
        <v>2.6961688426758383E-2</v>
      </c>
      <c r="E522" s="1">
        <f t="shared" si="85"/>
        <v>0.53295069121489225</v>
      </c>
      <c r="F522" s="1">
        <f t="shared" si="86"/>
        <v>0.70395273647991874</v>
      </c>
      <c r="G522" s="2">
        <f t="shared" si="92"/>
        <v>4.2444823333136483E-2</v>
      </c>
      <c r="H522" s="1">
        <f>'Single Position Backtest'!R522/'Single Position Backtest'!R521-1</f>
        <v>2.7328443440631345E-2</v>
      </c>
      <c r="I522" s="1">
        <f>LN('Single Position Backtest'!R522/'Single Position Backtest'!R521)</f>
        <v>2.6961688426758383E-2</v>
      </c>
      <c r="J522">
        <f>IF('Single Position Backtest'!ZQ521&gt;'Single Position Backtest'!AA521, 1, -1)</f>
        <v>-1</v>
      </c>
      <c r="K522" s="1">
        <f t="shared" si="87"/>
        <v>-2.6961688426758383E-2</v>
      </c>
      <c r="L522" s="1">
        <f t="shared" si="88"/>
        <v>-5.75417046046348E-2</v>
      </c>
      <c r="M522" s="1">
        <f t="shared" si="89"/>
        <v>-5.5917483022711489E-2</v>
      </c>
      <c r="N522" s="2">
        <f t="shared" si="93"/>
        <v>4.2444823333136483E-2</v>
      </c>
      <c r="O522" s="1">
        <f>'Single Position Backtest'!R522/'Single Position Backtest'!R521-1</f>
        <v>2.7328443440631345E-2</v>
      </c>
      <c r="P522" s="1">
        <f>LN('Single Position Backtest'!R522/'Single Position Backtest'!R521)</f>
        <v>2.6961688426758383E-2</v>
      </c>
      <c r="Q522">
        <f>IF('Single Position Backtest'!ADX521&gt;'Single Position Backtest'!AF521, 1, -1)</f>
        <v>-1</v>
      </c>
      <c r="R522" s="1">
        <f t="shared" si="94"/>
        <v>-2.6961688426758383E-2</v>
      </c>
      <c r="S522" s="1">
        <f t="shared" si="90"/>
        <v>-5.75417046046348E-2</v>
      </c>
      <c r="T522" s="1">
        <f t="shared" si="91"/>
        <v>-5.5917483022711489E-2</v>
      </c>
      <c r="U522" s="2">
        <f t="shared" si="95"/>
        <v>4.2444823333136483E-2</v>
      </c>
    </row>
    <row r="523" spans="1:21" x14ac:dyDescent="0.25">
      <c r="A523" s="1">
        <f>'Single Position Backtest'!R523/'Single Position Backtest'!R522-1</f>
        <v>-1.2667336687200104E-2</v>
      </c>
      <c r="B523" s="1">
        <f>LN('Single Position Backtest'!R523/'Single Position Backtest'!R522)</f>
        <v>-1.2748251439073327E-2</v>
      </c>
      <c r="C523">
        <f>IF('Single Position Backtest'!U522&gt;'Single Position Backtest'!V522, 1, -1)</f>
        <v>1</v>
      </c>
      <c r="D523" s="1">
        <f t="shared" si="84"/>
        <v>-1.2748251439073327E-2</v>
      </c>
      <c r="E523" s="1">
        <f t="shared" si="85"/>
        <v>0.52020243977581893</v>
      </c>
      <c r="F523" s="1">
        <f t="shared" si="86"/>
        <v>0.68236819346785182</v>
      </c>
      <c r="G523" s="2">
        <f t="shared" si="92"/>
        <v>2.9239823778146823E-2</v>
      </c>
      <c r="H523" s="1">
        <f>'Single Position Backtest'!R523/'Single Position Backtest'!R522-1</f>
        <v>-1.2667336687200104E-2</v>
      </c>
      <c r="I523" s="1">
        <f>LN('Single Position Backtest'!R523/'Single Position Backtest'!R522)</f>
        <v>-1.2748251439073327E-2</v>
      </c>
      <c r="J523">
        <f>IF('Single Position Backtest'!ZQ522&gt;'Single Position Backtest'!AA522, 1, -1)</f>
        <v>-1</v>
      </c>
      <c r="K523" s="1">
        <f t="shared" si="87"/>
        <v>1.2748251439073327E-2</v>
      </c>
      <c r="L523" s="1">
        <f t="shared" si="88"/>
        <v>-4.4793453165561471E-2</v>
      </c>
      <c r="M523" s="1">
        <f t="shared" si="89"/>
        <v>-4.3805039519703604E-2</v>
      </c>
      <c r="N523" s="2">
        <f t="shared" si="93"/>
        <v>2.9239823778146823E-2</v>
      </c>
      <c r="O523" s="1">
        <f>'Single Position Backtest'!R523/'Single Position Backtest'!R522-1</f>
        <v>-1.2667336687200104E-2</v>
      </c>
      <c r="P523" s="1">
        <f>LN('Single Position Backtest'!R523/'Single Position Backtest'!R522)</f>
        <v>-1.2748251439073327E-2</v>
      </c>
      <c r="Q523">
        <f>IF('Single Position Backtest'!ADX522&gt;'Single Position Backtest'!AF522, 1, -1)</f>
        <v>-1</v>
      </c>
      <c r="R523" s="1">
        <f t="shared" si="94"/>
        <v>1.2748251439073327E-2</v>
      </c>
      <c r="S523" s="1">
        <f t="shared" si="90"/>
        <v>-4.4793453165561471E-2</v>
      </c>
      <c r="T523" s="1">
        <f t="shared" si="91"/>
        <v>-4.3805039519703604E-2</v>
      </c>
      <c r="U523" s="2">
        <f t="shared" si="95"/>
        <v>2.9239823778146823E-2</v>
      </c>
    </row>
    <row r="524" spans="1:21" x14ac:dyDescent="0.25">
      <c r="A524" s="1">
        <f>'Single Position Backtest'!R524/'Single Position Backtest'!R523-1</f>
        <v>-1.6495619199127232E-2</v>
      </c>
      <c r="B524" s="1">
        <f>LN('Single Position Backtest'!R524/'Single Position Backtest'!R523)</f>
        <v>-1.6633186866174179E-2</v>
      </c>
      <c r="C524">
        <f>IF('Single Position Backtest'!U523&gt;'Single Position Backtest'!V523, 1, -1)</f>
        <v>1</v>
      </c>
      <c r="D524" s="1">
        <f t="shared" si="84"/>
        <v>-1.6633186866174179E-2</v>
      </c>
      <c r="E524" s="1">
        <f t="shared" si="85"/>
        <v>0.50356925290964472</v>
      </c>
      <c r="F524" s="1">
        <f t="shared" si="86"/>
        <v>0.65461648839568243</v>
      </c>
      <c r="G524" s="2">
        <f t="shared" si="92"/>
        <v>1.2261875580525716E-2</v>
      </c>
      <c r="H524" s="1">
        <f>'Single Position Backtest'!R524/'Single Position Backtest'!R523-1</f>
        <v>-1.6495619199127232E-2</v>
      </c>
      <c r="I524" s="1">
        <f>LN('Single Position Backtest'!R524/'Single Position Backtest'!R523)</f>
        <v>-1.6633186866174179E-2</v>
      </c>
      <c r="J524">
        <f>IF('Single Position Backtest'!ZQ523&gt;'Single Position Backtest'!AA523, 1, -1)</f>
        <v>-1</v>
      </c>
      <c r="K524" s="1">
        <f t="shared" si="87"/>
        <v>1.6633186866174179E-2</v>
      </c>
      <c r="L524" s="1">
        <f t="shared" si="88"/>
        <v>-2.8160266299387293E-2</v>
      </c>
      <c r="M524" s="1">
        <f t="shared" si="89"/>
        <v>-2.7767461796497694E-2</v>
      </c>
      <c r="N524" s="2">
        <f t="shared" si="93"/>
        <v>1.2261875580525716E-2</v>
      </c>
      <c r="O524" s="1">
        <f>'Single Position Backtest'!R524/'Single Position Backtest'!R523-1</f>
        <v>-1.6495619199127232E-2</v>
      </c>
      <c r="P524" s="1">
        <f>LN('Single Position Backtest'!R524/'Single Position Backtest'!R523)</f>
        <v>-1.6633186866174179E-2</v>
      </c>
      <c r="Q524">
        <f>IF('Single Position Backtest'!ADX523&gt;'Single Position Backtest'!AF523, 1, -1)</f>
        <v>-1</v>
      </c>
      <c r="R524" s="1">
        <f t="shared" si="94"/>
        <v>1.6633186866174179E-2</v>
      </c>
      <c r="S524" s="1">
        <f t="shared" si="90"/>
        <v>-2.8160266299387293E-2</v>
      </c>
      <c r="T524" s="1">
        <f t="shared" si="91"/>
        <v>-2.7767461796497694E-2</v>
      </c>
      <c r="U524" s="2">
        <f t="shared" si="95"/>
        <v>1.2261875580525716E-2</v>
      </c>
    </row>
    <row r="525" spans="1:21" x14ac:dyDescent="0.25">
      <c r="A525" s="1">
        <f>'Single Position Backtest'!R525/'Single Position Backtest'!R524-1</f>
        <v>6.5225121133061226E-3</v>
      </c>
      <c r="B525" s="1">
        <f>LN('Single Position Backtest'!R525/'Single Position Backtest'!R524)</f>
        <v>6.5013325771415137E-3</v>
      </c>
      <c r="C525">
        <f>IF('Single Position Backtest'!U524&gt;'Single Position Backtest'!V524, 1, -1)</f>
        <v>1</v>
      </c>
      <c r="D525" s="1">
        <f t="shared" si="84"/>
        <v>6.5013325771415137E-3</v>
      </c>
      <c r="E525" s="1">
        <f t="shared" si="85"/>
        <v>0.51007058548678619</v>
      </c>
      <c r="F525" s="1">
        <f t="shared" si="86"/>
        <v>0.66540874448411924</v>
      </c>
      <c r="G525" s="2">
        <f t="shared" si="92"/>
        <v>1.8864365925837623E-2</v>
      </c>
      <c r="H525" s="1">
        <f>'Single Position Backtest'!R525/'Single Position Backtest'!R524-1</f>
        <v>6.5225121133061226E-3</v>
      </c>
      <c r="I525" s="1">
        <f>LN('Single Position Backtest'!R525/'Single Position Backtest'!R524)</f>
        <v>6.5013325771415137E-3</v>
      </c>
      <c r="J525">
        <f>IF('Single Position Backtest'!ZQ524&gt;'Single Position Backtest'!AA524, 1, -1)</f>
        <v>-1</v>
      </c>
      <c r="K525" s="1">
        <f t="shared" si="87"/>
        <v>-6.5013325771415137E-3</v>
      </c>
      <c r="L525" s="1">
        <f t="shared" si="88"/>
        <v>-3.466159887652881E-2</v>
      </c>
      <c r="M525" s="1">
        <f t="shared" si="89"/>
        <v>-3.406776649019827E-2</v>
      </c>
      <c r="N525" s="2">
        <f t="shared" si="93"/>
        <v>1.8864365925837623E-2</v>
      </c>
      <c r="O525" s="1">
        <f>'Single Position Backtest'!R525/'Single Position Backtest'!R524-1</f>
        <v>6.5225121133061226E-3</v>
      </c>
      <c r="P525" s="1">
        <f>LN('Single Position Backtest'!R525/'Single Position Backtest'!R524)</f>
        <v>6.5013325771415137E-3</v>
      </c>
      <c r="Q525">
        <f>IF('Single Position Backtest'!ADX524&gt;'Single Position Backtest'!AF524, 1, -1)</f>
        <v>-1</v>
      </c>
      <c r="R525" s="1">
        <f t="shared" si="94"/>
        <v>-6.5013325771415137E-3</v>
      </c>
      <c r="S525" s="1">
        <f t="shared" si="90"/>
        <v>-3.466159887652881E-2</v>
      </c>
      <c r="T525" s="1">
        <f t="shared" si="91"/>
        <v>-3.406776649019827E-2</v>
      </c>
      <c r="U525" s="2">
        <f t="shared" si="95"/>
        <v>1.8864365925837623E-2</v>
      </c>
    </row>
    <row r="526" spans="1:21" x14ac:dyDescent="0.25">
      <c r="A526" s="1">
        <f>'Single Position Backtest'!R526/'Single Position Backtest'!R525-1</f>
        <v>-2.5365655447719182E-2</v>
      </c>
      <c r="B526" s="1">
        <f>LN('Single Position Backtest'!R526/'Single Position Backtest'!R525)</f>
        <v>-2.5692909554518417E-2</v>
      </c>
      <c r="C526">
        <f>IF('Single Position Backtest'!U525&gt;'Single Position Backtest'!V525, 1, -1)</f>
        <v>1</v>
      </c>
      <c r="D526" s="1">
        <f t="shared" si="84"/>
        <v>-2.5692909554518417E-2</v>
      </c>
      <c r="E526" s="1">
        <f t="shared" si="85"/>
        <v>0.48437767593226777</v>
      </c>
      <c r="F526" s="1">
        <f t="shared" si="86"/>
        <v>0.62316456009191645</v>
      </c>
      <c r="G526" s="2">
        <f t="shared" si="92"/>
        <v>-6.979796528196025E-3</v>
      </c>
      <c r="H526" s="1">
        <f>'Single Position Backtest'!R526/'Single Position Backtest'!R525-1</f>
        <v>-2.5365655447719182E-2</v>
      </c>
      <c r="I526" s="1">
        <f>LN('Single Position Backtest'!R526/'Single Position Backtest'!R525)</f>
        <v>-2.5692909554518417E-2</v>
      </c>
      <c r="J526">
        <f>IF('Single Position Backtest'!ZQ525&gt;'Single Position Backtest'!AA525, 1, -1)</f>
        <v>-1</v>
      </c>
      <c r="K526" s="1">
        <f t="shared" si="87"/>
        <v>2.5692909554518417E-2</v>
      </c>
      <c r="L526" s="1">
        <f t="shared" si="88"/>
        <v>-8.9686893220103925E-3</v>
      </c>
      <c r="M526" s="1">
        <f t="shared" si="89"/>
        <v>-8.9285905951493882E-3</v>
      </c>
      <c r="N526" s="2">
        <f t="shared" si="93"/>
        <v>-6.979796528196025E-3</v>
      </c>
      <c r="O526" s="1">
        <f>'Single Position Backtest'!R526/'Single Position Backtest'!R525-1</f>
        <v>-2.5365655447719182E-2</v>
      </c>
      <c r="P526" s="1">
        <f>LN('Single Position Backtest'!R526/'Single Position Backtest'!R525)</f>
        <v>-2.5692909554518417E-2</v>
      </c>
      <c r="Q526">
        <f>IF('Single Position Backtest'!ADX525&gt;'Single Position Backtest'!AF525, 1, -1)</f>
        <v>-1</v>
      </c>
      <c r="R526" s="1">
        <f t="shared" si="94"/>
        <v>2.5692909554518417E-2</v>
      </c>
      <c r="S526" s="1">
        <f t="shared" si="90"/>
        <v>-8.9686893220103925E-3</v>
      </c>
      <c r="T526" s="1">
        <f t="shared" si="91"/>
        <v>-8.9285905951493882E-3</v>
      </c>
      <c r="U526" s="2">
        <f t="shared" si="95"/>
        <v>-6.979796528196025E-3</v>
      </c>
    </row>
    <row r="527" spans="1:21" x14ac:dyDescent="0.25">
      <c r="A527" s="1">
        <f>'Single Position Backtest'!R527/'Single Position Backtest'!R526-1</f>
        <v>1.519794861698287E-3</v>
      </c>
      <c r="B527" s="1">
        <f>LN('Single Position Backtest'!R527/'Single Position Backtest'!R526)</f>
        <v>1.5186411422840967E-3</v>
      </c>
      <c r="C527">
        <f>IF('Single Position Backtest'!U526&gt;'Single Position Backtest'!V526, 1, -1)</f>
        <v>1</v>
      </c>
      <c r="D527" s="1">
        <f t="shared" si="84"/>
        <v>1.5186411422840967E-3</v>
      </c>
      <c r="E527" s="1">
        <f t="shared" si="85"/>
        <v>0.48589631707455189</v>
      </c>
      <c r="F527" s="1">
        <f t="shared" si="86"/>
        <v>0.62563143725003489</v>
      </c>
      <c r="G527" s="2">
        <f t="shared" si="92"/>
        <v>-5.4706095253970188E-3</v>
      </c>
      <c r="H527" s="1">
        <f>'Single Position Backtest'!R527/'Single Position Backtest'!R526-1</f>
        <v>1.519794861698287E-3</v>
      </c>
      <c r="I527" s="1">
        <f>LN('Single Position Backtest'!R527/'Single Position Backtest'!R526)</f>
        <v>1.5186411422840967E-3</v>
      </c>
      <c r="J527">
        <f>IF('Single Position Backtest'!ZQ526&gt;'Single Position Backtest'!AA526, 1, -1)</f>
        <v>-1</v>
      </c>
      <c r="K527" s="1">
        <f t="shared" si="87"/>
        <v>-1.5186411422840967E-3</v>
      </c>
      <c r="L527" s="1">
        <f t="shared" si="88"/>
        <v>-1.048733046429449E-2</v>
      </c>
      <c r="M527" s="1">
        <f t="shared" si="89"/>
        <v>-1.0432530151129438E-2</v>
      </c>
      <c r="N527" s="2">
        <f t="shared" si="93"/>
        <v>-5.4706095253970188E-3</v>
      </c>
      <c r="O527" s="1">
        <f>'Single Position Backtest'!R527/'Single Position Backtest'!R526-1</f>
        <v>1.519794861698287E-3</v>
      </c>
      <c r="P527" s="1">
        <f>LN('Single Position Backtest'!R527/'Single Position Backtest'!R526)</f>
        <v>1.5186411422840967E-3</v>
      </c>
      <c r="Q527">
        <f>IF('Single Position Backtest'!ADX526&gt;'Single Position Backtest'!AF526, 1, -1)</f>
        <v>-1</v>
      </c>
      <c r="R527" s="1">
        <f t="shared" si="94"/>
        <v>-1.5186411422840967E-3</v>
      </c>
      <c r="S527" s="1">
        <f t="shared" si="90"/>
        <v>-1.048733046429449E-2</v>
      </c>
      <c r="T527" s="1">
        <f t="shared" si="91"/>
        <v>-1.0432530151129438E-2</v>
      </c>
      <c r="U527" s="2">
        <f t="shared" si="95"/>
        <v>-5.4706095253970188E-3</v>
      </c>
    </row>
    <row r="528" spans="1:21" x14ac:dyDescent="0.25">
      <c r="A528" s="1">
        <f>'Single Position Backtest'!R528/'Single Position Backtest'!R527-1</f>
        <v>-5.8801402526530433E-3</v>
      </c>
      <c r="B528" s="1">
        <f>LN('Single Position Backtest'!R528/'Single Position Backtest'!R527)</f>
        <v>-5.897496348310413E-3</v>
      </c>
      <c r="C528">
        <f>IF('Single Position Backtest'!U527&gt;'Single Position Backtest'!V527, 1, -1)</f>
        <v>1</v>
      </c>
      <c r="D528" s="1">
        <f t="shared" si="84"/>
        <v>-5.897496348310413E-3</v>
      </c>
      <c r="E528" s="1">
        <f t="shared" si="85"/>
        <v>0.47999882072624145</v>
      </c>
      <c r="F528" s="1">
        <f t="shared" si="86"/>
        <v>0.61607249639988271</v>
      </c>
      <c r="G528" s="2">
        <f t="shared" si="92"/>
        <v>-1.1318581826773255E-2</v>
      </c>
      <c r="H528" s="1">
        <f>'Single Position Backtest'!R528/'Single Position Backtest'!R527-1</f>
        <v>-5.8801402526530433E-3</v>
      </c>
      <c r="I528" s="1">
        <f>LN('Single Position Backtest'!R528/'Single Position Backtest'!R527)</f>
        <v>-5.897496348310413E-3</v>
      </c>
      <c r="J528">
        <f>IF('Single Position Backtest'!ZQ527&gt;'Single Position Backtest'!AA527, 1, -1)</f>
        <v>-1</v>
      </c>
      <c r="K528" s="1">
        <f t="shared" si="87"/>
        <v>5.897496348310413E-3</v>
      </c>
      <c r="L528" s="1">
        <f t="shared" si="88"/>
        <v>-4.5898341159840766E-3</v>
      </c>
      <c r="M528" s="1">
        <f t="shared" si="89"/>
        <v>-4.5793169242523968E-3</v>
      </c>
      <c r="N528" s="2">
        <f t="shared" si="93"/>
        <v>-1.1318581826773255E-2</v>
      </c>
      <c r="O528" s="1">
        <f>'Single Position Backtest'!R528/'Single Position Backtest'!R527-1</f>
        <v>-5.8801402526530433E-3</v>
      </c>
      <c r="P528" s="1">
        <f>LN('Single Position Backtest'!R528/'Single Position Backtest'!R527)</f>
        <v>-5.897496348310413E-3</v>
      </c>
      <c r="Q528">
        <f>IF('Single Position Backtest'!ADX527&gt;'Single Position Backtest'!AF527, 1, -1)</f>
        <v>-1</v>
      </c>
      <c r="R528" s="1">
        <f t="shared" si="94"/>
        <v>5.897496348310413E-3</v>
      </c>
      <c r="S528" s="1">
        <f t="shared" si="90"/>
        <v>-4.5898341159840766E-3</v>
      </c>
      <c r="T528" s="1">
        <f t="shared" si="91"/>
        <v>-4.5793169242523968E-3</v>
      </c>
      <c r="U528" s="2">
        <f t="shared" si="95"/>
        <v>-1.1318581826773255E-2</v>
      </c>
    </row>
    <row r="529" spans="1:21" x14ac:dyDescent="0.25">
      <c r="A529" s="1">
        <f>'Single Position Backtest'!R529/'Single Position Backtest'!R528-1</f>
        <v>1.3165388284678503E-2</v>
      </c>
      <c r="B529" s="1">
        <f>LN('Single Position Backtest'!R529/'Single Position Backtest'!R528)</f>
        <v>1.3079477769034131E-2</v>
      </c>
      <c r="C529">
        <f>IF('Single Position Backtest'!U528&gt;'Single Position Backtest'!V528, 1, -1)</f>
        <v>1</v>
      </c>
      <c r="D529" s="1">
        <f t="shared" si="84"/>
        <v>1.3079477769034131E-2</v>
      </c>
      <c r="E529" s="1">
        <f t="shared" si="85"/>
        <v>0.49307829849527557</v>
      </c>
      <c r="F529" s="1">
        <f t="shared" si="86"/>
        <v>0.63734871831117679</v>
      </c>
      <c r="G529" s="2">
        <f t="shared" si="92"/>
        <v>1.6977929333239494E-3</v>
      </c>
      <c r="H529" s="1">
        <f>'Single Position Backtest'!R529/'Single Position Backtest'!R528-1</f>
        <v>1.3165388284678503E-2</v>
      </c>
      <c r="I529" s="1">
        <f>LN('Single Position Backtest'!R529/'Single Position Backtest'!R528)</f>
        <v>1.3079477769034131E-2</v>
      </c>
      <c r="J529">
        <f>IF('Single Position Backtest'!ZQ528&gt;'Single Position Backtest'!AA528, 1, -1)</f>
        <v>-1</v>
      </c>
      <c r="K529" s="1">
        <f t="shared" si="87"/>
        <v>-1.3079477769034131E-2</v>
      </c>
      <c r="L529" s="1">
        <f t="shared" si="88"/>
        <v>-1.7669311885018208E-2</v>
      </c>
      <c r="M529" s="1">
        <f t="shared" si="89"/>
        <v>-1.7514124953452281E-2</v>
      </c>
      <c r="N529" s="2">
        <f t="shared" si="93"/>
        <v>1.6977929333239494E-3</v>
      </c>
      <c r="O529" s="1">
        <f>'Single Position Backtest'!R529/'Single Position Backtest'!R528-1</f>
        <v>1.3165388284678503E-2</v>
      </c>
      <c r="P529" s="1">
        <f>LN('Single Position Backtest'!R529/'Single Position Backtest'!R528)</f>
        <v>1.3079477769034131E-2</v>
      </c>
      <c r="Q529">
        <f>IF('Single Position Backtest'!ADX528&gt;'Single Position Backtest'!AF528, 1, -1)</f>
        <v>-1</v>
      </c>
      <c r="R529" s="1">
        <f t="shared" si="94"/>
        <v>-1.3079477769034131E-2</v>
      </c>
      <c r="S529" s="1">
        <f t="shared" si="90"/>
        <v>-1.7669311885018208E-2</v>
      </c>
      <c r="T529" s="1">
        <f t="shared" si="91"/>
        <v>-1.7514124953452281E-2</v>
      </c>
      <c r="U529" s="2">
        <f t="shared" si="95"/>
        <v>1.6977929333239494E-3</v>
      </c>
    </row>
    <row r="530" spans="1:21" x14ac:dyDescent="0.25">
      <c r="A530" s="1">
        <f>'Single Position Backtest'!R530/'Single Position Backtest'!R529-1</f>
        <v>1.5065989268022273E-2</v>
      </c>
      <c r="B530" s="1">
        <f>LN('Single Position Backtest'!R530/'Single Position Backtest'!R529)</f>
        <v>1.4953624437593238E-2</v>
      </c>
      <c r="C530">
        <f>IF('Single Position Backtest'!U529&gt;'Single Position Backtest'!V529, 1, -1)</f>
        <v>1</v>
      </c>
      <c r="D530" s="1">
        <f t="shared" si="84"/>
        <v>1.4953624437593238E-2</v>
      </c>
      <c r="E530" s="1">
        <f t="shared" si="85"/>
        <v>0.50803192293286881</v>
      </c>
      <c r="F530" s="1">
        <f t="shared" si="86"/>
        <v>0.66201699652926305</v>
      </c>
      <c r="G530" s="2">
        <f t="shared" si="92"/>
        <v>1.6789361131458902E-2</v>
      </c>
      <c r="H530" s="1">
        <f>'Single Position Backtest'!R530/'Single Position Backtest'!R529-1</f>
        <v>1.5065989268022273E-2</v>
      </c>
      <c r="I530" s="1">
        <f>LN('Single Position Backtest'!R530/'Single Position Backtest'!R529)</f>
        <v>1.4953624437593238E-2</v>
      </c>
      <c r="J530">
        <f>IF('Single Position Backtest'!ZQ529&gt;'Single Position Backtest'!AA529, 1, -1)</f>
        <v>-1</v>
      </c>
      <c r="K530" s="1">
        <f t="shared" si="87"/>
        <v>-1.4953624437593238E-2</v>
      </c>
      <c r="L530" s="1">
        <f t="shared" si="88"/>
        <v>-3.2622936322611443E-2</v>
      </c>
      <c r="M530" s="1">
        <f t="shared" si="89"/>
        <v>-3.2096547974155398E-2</v>
      </c>
      <c r="N530" s="2">
        <f t="shared" si="93"/>
        <v>1.6789361131458902E-2</v>
      </c>
      <c r="O530" s="1">
        <f>'Single Position Backtest'!R530/'Single Position Backtest'!R529-1</f>
        <v>1.5065989268022273E-2</v>
      </c>
      <c r="P530" s="1">
        <f>LN('Single Position Backtest'!R530/'Single Position Backtest'!R529)</f>
        <v>1.4953624437593238E-2</v>
      </c>
      <c r="Q530">
        <f>IF('Single Position Backtest'!ADX529&gt;'Single Position Backtest'!AF529, 1, -1)</f>
        <v>-1</v>
      </c>
      <c r="R530" s="1">
        <f t="shared" si="94"/>
        <v>-1.4953624437593238E-2</v>
      </c>
      <c r="S530" s="1">
        <f t="shared" si="90"/>
        <v>-3.2622936322611443E-2</v>
      </c>
      <c r="T530" s="1">
        <f t="shared" si="91"/>
        <v>-3.2096547974155398E-2</v>
      </c>
      <c r="U530" s="2">
        <f t="shared" si="95"/>
        <v>1.6789361131458902E-2</v>
      </c>
    </row>
    <row r="531" spans="1:21" x14ac:dyDescent="0.25">
      <c r="A531" s="1">
        <f>'Single Position Backtest'!R531/'Single Position Backtest'!R530-1</f>
        <v>9.4619291479802747E-3</v>
      </c>
      <c r="B531" s="1">
        <f>LN('Single Position Backtest'!R531/'Single Position Backtest'!R530)</f>
        <v>9.4174454771317091E-3</v>
      </c>
      <c r="C531">
        <f>IF('Single Position Backtest'!U530&gt;'Single Position Backtest'!V530, 1, -1)</f>
        <v>-1</v>
      </c>
      <c r="D531" s="1">
        <f t="shared" si="84"/>
        <v>-9.4174454771317091E-3</v>
      </c>
      <c r="E531" s="1">
        <f t="shared" si="85"/>
        <v>0.49861447745573712</v>
      </c>
      <c r="F531" s="1">
        <f t="shared" si="86"/>
        <v>0.64643851198237967</v>
      </c>
      <c r="G531" s="2">
        <f t="shared" si="92"/>
        <v>2.6410150024904988E-2</v>
      </c>
      <c r="H531" s="1">
        <f>'Single Position Backtest'!R531/'Single Position Backtest'!R530-1</f>
        <v>9.4619291479802747E-3</v>
      </c>
      <c r="I531" s="1">
        <f>LN('Single Position Backtest'!R531/'Single Position Backtest'!R530)</f>
        <v>9.4174454771317091E-3</v>
      </c>
      <c r="J531">
        <f>IF('Single Position Backtest'!ZQ530&gt;'Single Position Backtest'!AA530, 1, -1)</f>
        <v>-1</v>
      </c>
      <c r="K531" s="1">
        <f t="shared" si="87"/>
        <v>-9.4174454771317091E-3</v>
      </c>
      <c r="L531" s="1">
        <f t="shared" si="88"/>
        <v>-4.2040381799743148E-2</v>
      </c>
      <c r="M531" s="1">
        <f t="shared" si="89"/>
        <v>-4.1168939533175242E-2</v>
      </c>
      <c r="N531" s="2">
        <f t="shared" si="93"/>
        <v>2.6410150024904988E-2</v>
      </c>
      <c r="O531" s="1">
        <f>'Single Position Backtest'!R531/'Single Position Backtest'!R530-1</f>
        <v>9.4619291479802747E-3</v>
      </c>
      <c r="P531" s="1">
        <f>LN('Single Position Backtest'!R531/'Single Position Backtest'!R530)</f>
        <v>9.4174454771317091E-3</v>
      </c>
      <c r="Q531">
        <f>IF('Single Position Backtest'!ADX530&gt;'Single Position Backtest'!AF530, 1, -1)</f>
        <v>-1</v>
      </c>
      <c r="R531" s="1">
        <f t="shared" si="94"/>
        <v>-9.4174454771317091E-3</v>
      </c>
      <c r="S531" s="1">
        <f t="shared" si="90"/>
        <v>-4.2040381799743148E-2</v>
      </c>
      <c r="T531" s="1">
        <f t="shared" si="91"/>
        <v>-4.1168939533175242E-2</v>
      </c>
      <c r="U531" s="2">
        <f t="shared" si="95"/>
        <v>2.6410150024904988E-2</v>
      </c>
    </row>
    <row r="532" spans="1:21" x14ac:dyDescent="0.25">
      <c r="A532" s="1">
        <f>'Single Position Backtest'!R532/'Single Position Backtest'!R531-1</f>
        <v>2.1687189854806332E-2</v>
      </c>
      <c r="B532" s="1">
        <f>LN('Single Position Backtest'!R532/'Single Position Backtest'!R531)</f>
        <v>2.1455368467544356E-2</v>
      </c>
      <c r="C532">
        <f>IF('Single Position Backtest'!U531&gt;'Single Position Backtest'!V531, 1, -1)</f>
        <v>1</v>
      </c>
      <c r="D532" s="1">
        <f t="shared" si="84"/>
        <v>2.1455368467544356E-2</v>
      </c>
      <c r="E532" s="1">
        <f t="shared" si="85"/>
        <v>0.52006984592328143</v>
      </c>
      <c r="F532" s="1">
        <f t="shared" si="86"/>
        <v>0.68214513657600628</v>
      </c>
      <c r="G532" s="2">
        <f t="shared" si="92"/>
        <v>4.8670101817395395E-2</v>
      </c>
      <c r="H532" s="1">
        <f>'Single Position Backtest'!R532/'Single Position Backtest'!R531-1</f>
        <v>2.1687189854806332E-2</v>
      </c>
      <c r="I532" s="1">
        <f>LN('Single Position Backtest'!R532/'Single Position Backtest'!R531)</f>
        <v>2.1455368467544356E-2</v>
      </c>
      <c r="J532">
        <f>IF('Single Position Backtest'!ZQ531&gt;'Single Position Backtest'!AA531, 1, -1)</f>
        <v>-1</v>
      </c>
      <c r="K532" s="1">
        <f t="shared" si="87"/>
        <v>-2.1455368467544356E-2</v>
      </c>
      <c r="L532" s="1">
        <f t="shared" si="88"/>
        <v>-6.3495750267287501E-2</v>
      </c>
      <c r="M532" s="1">
        <f t="shared" si="89"/>
        <v>-6.1521892426696811E-2</v>
      </c>
      <c r="N532" s="2">
        <f t="shared" si="93"/>
        <v>4.8670101817395395E-2</v>
      </c>
      <c r="O532" s="1">
        <f>'Single Position Backtest'!R532/'Single Position Backtest'!R531-1</f>
        <v>2.1687189854806332E-2</v>
      </c>
      <c r="P532" s="1">
        <f>LN('Single Position Backtest'!R532/'Single Position Backtest'!R531)</f>
        <v>2.1455368467544356E-2</v>
      </c>
      <c r="Q532">
        <f>IF('Single Position Backtest'!ADX531&gt;'Single Position Backtest'!AF531, 1, -1)</f>
        <v>-1</v>
      </c>
      <c r="R532" s="1">
        <f t="shared" si="94"/>
        <v>-2.1455368467544356E-2</v>
      </c>
      <c r="S532" s="1">
        <f t="shared" si="90"/>
        <v>-6.3495750267287501E-2</v>
      </c>
      <c r="T532" s="1">
        <f t="shared" si="91"/>
        <v>-6.1521892426696811E-2</v>
      </c>
      <c r="U532" s="2">
        <f t="shared" si="95"/>
        <v>4.8670101817395395E-2</v>
      </c>
    </row>
    <row r="533" spans="1:21" x14ac:dyDescent="0.25">
      <c r="A533" s="1">
        <f>'Single Position Backtest'!R533/'Single Position Backtest'!R532-1</f>
        <v>8.9944234574563797E-3</v>
      </c>
      <c r="B533" s="1">
        <f>LN('Single Position Backtest'!R533/'Single Position Backtest'!R532)</f>
        <v>8.9542145548674457E-3</v>
      </c>
      <c r="C533">
        <f>IF('Single Position Backtest'!U532&gt;'Single Position Backtest'!V532, 1, -1)</f>
        <v>1</v>
      </c>
      <c r="D533" s="1">
        <f t="shared" si="84"/>
        <v>8.9542145548674457E-3</v>
      </c>
      <c r="E533" s="1">
        <f t="shared" si="85"/>
        <v>0.52902406047814887</v>
      </c>
      <c r="F533" s="1">
        <f t="shared" si="86"/>
        <v>0.69727506225127178</v>
      </c>
      <c r="G533" s="2">
        <f t="shared" si="92"/>
        <v>5.8102284780314983E-2</v>
      </c>
      <c r="H533" s="1">
        <f>'Single Position Backtest'!R533/'Single Position Backtest'!R532-1</f>
        <v>8.9944234574563797E-3</v>
      </c>
      <c r="I533" s="1">
        <f>LN('Single Position Backtest'!R533/'Single Position Backtest'!R532)</f>
        <v>8.9542145548674457E-3</v>
      </c>
      <c r="J533">
        <f>IF('Single Position Backtest'!ZQ532&gt;'Single Position Backtest'!AA532, 1, -1)</f>
        <v>-1</v>
      </c>
      <c r="K533" s="1">
        <f t="shared" si="87"/>
        <v>-8.9542145548674457E-3</v>
      </c>
      <c r="L533" s="1">
        <f t="shared" si="88"/>
        <v>-7.2449964822154947E-2</v>
      </c>
      <c r="M533" s="1">
        <f t="shared" si="89"/>
        <v>-6.988771617044176E-2</v>
      </c>
      <c r="N533" s="2">
        <f t="shared" si="93"/>
        <v>5.8102284780314983E-2</v>
      </c>
      <c r="O533" s="1">
        <f>'Single Position Backtest'!R533/'Single Position Backtest'!R532-1</f>
        <v>8.9944234574563797E-3</v>
      </c>
      <c r="P533" s="1">
        <f>LN('Single Position Backtest'!R533/'Single Position Backtest'!R532)</f>
        <v>8.9542145548674457E-3</v>
      </c>
      <c r="Q533">
        <f>IF('Single Position Backtest'!ADX532&gt;'Single Position Backtest'!AF532, 1, -1)</f>
        <v>-1</v>
      </c>
      <c r="R533" s="1">
        <f t="shared" si="94"/>
        <v>-8.9542145548674457E-3</v>
      </c>
      <c r="S533" s="1">
        <f t="shared" si="90"/>
        <v>-7.2449964822154947E-2</v>
      </c>
      <c r="T533" s="1">
        <f t="shared" si="91"/>
        <v>-6.988771617044176E-2</v>
      </c>
      <c r="U533" s="2">
        <f t="shared" si="95"/>
        <v>5.8102284780314983E-2</v>
      </c>
    </row>
    <row r="534" spans="1:21" x14ac:dyDescent="0.25">
      <c r="A534" s="1">
        <f>'Single Position Backtest'!R534/'Single Position Backtest'!R533-1</f>
        <v>1.4797610982349774E-2</v>
      </c>
      <c r="B534" s="1">
        <f>LN('Single Position Backtest'!R534/'Single Position Backtest'!R533)</f>
        <v>1.4689194564371E-2</v>
      </c>
      <c r="C534">
        <f>IF('Single Position Backtest'!U533&gt;'Single Position Backtest'!V533, 1, -1)</f>
        <v>1</v>
      </c>
      <c r="D534" s="1">
        <f t="shared" si="84"/>
        <v>1.4689194564371E-2</v>
      </c>
      <c r="E534" s="1">
        <f t="shared" si="85"/>
        <v>0.54371325504251988</v>
      </c>
      <c r="F534" s="1">
        <f t="shared" si="86"/>
        <v>0.72239067835250959</v>
      </c>
      <c r="G534" s="2">
        <f t="shared" si="92"/>
        <v>7.3759670770029651E-2</v>
      </c>
      <c r="H534" s="1">
        <f>'Single Position Backtest'!R534/'Single Position Backtest'!R533-1</f>
        <v>1.4797610982349774E-2</v>
      </c>
      <c r="I534" s="1">
        <f>LN('Single Position Backtest'!R534/'Single Position Backtest'!R533)</f>
        <v>1.4689194564371E-2</v>
      </c>
      <c r="J534">
        <f>IF('Single Position Backtest'!ZQ533&gt;'Single Position Backtest'!AA533, 1, -1)</f>
        <v>-1</v>
      </c>
      <c r="K534" s="1">
        <f t="shared" si="87"/>
        <v>-1.4689194564371E-2</v>
      </c>
      <c r="L534" s="1">
        <f t="shared" si="88"/>
        <v>-8.7139159386525944E-2</v>
      </c>
      <c r="M534" s="1">
        <f t="shared" si="89"/>
        <v>-8.3450459713650615E-2</v>
      </c>
      <c r="N534" s="2">
        <f t="shared" si="93"/>
        <v>7.3759670770029651E-2</v>
      </c>
      <c r="O534" s="1">
        <f>'Single Position Backtest'!R534/'Single Position Backtest'!R533-1</f>
        <v>1.4797610982349774E-2</v>
      </c>
      <c r="P534" s="1">
        <f>LN('Single Position Backtest'!R534/'Single Position Backtest'!R533)</f>
        <v>1.4689194564371E-2</v>
      </c>
      <c r="Q534">
        <f>IF('Single Position Backtest'!ADX533&gt;'Single Position Backtest'!AF533, 1, -1)</f>
        <v>-1</v>
      </c>
      <c r="R534" s="1">
        <f t="shared" si="94"/>
        <v>-1.4689194564371E-2</v>
      </c>
      <c r="S534" s="1">
        <f t="shared" si="90"/>
        <v>-8.7139159386525944E-2</v>
      </c>
      <c r="T534" s="1">
        <f t="shared" si="91"/>
        <v>-8.3450459713650615E-2</v>
      </c>
      <c r="U534" s="2">
        <f t="shared" si="95"/>
        <v>7.3759670770029651E-2</v>
      </c>
    </row>
    <row r="535" spans="1:21" x14ac:dyDescent="0.25">
      <c r="A535" s="1">
        <f>'Single Position Backtest'!R535/'Single Position Backtest'!R534-1</f>
        <v>7.0275828189592104E-4</v>
      </c>
      <c r="B535" s="1">
        <f>LN('Single Position Backtest'!R535/'Single Position Backtest'!R534)</f>
        <v>7.025114629238161E-4</v>
      </c>
      <c r="C535">
        <f>IF('Single Position Backtest'!U534&gt;'Single Position Backtest'!V534, 1, -1)</f>
        <v>1</v>
      </c>
      <c r="D535" s="1">
        <f t="shared" si="84"/>
        <v>7.025114629238161E-4</v>
      </c>
      <c r="E535" s="1">
        <f t="shared" si="85"/>
        <v>0.54441576650544365</v>
      </c>
      <c r="F535" s="1">
        <f t="shared" si="86"/>
        <v>0.723601102666382</v>
      </c>
      <c r="G535" s="2">
        <f t="shared" si="92"/>
        <v>7.4514264271429154E-2</v>
      </c>
      <c r="H535" s="1">
        <f>'Single Position Backtest'!R535/'Single Position Backtest'!R534-1</f>
        <v>7.0275828189592104E-4</v>
      </c>
      <c r="I535" s="1">
        <f>LN('Single Position Backtest'!R535/'Single Position Backtest'!R534)</f>
        <v>7.025114629238161E-4</v>
      </c>
      <c r="J535">
        <f>IF('Single Position Backtest'!ZQ534&gt;'Single Position Backtest'!AA534, 1, -1)</f>
        <v>-1</v>
      </c>
      <c r="K535" s="1">
        <f t="shared" si="87"/>
        <v>-7.025114629238161E-4</v>
      </c>
      <c r="L535" s="1">
        <f t="shared" si="88"/>
        <v>-8.7841670849449757E-2</v>
      </c>
      <c r="M535" s="1">
        <f t="shared" si="89"/>
        <v>-8.4094120156148033E-2</v>
      </c>
      <c r="N535" s="2">
        <f t="shared" si="93"/>
        <v>7.4514264271429154E-2</v>
      </c>
      <c r="O535" s="1">
        <f>'Single Position Backtest'!R535/'Single Position Backtest'!R534-1</f>
        <v>7.0275828189592104E-4</v>
      </c>
      <c r="P535" s="1">
        <f>LN('Single Position Backtest'!R535/'Single Position Backtest'!R534)</f>
        <v>7.025114629238161E-4</v>
      </c>
      <c r="Q535">
        <f>IF('Single Position Backtest'!ADX534&gt;'Single Position Backtest'!AF534, 1, -1)</f>
        <v>-1</v>
      </c>
      <c r="R535" s="1">
        <f t="shared" si="94"/>
        <v>-7.025114629238161E-4</v>
      </c>
      <c r="S535" s="1">
        <f t="shared" si="90"/>
        <v>-8.7841670849449757E-2</v>
      </c>
      <c r="T535" s="1">
        <f t="shared" si="91"/>
        <v>-8.4094120156148033E-2</v>
      </c>
      <c r="U535" s="2">
        <f t="shared" si="95"/>
        <v>7.4514264271429154E-2</v>
      </c>
    </row>
    <row r="536" spans="1:21" x14ac:dyDescent="0.25">
      <c r="A536" s="1">
        <f>'Single Position Backtest'!R536/'Single Position Backtest'!R535-1</f>
        <v>5.2668364688699398E-3</v>
      </c>
      <c r="B536" s="1">
        <f>LN('Single Position Backtest'!R536/'Single Position Backtest'!R535)</f>
        <v>5.2530151940311165E-3</v>
      </c>
      <c r="C536">
        <f>IF('Single Position Backtest'!U535&gt;'Single Position Backtest'!V535, 1, -1)</f>
        <v>1</v>
      </c>
      <c r="D536" s="1">
        <f t="shared" si="84"/>
        <v>5.2530151940311165E-3</v>
      </c>
      <c r="E536" s="1">
        <f t="shared" si="85"/>
        <v>0.54966878169947475</v>
      </c>
      <c r="F536" s="1">
        <f t="shared" si="86"/>
        <v>0.73267902781168992</v>
      </c>
      <c r="G536" s="2">
        <f t="shared" si="92"/>
        <v>8.0173555184814838E-2</v>
      </c>
      <c r="H536" s="1">
        <f>'Single Position Backtest'!R536/'Single Position Backtest'!R535-1</f>
        <v>5.2668364688699398E-3</v>
      </c>
      <c r="I536" s="1">
        <f>LN('Single Position Backtest'!R536/'Single Position Backtest'!R535)</f>
        <v>5.2530151940311165E-3</v>
      </c>
      <c r="J536">
        <f>IF('Single Position Backtest'!ZQ535&gt;'Single Position Backtest'!AA535, 1, -1)</f>
        <v>-1</v>
      </c>
      <c r="K536" s="1">
        <f t="shared" si="87"/>
        <v>-5.2530151940311165E-3</v>
      </c>
      <c r="L536" s="1">
        <f t="shared" si="88"/>
        <v>-9.3094686043480868E-2</v>
      </c>
      <c r="M536" s="1">
        <f t="shared" si="89"/>
        <v>-8.8892772926748465E-2</v>
      </c>
      <c r="N536" s="2">
        <f t="shared" si="93"/>
        <v>8.0173555184814838E-2</v>
      </c>
      <c r="O536" s="1">
        <f>'Single Position Backtest'!R536/'Single Position Backtest'!R535-1</f>
        <v>5.2668364688699398E-3</v>
      </c>
      <c r="P536" s="1">
        <f>LN('Single Position Backtest'!R536/'Single Position Backtest'!R535)</f>
        <v>5.2530151940311165E-3</v>
      </c>
      <c r="Q536">
        <f>IF('Single Position Backtest'!ADX535&gt;'Single Position Backtest'!AF535, 1, -1)</f>
        <v>-1</v>
      </c>
      <c r="R536" s="1">
        <f t="shared" si="94"/>
        <v>-5.2530151940311165E-3</v>
      </c>
      <c r="S536" s="1">
        <f t="shared" si="90"/>
        <v>-9.3094686043480868E-2</v>
      </c>
      <c r="T536" s="1">
        <f t="shared" si="91"/>
        <v>-8.8892772926748465E-2</v>
      </c>
      <c r="U536" s="2">
        <f t="shared" si="95"/>
        <v>8.0173555184814838E-2</v>
      </c>
    </row>
    <row r="537" spans="1:21" x14ac:dyDescent="0.25">
      <c r="A537" s="1">
        <f>'Single Position Backtest'!R537/'Single Position Backtest'!R536-1</f>
        <v>-3.1086239297458684E-2</v>
      </c>
      <c r="B537" s="1">
        <f>LN('Single Position Backtest'!R537/'Single Position Backtest'!R536)</f>
        <v>-3.1579669294940861E-2</v>
      </c>
      <c r="C537">
        <f>IF('Single Position Backtest'!U536&gt;'Single Position Backtest'!V536, 1, -1)</f>
        <v>1</v>
      </c>
      <c r="D537" s="1">
        <f t="shared" si="84"/>
        <v>-3.1579669294940861E-2</v>
      </c>
      <c r="E537" s="1">
        <f t="shared" si="85"/>
        <v>0.51808911240453392</v>
      </c>
      <c r="F537" s="1">
        <f t="shared" si="86"/>
        <v>0.67881655292744769</v>
      </c>
      <c r="G537" s="2">
        <f t="shared" si="92"/>
        <v>4.6595021565553063E-2</v>
      </c>
      <c r="H537" s="1">
        <f>'Single Position Backtest'!R537/'Single Position Backtest'!R536-1</f>
        <v>-3.1086239297458684E-2</v>
      </c>
      <c r="I537" s="1">
        <f>LN('Single Position Backtest'!R537/'Single Position Backtest'!R536)</f>
        <v>-3.1579669294940861E-2</v>
      </c>
      <c r="J537">
        <f>IF('Single Position Backtest'!ZQ536&gt;'Single Position Backtest'!AA536, 1, -1)</f>
        <v>-1</v>
      </c>
      <c r="K537" s="1">
        <f t="shared" si="87"/>
        <v>3.1579669294940861E-2</v>
      </c>
      <c r="L537" s="1">
        <f t="shared" si="88"/>
        <v>-6.1515016748540007E-2</v>
      </c>
      <c r="M537" s="1">
        <f t="shared" si="89"/>
        <v>-5.9661175198270855E-2</v>
      </c>
      <c r="N537" s="2">
        <f t="shared" si="93"/>
        <v>4.6595021565553063E-2</v>
      </c>
      <c r="O537" s="1">
        <f>'Single Position Backtest'!R537/'Single Position Backtest'!R536-1</f>
        <v>-3.1086239297458684E-2</v>
      </c>
      <c r="P537" s="1">
        <f>LN('Single Position Backtest'!R537/'Single Position Backtest'!R536)</f>
        <v>-3.1579669294940861E-2</v>
      </c>
      <c r="Q537">
        <f>IF('Single Position Backtest'!ADX536&gt;'Single Position Backtest'!AF536, 1, -1)</f>
        <v>-1</v>
      </c>
      <c r="R537" s="1">
        <f t="shared" si="94"/>
        <v>3.1579669294940861E-2</v>
      </c>
      <c r="S537" s="1">
        <f t="shared" si="90"/>
        <v>-6.1515016748540007E-2</v>
      </c>
      <c r="T537" s="1">
        <f t="shared" si="91"/>
        <v>-5.9661175198270855E-2</v>
      </c>
      <c r="U537" s="2">
        <f t="shared" si="95"/>
        <v>4.6595021565553063E-2</v>
      </c>
    </row>
    <row r="538" spans="1:21" x14ac:dyDescent="0.25">
      <c r="A538" s="1">
        <f>'Single Position Backtest'!R538/'Single Position Backtest'!R537-1</f>
        <v>3.6049026676288065E-4</v>
      </c>
      <c r="B538" s="1">
        <f>LN('Single Position Backtest'!R538/'Single Position Backtest'!R537)</f>
        <v>3.6042530575806968E-4</v>
      </c>
      <c r="C538">
        <f>IF('Single Position Backtest'!U537&gt;'Single Position Backtest'!V537, 1, -1)</f>
        <v>1</v>
      </c>
      <c r="D538" s="1">
        <f t="shared" si="84"/>
        <v>3.6042530575806968E-4</v>
      </c>
      <c r="E538" s="1">
        <f t="shared" si="85"/>
        <v>0.51844953771029201</v>
      </c>
      <c r="F538" s="1">
        <f t="shared" si="86"/>
        <v>0.67942174995445836</v>
      </c>
      <c r="G538" s="2">
        <f t="shared" si="92"/>
        <v>4.6972308884069891E-2</v>
      </c>
      <c r="H538" s="1">
        <f>'Single Position Backtest'!R538/'Single Position Backtest'!R537-1</f>
        <v>3.6049026676288065E-4</v>
      </c>
      <c r="I538" s="1">
        <f>LN('Single Position Backtest'!R538/'Single Position Backtest'!R537)</f>
        <v>3.6042530575806968E-4</v>
      </c>
      <c r="J538">
        <f>IF('Single Position Backtest'!ZQ537&gt;'Single Position Backtest'!AA537, 1, -1)</f>
        <v>-1</v>
      </c>
      <c r="K538" s="1">
        <f t="shared" si="87"/>
        <v>-3.6042530575806968E-4</v>
      </c>
      <c r="L538" s="1">
        <f t="shared" si="88"/>
        <v>-6.1875442054298076E-2</v>
      </c>
      <c r="M538" s="1">
        <f t="shared" si="89"/>
        <v>-6.0000036036037319E-2</v>
      </c>
      <c r="N538" s="2">
        <f t="shared" si="93"/>
        <v>4.6972308884069891E-2</v>
      </c>
      <c r="O538" s="1">
        <f>'Single Position Backtest'!R538/'Single Position Backtest'!R537-1</f>
        <v>3.6049026676288065E-4</v>
      </c>
      <c r="P538" s="1">
        <f>LN('Single Position Backtest'!R538/'Single Position Backtest'!R537)</f>
        <v>3.6042530575806968E-4</v>
      </c>
      <c r="Q538">
        <f>IF('Single Position Backtest'!ADX537&gt;'Single Position Backtest'!AF537, 1, -1)</f>
        <v>-1</v>
      </c>
      <c r="R538" s="1">
        <f t="shared" si="94"/>
        <v>-3.6042530575806968E-4</v>
      </c>
      <c r="S538" s="1">
        <f t="shared" si="90"/>
        <v>-6.1875442054298076E-2</v>
      </c>
      <c r="T538" s="1">
        <f t="shared" si="91"/>
        <v>-6.0000036036037319E-2</v>
      </c>
      <c r="U538" s="2">
        <f t="shared" si="95"/>
        <v>4.6972308884069891E-2</v>
      </c>
    </row>
    <row r="539" spans="1:21" x14ac:dyDescent="0.25">
      <c r="A539" s="1">
        <f>'Single Position Backtest'!R539/'Single Position Backtest'!R538-1</f>
        <v>2.5945927927927936E-2</v>
      </c>
      <c r="B539" s="1">
        <f>LN('Single Position Backtest'!R539/'Single Position Backtest'!R538)</f>
        <v>2.5615043535156198E-2</v>
      </c>
      <c r="C539">
        <f>IF('Single Position Backtest'!U538&gt;'Single Position Backtest'!V538, 1, -1)</f>
        <v>1</v>
      </c>
      <c r="D539" s="1">
        <f t="shared" si="84"/>
        <v>2.5615043535156198E-2</v>
      </c>
      <c r="E539" s="1">
        <f t="shared" si="85"/>
        <v>0.54406458124544821</v>
      </c>
      <c r="F539" s="1">
        <f t="shared" si="86"/>
        <v>0.72299590563937133</v>
      </c>
      <c r="G539" s="2">
        <f t="shared" si="92"/>
        <v>7.4136976952912326E-2</v>
      </c>
      <c r="H539" s="1">
        <f>'Single Position Backtest'!R539/'Single Position Backtest'!R538-1</f>
        <v>2.5945927927927936E-2</v>
      </c>
      <c r="I539" s="1">
        <f>LN('Single Position Backtest'!R539/'Single Position Backtest'!R538)</f>
        <v>2.5615043535156198E-2</v>
      </c>
      <c r="J539">
        <f>IF('Single Position Backtest'!ZQ538&gt;'Single Position Backtest'!AA538, 1, -1)</f>
        <v>-1</v>
      </c>
      <c r="K539" s="1">
        <f t="shared" si="87"/>
        <v>-2.5615043535156198E-2</v>
      </c>
      <c r="L539" s="1">
        <f t="shared" si="88"/>
        <v>-8.749048558945427E-2</v>
      </c>
      <c r="M539" s="1">
        <f t="shared" si="89"/>
        <v>-8.3772411025157756E-2</v>
      </c>
      <c r="N539" s="2">
        <f t="shared" si="93"/>
        <v>7.4136976952912326E-2</v>
      </c>
      <c r="O539" s="1">
        <f>'Single Position Backtest'!R539/'Single Position Backtest'!R538-1</f>
        <v>2.5945927927927936E-2</v>
      </c>
      <c r="P539" s="1">
        <f>LN('Single Position Backtest'!R539/'Single Position Backtest'!R538)</f>
        <v>2.5615043535156198E-2</v>
      </c>
      <c r="Q539">
        <f>IF('Single Position Backtest'!ADX538&gt;'Single Position Backtest'!AF538, 1, -1)</f>
        <v>-1</v>
      </c>
      <c r="R539" s="1">
        <f t="shared" si="94"/>
        <v>-2.5615043535156198E-2</v>
      </c>
      <c r="S539" s="1">
        <f t="shared" si="90"/>
        <v>-8.749048558945427E-2</v>
      </c>
      <c r="T539" s="1">
        <f t="shared" si="91"/>
        <v>-8.3772411025157756E-2</v>
      </c>
      <c r="U539" s="2">
        <f t="shared" si="95"/>
        <v>7.4136976952912326E-2</v>
      </c>
    </row>
    <row r="540" spans="1:21" x14ac:dyDescent="0.25">
      <c r="A540" s="1">
        <f>'Single Position Backtest'!R540/'Single Position Backtest'!R539-1</f>
        <v>4.9174921833068375E-3</v>
      </c>
      <c r="B540" s="1">
        <f>LN('Single Position Backtest'!R540/'Single Position Backtest'!R539)</f>
        <v>4.9054408108258696E-3</v>
      </c>
      <c r="C540">
        <f>IF('Single Position Backtest'!U539&gt;'Single Position Backtest'!V539, 1, -1)</f>
        <v>1</v>
      </c>
      <c r="D540" s="1">
        <f t="shared" si="84"/>
        <v>4.9054408108258696E-3</v>
      </c>
      <c r="E540" s="1">
        <f t="shared" si="85"/>
        <v>0.5489700220562741</v>
      </c>
      <c r="F540" s="1">
        <f t="shared" si="86"/>
        <v>0.73146872453722267</v>
      </c>
      <c r="G540" s="2">
        <f t="shared" si="92"/>
        <v>7.9419037140879167E-2</v>
      </c>
      <c r="H540" s="1">
        <f>'Single Position Backtest'!R540/'Single Position Backtest'!R539-1</f>
        <v>4.9174921833068375E-3</v>
      </c>
      <c r="I540" s="1">
        <f>LN('Single Position Backtest'!R540/'Single Position Backtest'!R539)</f>
        <v>4.9054408108258696E-3</v>
      </c>
      <c r="J540">
        <f>IF('Single Position Backtest'!ZQ539&gt;'Single Position Backtest'!AA539, 1, -1)</f>
        <v>-1</v>
      </c>
      <c r="K540" s="1">
        <f t="shared" si="87"/>
        <v>-4.9054408108258696E-3</v>
      </c>
      <c r="L540" s="1">
        <f t="shared" si="88"/>
        <v>-9.2395926400280146E-2</v>
      </c>
      <c r="M540" s="1">
        <f t="shared" si="89"/>
        <v>-8.8255905483120678E-2</v>
      </c>
      <c r="N540" s="2">
        <f t="shared" si="93"/>
        <v>7.9419037140879167E-2</v>
      </c>
      <c r="O540" s="1">
        <f>'Single Position Backtest'!R540/'Single Position Backtest'!R539-1</f>
        <v>4.9174921833068375E-3</v>
      </c>
      <c r="P540" s="1">
        <f>LN('Single Position Backtest'!R540/'Single Position Backtest'!R539)</f>
        <v>4.9054408108258696E-3</v>
      </c>
      <c r="Q540">
        <f>IF('Single Position Backtest'!ADX539&gt;'Single Position Backtest'!AF539, 1, -1)</f>
        <v>-1</v>
      </c>
      <c r="R540" s="1">
        <f t="shared" si="94"/>
        <v>-4.9054408108258696E-3</v>
      </c>
      <c r="S540" s="1">
        <f t="shared" si="90"/>
        <v>-9.2395926400280146E-2</v>
      </c>
      <c r="T540" s="1">
        <f t="shared" si="91"/>
        <v>-8.8255905483120678E-2</v>
      </c>
      <c r="U540" s="2">
        <f t="shared" si="95"/>
        <v>7.9419037140879167E-2</v>
      </c>
    </row>
    <row r="541" spans="1:21" x14ac:dyDescent="0.25">
      <c r="A541" s="1">
        <f>'Single Position Backtest'!R541/'Single Position Backtest'!R540-1</f>
        <v>-2.4816532247177059E-2</v>
      </c>
      <c r="B541" s="1">
        <f>LN('Single Position Backtest'!R541/'Single Position Backtest'!R540)</f>
        <v>-2.5129653632252821E-2</v>
      </c>
      <c r="C541">
        <f>IF('Single Position Backtest'!U540&gt;'Single Position Backtest'!V540, 1, -1)</f>
        <v>1</v>
      </c>
      <c r="D541" s="1">
        <f t="shared" ref="D541:D604" si="96">B541*C541</f>
        <v>-2.5129653632252821E-2</v>
      </c>
      <c r="E541" s="1">
        <f t="shared" ref="E541:E604" si="97">D541+E540</f>
        <v>0.52384036842402126</v>
      </c>
      <c r="F541" s="1">
        <f t="shared" ref="F541:F604" si="98">EXP(E541)-1</f>
        <v>0.68849967509976606</v>
      </c>
      <c r="G541" s="2">
        <f t="shared" si="92"/>
        <v>5.2631599797455797E-2</v>
      </c>
      <c r="H541" s="1">
        <f>'Single Position Backtest'!R541/'Single Position Backtest'!R540-1</f>
        <v>-2.4816532247177059E-2</v>
      </c>
      <c r="I541" s="1">
        <f>LN('Single Position Backtest'!R541/'Single Position Backtest'!R540)</f>
        <v>-2.5129653632252821E-2</v>
      </c>
      <c r="J541">
        <f>IF('Single Position Backtest'!ZQ540&gt;'Single Position Backtest'!AA540, 1, -1)</f>
        <v>-1</v>
      </c>
      <c r="K541" s="1">
        <f t="shared" ref="K541:K604" si="99">I541*J541</f>
        <v>2.5129653632252821E-2</v>
      </c>
      <c r="L541" s="1">
        <f t="shared" ref="L541:L604" si="100">K541+L540</f>
        <v>-6.7266272768027324E-2</v>
      </c>
      <c r="M541" s="1">
        <f t="shared" ref="M541:M604" si="101">EXP(L541)-1</f>
        <v>-6.5053782527846771E-2</v>
      </c>
      <c r="N541" s="2">
        <f t="shared" si="93"/>
        <v>5.2631599797455797E-2</v>
      </c>
      <c r="O541" s="1">
        <f>'Single Position Backtest'!R541/'Single Position Backtest'!R540-1</f>
        <v>-2.4816532247177059E-2</v>
      </c>
      <c r="P541" s="1">
        <f>LN('Single Position Backtest'!R541/'Single Position Backtest'!R540)</f>
        <v>-2.5129653632252821E-2</v>
      </c>
      <c r="Q541">
        <f>IF('Single Position Backtest'!ADX540&gt;'Single Position Backtest'!AF540, 1, -1)</f>
        <v>-1</v>
      </c>
      <c r="R541" s="1">
        <f t="shared" si="94"/>
        <v>2.5129653632252821E-2</v>
      </c>
      <c r="S541" s="1">
        <f t="shared" ref="S541:S604" si="102">R541+S540</f>
        <v>-6.7266272768027324E-2</v>
      </c>
      <c r="T541" s="1">
        <f t="shared" ref="T541:T604" si="103">EXP(S541)-1</f>
        <v>-6.5053782527846771E-2</v>
      </c>
      <c r="U541" s="2">
        <f t="shared" si="95"/>
        <v>5.2631599797455797E-2</v>
      </c>
    </row>
    <row r="542" spans="1:21" x14ac:dyDescent="0.25">
      <c r="A542" s="1">
        <f>'Single Position Backtest'!R542/'Single Position Backtest'!R541-1</f>
        <v>1.4157724268059724E-2</v>
      </c>
      <c r="B542" s="1">
        <f>LN('Single Position Backtest'!R542/'Single Position Backtest'!R541)</f>
        <v>1.4058439688314472E-2</v>
      </c>
      <c r="C542">
        <f>IF('Single Position Backtest'!U541&gt;'Single Position Backtest'!V541, 1, -1)</f>
        <v>1</v>
      </c>
      <c r="D542" s="1">
        <f t="shared" si="96"/>
        <v>1.4058439688314472E-2</v>
      </c>
      <c r="E542" s="1">
        <f t="shared" si="97"/>
        <v>0.5378988081123357</v>
      </c>
      <c r="F542" s="1">
        <f t="shared" si="98"/>
        <v>0.71240498792653706</v>
      </c>
      <c r="G542" s="2">
        <f t="shared" ref="G542:G605" si="104">(1+A542)*(1+G541)-1</f>
        <v>6.7534467743234794E-2</v>
      </c>
      <c r="H542" s="1">
        <f>'Single Position Backtest'!R542/'Single Position Backtest'!R541-1</f>
        <v>1.4157724268059724E-2</v>
      </c>
      <c r="I542" s="1">
        <f>LN('Single Position Backtest'!R542/'Single Position Backtest'!R541)</f>
        <v>1.4058439688314472E-2</v>
      </c>
      <c r="J542">
        <f>IF('Single Position Backtest'!ZQ541&gt;'Single Position Backtest'!AA541, 1, -1)</f>
        <v>-1</v>
      </c>
      <c r="K542" s="1">
        <f t="shared" si="99"/>
        <v>-1.4058439688314472E-2</v>
      </c>
      <c r="L542" s="1">
        <f t="shared" si="100"/>
        <v>-8.1324712456341791E-2</v>
      </c>
      <c r="M542" s="1">
        <f t="shared" si="101"/>
        <v>-7.8105707722213702E-2</v>
      </c>
      <c r="N542" s="2">
        <f t="shared" ref="N542:N605" si="105">(1+H542)*(1+N541)-1</f>
        <v>6.7534467743234794E-2</v>
      </c>
      <c r="O542" s="1">
        <f>'Single Position Backtest'!R542/'Single Position Backtest'!R541-1</f>
        <v>1.4157724268059724E-2</v>
      </c>
      <c r="P542" s="1">
        <f>LN('Single Position Backtest'!R542/'Single Position Backtest'!R541)</f>
        <v>1.4058439688314472E-2</v>
      </c>
      <c r="Q542">
        <f>IF('Single Position Backtest'!ADX541&gt;'Single Position Backtest'!AF541, 1, -1)</f>
        <v>-1</v>
      </c>
      <c r="R542" s="1">
        <f t="shared" ref="R542:R605" si="106">P542*Q542</f>
        <v>-1.4058439688314472E-2</v>
      </c>
      <c r="S542" s="1">
        <f t="shared" si="102"/>
        <v>-8.1324712456341791E-2</v>
      </c>
      <c r="T542" s="1">
        <f t="shared" si="103"/>
        <v>-7.8105707722213702E-2</v>
      </c>
      <c r="U542" s="2">
        <f t="shared" ref="U542:U605" si="107">(1+O542)*(1+U541)-1</f>
        <v>6.7534467743234794E-2</v>
      </c>
    </row>
    <row r="543" spans="1:21" x14ac:dyDescent="0.25">
      <c r="A543" s="1">
        <f>'Single Position Backtest'!R543/'Single Position Backtest'!R542-1</f>
        <v>-5.3011132708968844E-4</v>
      </c>
      <c r="B543" s="1">
        <f>LN('Single Position Backtest'!R543/'Single Position Backtest'!R542)</f>
        <v>-5.3025188577593906E-4</v>
      </c>
      <c r="C543">
        <f>IF('Single Position Backtest'!U542&gt;'Single Position Backtest'!V542, 1, -1)</f>
        <v>1</v>
      </c>
      <c r="D543" s="1">
        <f t="shared" si="96"/>
        <v>-5.3025188577593906E-4</v>
      </c>
      <c r="E543" s="1">
        <f t="shared" si="97"/>
        <v>0.53736855622655977</v>
      </c>
      <c r="F543" s="1">
        <f t="shared" si="98"/>
        <v>0.71149722264587223</v>
      </c>
      <c r="G543" s="2">
        <f t="shared" si="104"/>
        <v>6.6968555629825399E-2</v>
      </c>
      <c r="H543" s="1">
        <f>'Single Position Backtest'!R543/'Single Position Backtest'!R542-1</f>
        <v>-5.3011132708968844E-4</v>
      </c>
      <c r="I543" s="1">
        <f>LN('Single Position Backtest'!R543/'Single Position Backtest'!R542)</f>
        <v>-5.3025188577593906E-4</v>
      </c>
      <c r="J543">
        <f>IF('Single Position Backtest'!ZQ542&gt;'Single Position Backtest'!AA542, 1, -1)</f>
        <v>-1</v>
      </c>
      <c r="K543" s="1">
        <f t="shared" si="99"/>
        <v>5.3025188577593906E-4</v>
      </c>
      <c r="L543" s="1">
        <f t="shared" si="100"/>
        <v>-8.0794460570565857E-2</v>
      </c>
      <c r="M543" s="1">
        <f t="shared" si="101"/>
        <v>-7.7616741909181886E-2</v>
      </c>
      <c r="N543" s="2">
        <f t="shared" si="105"/>
        <v>6.6968555629825399E-2</v>
      </c>
      <c r="O543" s="1">
        <f>'Single Position Backtest'!R543/'Single Position Backtest'!R542-1</f>
        <v>-5.3011132708968844E-4</v>
      </c>
      <c r="P543" s="1">
        <f>LN('Single Position Backtest'!R543/'Single Position Backtest'!R542)</f>
        <v>-5.3025188577593906E-4</v>
      </c>
      <c r="Q543">
        <f>IF('Single Position Backtest'!ADX542&gt;'Single Position Backtest'!AF542, 1, -1)</f>
        <v>-1</v>
      </c>
      <c r="R543" s="1">
        <f t="shared" si="106"/>
        <v>5.3025188577593906E-4</v>
      </c>
      <c r="S543" s="1">
        <f t="shared" si="102"/>
        <v>-8.0794460570565857E-2</v>
      </c>
      <c r="T543" s="1">
        <f t="shared" si="103"/>
        <v>-7.7616741909181886E-2</v>
      </c>
      <c r="U543" s="2">
        <f t="shared" si="107"/>
        <v>6.6968555629825399E-2</v>
      </c>
    </row>
    <row r="544" spans="1:21" x14ac:dyDescent="0.25">
      <c r="A544" s="1">
        <f>'Single Position Backtest'!R544/'Single Position Backtest'!R543-1</f>
        <v>-6.0113153109738748E-3</v>
      </c>
      <c r="B544" s="1">
        <f>LN('Single Position Backtest'!R544/'Single Position Backtest'!R543)</f>
        <v>-6.0294560030066001E-3</v>
      </c>
      <c r="C544">
        <f>IF('Single Position Backtest'!U543&gt;'Single Position Backtest'!V543, 1, -1)</f>
        <v>1</v>
      </c>
      <c r="D544" s="1">
        <f t="shared" si="96"/>
        <v>-6.0294560030066001E-3</v>
      </c>
      <c r="E544" s="1">
        <f t="shared" si="97"/>
        <v>0.53133910022355313</v>
      </c>
      <c r="F544" s="1">
        <f t="shared" si="98"/>
        <v>0.70120887318669189</v>
      </c>
      <c r="G544" s="2">
        <f t="shared" si="104"/>
        <v>6.0554671215040212E-2</v>
      </c>
      <c r="H544" s="1">
        <f>'Single Position Backtest'!R544/'Single Position Backtest'!R543-1</f>
        <v>-6.0113153109738748E-3</v>
      </c>
      <c r="I544" s="1">
        <f>LN('Single Position Backtest'!R544/'Single Position Backtest'!R543)</f>
        <v>-6.0294560030066001E-3</v>
      </c>
      <c r="J544">
        <f>IF('Single Position Backtest'!ZQ543&gt;'Single Position Backtest'!AA543, 1, -1)</f>
        <v>-1</v>
      </c>
      <c r="K544" s="1">
        <f t="shared" si="99"/>
        <v>6.0294560030066001E-3</v>
      </c>
      <c r="L544" s="1">
        <f t="shared" si="100"/>
        <v>-7.4765004567559259E-2</v>
      </c>
      <c r="M544" s="1">
        <f t="shared" si="101"/>
        <v>-7.2038472571355316E-2</v>
      </c>
      <c r="N544" s="2">
        <f t="shared" si="105"/>
        <v>6.0554671215040212E-2</v>
      </c>
      <c r="O544" s="1">
        <f>'Single Position Backtest'!R544/'Single Position Backtest'!R543-1</f>
        <v>-6.0113153109738748E-3</v>
      </c>
      <c r="P544" s="1">
        <f>LN('Single Position Backtest'!R544/'Single Position Backtest'!R543)</f>
        <v>-6.0294560030066001E-3</v>
      </c>
      <c r="Q544">
        <f>IF('Single Position Backtest'!ADX543&gt;'Single Position Backtest'!AF543, 1, -1)</f>
        <v>-1</v>
      </c>
      <c r="R544" s="1">
        <f t="shared" si="106"/>
        <v>6.0294560030066001E-3</v>
      </c>
      <c r="S544" s="1">
        <f t="shared" si="102"/>
        <v>-7.4765004567559259E-2</v>
      </c>
      <c r="T544" s="1">
        <f t="shared" si="103"/>
        <v>-7.2038472571355316E-2</v>
      </c>
      <c r="U544" s="2">
        <f t="shared" si="107"/>
        <v>6.0554671215040212E-2</v>
      </c>
    </row>
    <row r="545" spans="1:21" x14ac:dyDescent="0.25">
      <c r="A545" s="1">
        <f>'Single Position Backtest'!R545/'Single Position Backtest'!R544-1</f>
        <v>7.8263783737746451E-3</v>
      </c>
      <c r="B545" s="1">
        <f>LN('Single Position Backtest'!R545/'Single Position Backtest'!R544)</f>
        <v>7.7959111367203165E-3</v>
      </c>
      <c r="C545">
        <f>IF('Single Position Backtest'!U544&gt;'Single Position Backtest'!V544, 1, -1)</f>
        <v>1</v>
      </c>
      <c r="D545" s="1">
        <f t="shared" si="96"/>
        <v>7.7959111367203165E-3</v>
      </c>
      <c r="E545" s="1">
        <f t="shared" si="97"/>
        <v>0.53913501136027342</v>
      </c>
      <c r="F545" s="1">
        <f t="shared" si="98"/>
        <v>0.71452317752107364</v>
      </c>
      <c r="G545" s="2">
        <f t="shared" si="104"/>
        <v>6.8854973358043248E-2</v>
      </c>
      <c r="H545" s="1">
        <f>'Single Position Backtest'!R545/'Single Position Backtest'!R544-1</f>
        <v>7.8263783737746451E-3</v>
      </c>
      <c r="I545" s="1">
        <f>LN('Single Position Backtest'!R545/'Single Position Backtest'!R544)</f>
        <v>7.7959111367203165E-3</v>
      </c>
      <c r="J545">
        <f>IF('Single Position Backtest'!ZQ544&gt;'Single Position Backtest'!AA544, 1, -1)</f>
        <v>-1</v>
      </c>
      <c r="K545" s="1">
        <f t="shared" si="99"/>
        <v>-7.7959111367203165E-3</v>
      </c>
      <c r="L545" s="1">
        <f t="shared" si="100"/>
        <v>-8.2560915704279578E-2</v>
      </c>
      <c r="M545" s="1">
        <f t="shared" si="101"/>
        <v>-7.9244652312037811E-2</v>
      </c>
      <c r="N545" s="2">
        <f t="shared" si="105"/>
        <v>6.8854973358043248E-2</v>
      </c>
      <c r="O545" s="1">
        <f>'Single Position Backtest'!R545/'Single Position Backtest'!R544-1</f>
        <v>7.8263783737746451E-3</v>
      </c>
      <c r="P545" s="1">
        <f>LN('Single Position Backtest'!R545/'Single Position Backtest'!R544)</f>
        <v>7.7959111367203165E-3</v>
      </c>
      <c r="Q545">
        <f>IF('Single Position Backtest'!ADX544&gt;'Single Position Backtest'!AF544, 1, -1)</f>
        <v>-1</v>
      </c>
      <c r="R545" s="1">
        <f t="shared" si="106"/>
        <v>-7.7959111367203165E-3</v>
      </c>
      <c r="S545" s="1">
        <f t="shared" si="102"/>
        <v>-8.2560915704279578E-2</v>
      </c>
      <c r="T545" s="1">
        <f t="shared" si="103"/>
        <v>-7.9244652312037811E-2</v>
      </c>
      <c r="U545" s="2">
        <f t="shared" si="107"/>
        <v>6.8854973358043248E-2</v>
      </c>
    </row>
    <row r="546" spans="1:21" x14ac:dyDescent="0.25">
      <c r="A546" s="1">
        <f>'Single Position Backtest'!R546/'Single Position Backtest'!R545-1</f>
        <v>-1.0412989763501579E-2</v>
      </c>
      <c r="B546" s="1">
        <f>LN('Single Position Backtest'!R546/'Single Position Backtest'!R545)</f>
        <v>-1.0467584266789325E-2</v>
      </c>
      <c r="C546">
        <f>IF('Single Position Backtest'!U545&gt;'Single Position Backtest'!V545, 1, -1)</f>
        <v>1</v>
      </c>
      <c r="D546" s="1">
        <f t="shared" si="96"/>
        <v>-1.0467584266789325E-2</v>
      </c>
      <c r="E546" s="1">
        <f t="shared" si="97"/>
        <v>0.52866742709348413</v>
      </c>
      <c r="F546" s="1">
        <f t="shared" si="98"/>
        <v>0.69666986522426066</v>
      </c>
      <c r="G546" s="2">
        <f t="shared" si="104"/>
        <v>5.7724997461798155E-2</v>
      </c>
      <c r="H546" s="1">
        <f>'Single Position Backtest'!R546/'Single Position Backtest'!R545-1</f>
        <v>-1.0412989763501579E-2</v>
      </c>
      <c r="I546" s="1">
        <f>LN('Single Position Backtest'!R546/'Single Position Backtest'!R545)</f>
        <v>-1.0467584266789325E-2</v>
      </c>
      <c r="J546">
        <f>IF('Single Position Backtest'!ZQ545&gt;'Single Position Backtest'!AA545, 1, -1)</f>
        <v>-1</v>
      </c>
      <c r="K546" s="1">
        <f t="shared" si="99"/>
        <v>1.0467584266789325E-2</v>
      </c>
      <c r="L546" s="1">
        <f t="shared" si="100"/>
        <v>-7.2093331437490249E-2</v>
      </c>
      <c r="M546" s="1">
        <f t="shared" si="101"/>
        <v>-6.9555947922241179E-2</v>
      </c>
      <c r="N546" s="2">
        <f t="shared" si="105"/>
        <v>5.7724997461798155E-2</v>
      </c>
      <c r="O546" s="1">
        <f>'Single Position Backtest'!R546/'Single Position Backtest'!R545-1</f>
        <v>-1.0412989763501579E-2</v>
      </c>
      <c r="P546" s="1">
        <f>LN('Single Position Backtest'!R546/'Single Position Backtest'!R545)</f>
        <v>-1.0467584266789325E-2</v>
      </c>
      <c r="Q546">
        <f>IF('Single Position Backtest'!ADX545&gt;'Single Position Backtest'!AF545, 1, -1)</f>
        <v>-1</v>
      </c>
      <c r="R546" s="1">
        <f t="shared" si="106"/>
        <v>1.0467584266789325E-2</v>
      </c>
      <c r="S546" s="1">
        <f t="shared" si="102"/>
        <v>-7.2093331437490249E-2</v>
      </c>
      <c r="T546" s="1">
        <f t="shared" si="103"/>
        <v>-6.9555947922241179E-2</v>
      </c>
      <c r="U546" s="2">
        <f t="shared" si="107"/>
        <v>5.7724997461798155E-2</v>
      </c>
    </row>
    <row r="547" spans="1:21" x14ac:dyDescent="0.25">
      <c r="A547" s="1">
        <f>'Single Position Backtest'!R547/'Single Position Backtest'!R546-1</f>
        <v>1.2841109327626166E-2</v>
      </c>
      <c r="B547" s="1">
        <f>LN('Single Position Backtest'!R547/'Single Position Backtest'!R546)</f>
        <v>1.2759361362493775E-2</v>
      </c>
      <c r="C547">
        <f>IF('Single Position Backtest'!U546&gt;'Single Position Backtest'!V546, 1, -1)</f>
        <v>1</v>
      </c>
      <c r="D547" s="1">
        <f t="shared" si="96"/>
        <v>1.2759361362493775E-2</v>
      </c>
      <c r="E547" s="1">
        <f t="shared" si="97"/>
        <v>0.54142678845597791</v>
      </c>
      <c r="F547" s="1">
        <f t="shared" si="98"/>
        <v>0.71845698845649397</v>
      </c>
      <c r="G547" s="2">
        <f t="shared" si="104"/>
        <v>7.1307359792768255E-2</v>
      </c>
      <c r="H547" s="1">
        <f>'Single Position Backtest'!R547/'Single Position Backtest'!R546-1</f>
        <v>1.2841109327626166E-2</v>
      </c>
      <c r="I547" s="1">
        <f>LN('Single Position Backtest'!R547/'Single Position Backtest'!R546)</f>
        <v>1.2759361362493775E-2</v>
      </c>
      <c r="J547">
        <f>IF('Single Position Backtest'!ZQ546&gt;'Single Position Backtest'!AA546, 1, -1)</f>
        <v>-1</v>
      </c>
      <c r="K547" s="1">
        <f t="shared" si="99"/>
        <v>-1.2759361362493775E-2</v>
      </c>
      <c r="L547" s="1">
        <f t="shared" si="100"/>
        <v>-8.4852692799984031E-2</v>
      </c>
      <c r="M547" s="1">
        <f t="shared" si="101"/>
        <v>-8.135240215966999E-2</v>
      </c>
      <c r="N547" s="2">
        <f t="shared" si="105"/>
        <v>7.1307359792768255E-2</v>
      </c>
      <c r="O547" s="1">
        <f>'Single Position Backtest'!R547/'Single Position Backtest'!R546-1</f>
        <v>1.2841109327626166E-2</v>
      </c>
      <c r="P547" s="1">
        <f>LN('Single Position Backtest'!R547/'Single Position Backtest'!R546)</f>
        <v>1.2759361362493775E-2</v>
      </c>
      <c r="Q547">
        <f>IF('Single Position Backtest'!ADX546&gt;'Single Position Backtest'!AF546, 1, -1)</f>
        <v>-1</v>
      </c>
      <c r="R547" s="1">
        <f t="shared" si="106"/>
        <v>-1.2759361362493775E-2</v>
      </c>
      <c r="S547" s="1">
        <f t="shared" si="102"/>
        <v>-8.4852692799984031E-2</v>
      </c>
      <c r="T547" s="1">
        <f t="shared" si="103"/>
        <v>-8.135240215966999E-2</v>
      </c>
      <c r="U547" s="2">
        <f t="shared" si="107"/>
        <v>7.1307359792768255E-2</v>
      </c>
    </row>
    <row r="548" spans="1:21" x14ac:dyDescent="0.25">
      <c r="A548" s="1">
        <f>'Single Position Backtest'!R548/'Single Position Backtest'!R547-1</f>
        <v>1.4086634722898506E-3</v>
      </c>
      <c r="B548" s="1">
        <f>LN('Single Position Backtest'!R548/'Single Position Backtest'!R547)</f>
        <v>1.4076722366698497E-3</v>
      </c>
      <c r="C548">
        <f>IF('Single Position Backtest'!U547&gt;'Single Position Backtest'!V547, 1, -1)</f>
        <v>1</v>
      </c>
      <c r="D548" s="1">
        <f t="shared" si="96"/>
        <v>1.4076722366698497E-3</v>
      </c>
      <c r="E548" s="1">
        <f t="shared" si="97"/>
        <v>0.54283446069264774</v>
      </c>
      <c r="F548" s="1">
        <f t="shared" si="98"/>
        <v>0.72087771604483386</v>
      </c>
      <c r="G548" s="2">
        <f t="shared" si="104"/>
        <v>7.281647133810365E-2</v>
      </c>
      <c r="H548" s="1">
        <f>'Single Position Backtest'!R548/'Single Position Backtest'!R547-1</f>
        <v>1.4086634722898506E-3</v>
      </c>
      <c r="I548" s="1">
        <f>LN('Single Position Backtest'!R548/'Single Position Backtest'!R547)</f>
        <v>1.4076722366698497E-3</v>
      </c>
      <c r="J548">
        <f>IF('Single Position Backtest'!ZQ547&gt;'Single Position Backtest'!AA547, 1, -1)</f>
        <v>-1</v>
      </c>
      <c r="K548" s="1">
        <f t="shared" si="99"/>
        <v>-1.4076722366698497E-3</v>
      </c>
      <c r="L548" s="1">
        <f t="shared" si="100"/>
        <v>-8.626036503665388E-2</v>
      </c>
      <c r="M548" s="1">
        <f t="shared" si="101"/>
        <v>-8.2644647136358551E-2</v>
      </c>
      <c r="N548" s="2">
        <f t="shared" si="105"/>
        <v>7.281647133810365E-2</v>
      </c>
      <c r="O548" s="1">
        <f>'Single Position Backtest'!R548/'Single Position Backtest'!R547-1</f>
        <v>1.4086634722898506E-3</v>
      </c>
      <c r="P548" s="1">
        <f>LN('Single Position Backtest'!R548/'Single Position Backtest'!R547)</f>
        <v>1.4076722366698497E-3</v>
      </c>
      <c r="Q548">
        <f>IF('Single Position Backtest'!ADX547&gt;'Single Position Backtest'!AF547, 1, -1)</f>
        <v>-1</v>
      </c>
      <c r="R548" s="1">
        <f t="shared" si="106"/>
        <v>-1.4076722366698497E-3</v>
      </c>
      <c r="S548" s="1">
        <f t="shared" si="102"/>
        <v>-8.626036503665388E-2</v>
      </c>
      <c r="T548" s="1">
        <f t="shared" si="103"/>
        <v>-8.2644647136358551E-2</v>
      </c>
      <c r="U548" s="2">
        <f t="shared" si="107"/>
        <v>7.281647133810365E-2</v>
      </c>
    </row>
    <row r="549" spans="1:21" x14ac:dyDescent="0.25">
      <c r="A549" s="1">
        <f>'Single Position Backtest'!R549/'Single Position Backtest'!R548-1</f>
        <v>2.4441692007063365E-2</v>
      </c>
      <c r="B549" s="1">
        <f>LN('Single Position Backtest'!R549/'Single Position Backtest'!R548)</f>
        <v>2.4147773467672676E-2</v>
      </c>
      <c r="C549">
        <f>IF('Single Position Backtest'!U548&gt;'Single Position Backtest'!V548, 1, -1)</f>
        <v>1</v>
      </c>
      <c r="D549" s="1">
        <f t="shared" si="96"/>
        <v>2.4147773467672676E-2</v>
      </c>
      <c r="E549" s="1">
        <f t="shared" si="97"/>
        <v>0.56698223416032045</v>
      </c>
      <c r="F549" s="1">
        <f t="shared" si="98"/>
        <v>0.76293887916222047</v>
      </c>
      <c r="G549" s="2">
        <f t="shared" si="104"/>
        <v>9.9037921110654015E-2</v>
      </c>
      <c r="H549" s="1">
        <f>'Single Position Backtest'!R549/'Single Position Backtest'!R548-1</f>
        <v>2.4441692007063365E-2</v>
      </c>
      <c r="I549" s="1">
        <f>LN('Single Position Backtest'!R549/'Single Position Backtest'!R548)</f>
        <v>2.4147773467672676E-2</v>
      </c>
      <c r="J549">
        <f>IF('Single Position Backtest'!ZQ548&gt;'Single Position Backtest'!AA548, 1, -1)</f>
        <v>-1</v>
      </c>
      <c r="K549" s="1">
        <f t="shared" si="99"/>
        <v>-2.4147773467672676E-2</v>
      </c>
      <c r="L549" s="1">
        <f t="shared" si="100"/>
        <v>-0.11040813850432656</v>
      </c>
      <c r="M549" s="1">
        <f t="shared" si="101"/>
        <v>-0.10453141450502734</v>
      </c>
      <c r="N549" s="2">
        <f t="shared" si="105"/>
        <v>9.9037921110654015E-2</v>
      </c>
      <c r="O549" s="1">
        <f>'Single Position Backtest'!R549/'Single Position Backtest'!R548-1</f>
        <v>2.4441692007063365E-2</v>
      </c>
      <c r="P549" s="1">
        <f>LN('Single Position Backtest'!R549/'Single Position Backtest'!R548)</f>
        <v>2.4147773467672676E-2</v>
      </c>
      <c r="Q549">
        <f>IF('Single Position Backtest'!ADX548&gt;'Single Position Backtest'!AF548, 1, -1)</f>
        <v>-1</v>
      </c>
      <c r="R549" s="1">
        <f t="shared" si="106"/>
        <v>-2.4147773467672676E-2</v>
      </c>
      <c r="S549" s="1">
        <f t="shared" si="102"/>
        <v>-0.11040813850432656</v>
      </c>
      <c r="T549" s="1">
        <f t="shared" si="103"/>
        <v>-0.10453141450502734</v>
      </c>
      <c r="U549" s="2">
        <f t="shared" si="107"/>
        <v>9.9037921110654015E-2</v>
      </c>
    </row>
    <row r="550" spans="1:21" x14ac:dyDescent="0.25">
      <c r="A550" s="1">
        <f>'Single Position Backtest'!R550/'Single Position Backtest'!R549-1</f>
        <v>6.0076040510677053E-3</v>
      </c>
      <c r="B550" s="1">
        <f>LN('Single Position Backtest'!R550/'Single Position Backtest'!R549)</f>
        <v>5.9896303478551016E-3</v>
      </c>
      <c r="C550">
        <f>IF('Single Position Backtest'!U549&gt;'Single Position Backtest'!V549, 1, -1)</f>
        <v>1</v>
      </c>
      <c r="D550" s="1">
        <f t="shared" si="96"/>
        <v>5.9896303478551016E-3</v>
      </c>
      <c r="E550" s="1">
        <f t="shared" si="97"/>
        <v>0.57297186450817561</v>
      </c>
      <c r="F550" s="1">
        <f t="shared" si="98"/>
        <v>0.77352991791446035</v>
      </c>
      <c r="G550" s="2">
        <f t="shared" si="104"/>
        <v>0.10564050577779538</v>
      </c>
      <c r="H550" s="1">
        <f>'Single Position Backtest'!R550/'Single Position Backtest'!R549-1</f>
        <v>6.0076040510677053E-3</v>
      </c>
      <c r="I550" s="1">
        <f>LN('Single Position Backtest'!R550/'Single Position Backtest'!R549)</f>
        <v>5.9896303478551016E-3</v>
      </c>
      <c r="J550">
        <f>IF('Single Position Backtest'!ZQ549&gt;'Single Position Backtest'!AA549, 1, -1)</f>
        <v>-1</v>
      </c>
      <c r="K550" s="1">
        <f t="shared" si="99"/>
        <v>-5.9896303478551016E-3</v>
      </c>
      <c r="L550" s="1">
        <f t="shared" si="100"/>
        <v>-0.11639776885218166</v>
      </c>
      <c r="M550" s="1">
        <f t="shared" si="101"/>
        <v>-0.10987890957381252</v>
      </c>
      <c r="N550" s="2">
        <f t="shared" si="105"/>
        <v>0.10564050577779538</v>
      </c>
      <c r="O550" s="1">
        <f>'Single Position Backtest'!R550/'Single Position Backtest'!R549-1</f>
        <v>6.0076040510677053E-3</v>
      </c>
      <c r="P550" s="1">
        <f>LN('Single Position Backtest'!R550/'Single Position Backtest'!R549)</f>
        <v>5.9896303478551016E-3</v>
      </c>
      <c r="Q550">
        <f>IF('Single Position Backtest'!ADX549&gt;'Single Position Backtest'!AF549, 1, -1)</f>
        <v>-1</v>
      </c>
      <c r="R550" s="1">
        <f t="shared" si="106"/>
        <v>-5.9896303478551016E-3</v>
      </c>
      <c r="S550" s="1">
        <f t="shared" si="102"/>
        <v>-0.11639776885218166</v>
      </c>
      <c r="T550" s="1">
        <f t="shared" si="103"/>
        <v>-0.10987890957381252</v>
      </c>
      <c r="U550" s="2">
        <f t="shared" si="107"/>
        <v>0.10564050577779538</v>
      </c>
    </row>
    <row r="551" spans="1:21" x14ac:dyDescent="0.25">
      <c r="A551" s="1">
        <f>'Single Position Backtest'!R551/'Single Position Backtest'!R550-1</f>
        <v>-1.535591169841366E-3</v>
      </c>
      <c r="B551" s="1">
        <f>LN('Single Position Backtest'!R551/'Single Position Backtest'!R550)</f>
        <v>-1.536771398348869E-3</v>
      </c>
      <c r="C551">
        <f>IF('Single Position Backtest'!U550&gt;'Single Position Backtest'!V550, 1, -1)</f>
        <v>1</v>
      </c>
      <c r="D551" s="1">
        <f t="shared" si="96"/>
        <v>-1.536771398348869E-3</v>
      </c>
      <c r="E551" s="1">
        <f t="shared" si="97"/>
        <v>0.57143509310982676</v>
      </c>
      <c r="F551" s="1">
        <f t="shared" si="98"/>
        <v>0.77080650103306136</v>
      </c>
      <c r="G551" s="2">
        <f t="shared" si="104"/>
        <v>0.10394269398010403</v>
      </c>
      <c r="H551" s="1">
        <f>'Single Position Backtest'!R551/'Single Position Backtest'!R550-1</f>
        <v>-1.535591169841366E-3</v>
      </c>
      <c r="I551" s="1">
        <f>LN('Single Position Backtest'!R551/'Single Position Backtest'!R550)</f>
        <v>-1.536771398348869E-3</v>
      </c>
      <c r="J551">
        <f>IF('Single Position Backtest'!ZQ550&gt;'Single Position Backtest'!AA550, 1, -1)</f>
        <v>-1</v>
      </c>
      <c r="K551" s="1">
        <f t="shared" si="99"/>
        <v>1.536771398348869E-3</v>
      </c>
      <c r="L551" s="1">
        <f t="shared" si="100"/>
        <v>-0.11486099745383278</v>
      </c>
      <c r="M551" s="1">
        <f t="shared" si="101"/>
        <v>-0.10850994531784119</v>
      </c>
      <c r="N551" s="2">
        <f t="shared" si="105"/>
        <v>0.10394269398010403</v>
      </c>
      <c r="O551" s="1">
        <f>'Single Position Backtest'!R551/'Single Position Backtest'!R550-1</f>
        <v>-1.535591169841366E-3</v>
      </c>
      <c r="P551" s="1">
        <f>LN('Single Position Backtest'!R551/'Single Position Backtest'!R550)</f>
        <v>-1.536771398348869E-3</v>
      </c>
      <c r="Q551">
        <f>IF('Single Position Backtest'!ADX550&gt;'Single Position Backtest'!AF550, 1, -1)</f>
        <v>-1</v>
      </c>
      <c r="R551" s="1">
        <f t="shared" si="106"/>
        <v>1.536771398348869E-3</v>
      </c>
      <c r="S551" s="1">
        <f t="shared" si="102"/>
        <v>-0.11486099745383278</v>
      </c>
      <c r="T551" s="1">
        <f t="shared" si="103"/>
        <v>-0.10850994531784119</v>
      </c>
      <c r="U551" s="2">
        <f t="shared" si="107"/>
        <v>0.10394269398010403</v>
      </c>
    </row>
    <row r="552" spans="1:21" x14ac:dyDescent="0.25">
      <c r="A552" s="1">
        <f>'Single Position Backtest'!R552/'Single Position Backtest'!R551-1</f>
        <v>9.7402597402598268E-3</v>
      </c>
      <c r="B552" s="1">
        <f>LN('Single Position Backtest'!R552/'Single Position Backtest'!R551)</f>
        <v>9.6931292056597514E-3</v>
      </c>
      <c r="C552">
        <f>IF('Single Position Backtest'!U551&gt;'Single Position Backtest'!V551, 1, -1)</f>
        <v>1</v>
      </c>
      <c r="D552" s="1">
        <f t="shared" si="96"/>
        <v>9.6931292056597514E-3</v>
      </c>
      <c r="E552" s="1">
        <f t="shared" si="97"/>
        <v>0.58112822231548655</v>
      </c>
      <c r="F552" s="1">
        <f t="shared" si="98"/>
        <v>0.78805461630286411</v>
      </c>
      <c r="G552" s="2">
        <f t="shared" si="104"/>
        <v>0.11469538255783251</v>
      </c>
      <c r="H552" s="1">
        <f>'Single Position Backtest'!R552/'Single Position Backtest'!R551-1</f>
        <v>9.7402597402598268E-3</v>
      </c>
      <c r="I552" s="1">
        <f>LN('Single Position Backtest'!R552/'Single Position Backtest'!R551)</f>
        <v>9.6931292056597514E-3</v>
      </c>
      <c r="J552">
        <f>IF('Single Position Backtest'!ZQ551&gt;'Single Position Backtest'!AA551, 1, -1)</f>
        <v>-1</v>
      </c>
      <c r="K552" s="1">
        <f t="shared" si="99"/>
        <v>-9.6931292056597514E-3</v>
      </c>
      <c r="L552" s="1">
        <f t="shared" si="100"/>
        <v>-0.12455412665949253</v>
      </c>
      <c r="M552" s="1">
        <f t="shared" si="101"/>
        <v>-0.11710952783889106</v>
      </c>
      <c r="N552" s="2">
        <f t="shared" si="105"/>
        <v>0.11469538255783251</v>
      </c>
      <c r="O552" s="1">
        <f>'Single Position Backtest'!R552/'Single Position Backtest'!R551-1</f>
        <v>9.7402597402598268E-3</v>
      </c>
      <c r="P552" s="1">
        <f>LN('Single Position Backtest'!R552/'Single Position Backtest'!R551)</f>
        <v>9.6931292056597514E-3</v>
      </c>
      <c r="Q552">
        <f>IF('Single Position Backtest'!ADX551&gt;'Single Position Backtest'!AF551, 1, -1)</f>
        <v>-1</v>
      </c>
      <c r="R552" s="1">
        <f t="shared" si="106"/>
        <v>-9.6931292056597514E-3</v>
      </c>
      <c r="S552" s="1">
        <f t="shared" si="102"/>
        <v>-0.12455412665949253</v>
      </c>
      <c r="T552" s="1">
        <f t="shared" si="103"/>
        <v>-0.11710952783889106</v>
      </c>
      <c r="U552" s="2">
        <f t="shared" si="107"/>
        <v>0.11469538255783251</v>
      </c>
    </row>
    <row r="553" spans="1:21" x14ac:dyDescent="0.25">
      <c r="A553" s="1">
        <f>'Single Position Backtest'!R553/'Single Position Backtest'!R552-1</f>
        <v>-1.0154171602640982E-3</v>
      </c>
      <c r="B553" s="1">
        <f>LN('Single Position Backtest'!R553/'Single Position Backtest'!R552)</f>
        <v>-1.015933045524175E-3</v>
      </c>
      <c r="C553">
        <f>IF('Single Position Backtest'!U552&gt;'Single Position Backtest'!V552, 1, -1)</f>
        <v>1</v>
      </c>
      <c r="D553" s="1">
        <f t="shared" si="96"/>
        <v>-1.015933045524175E-3</v>
      </c>
      <c r="E553" s="1">
        <f t="shared" si="97"/>
        <v>0.58011228926996239</v>
      </c>
      <c r="F553" s="1">
        <f t="shared" si="98"/>
        <v>0.7862389949619808</v>
      </c>
      <c r="G553" s="2">
        <f t="shared" si="104"/>
        <v>0.11356350173791618</v>
      </c>
      <c r="H553" s="1">
        <f>'Single Position Backtest'!R553/'Single Position Backtest'!R552-1</f>
        <v>-1.0154171602640982E-3</v>
      </c>
      <c r="I553" s="1">
        <f>LN('Single Position Backtest'!R553/'Single Position Backtest'!R552)</f>
        <v>-1.015933045524175E-3</v>
      </c>
      <c r="J553">
        <f>IF('Single Position Backtest'!ZQ552&gt;'Single Position Backtest'!AA552, 1, -1)</f>
        <v>-1</v>
      </c>
      <c r="K553" s="1">
        <f t="shared" si="99"/>
        <v>1.015933045524175E-3</v>
      </c>
      <c r="L553" s="1">
        <f t="shared" si="100"/>
        <v>-0.12353819361396835</v>
      </c>
      <c r="M553" s="1">
        <f t="shared" si="101"/>
        <v>-0.11621211445387403</v>
      </c>
      <c r="N553" s="2">
        <f t="shared" si="105"/>
        <v>0.11356350173791618</v>
      </c>
      <c r="O553" s="1">
        <f>'Single Position Backtest'!R553/'Single Position Backtest'!R552-1</f>
        <v>-1.0154171602640982E-3</v>
      </c>
      <c r="P553" s="1">
        <f>LN('Single Position Backtest'!R553/'Single Position Backtest'!R552)</f>
        <v>-1.015933045524175E-3</v>
      </c>
      <c r="Q553">
        <f>IF('Single Position Backtest'!ADX552&gt;'Single Position Backtest'!AF552, 1, -1)</f>
        <v>-1</v>
      </c>
      <c r="R553" s="1">
        <f t="shared" si="106"/>
        <v>1.015933045524175E-3</v>
      </c>
      <c r="S553" s="1">
        <f t="shared" si="102"/>
        <v>-0.12353819361396835</v>
      </c>
      <c r="T553" s="1">
        <f t="shared" si="103"/>
        <v>-0.11621211445387403</v>
      </c>
      <c r="U553" s="2">
        <f t="shared" si="107"/>
        <v>0.11356350173791618</v>
      </c>
    </row>
    <row r="554" spans="1:21" x14ac:dyDescent="0.25">
      <c r="A554" s="1">
        <f>'Single Position Backtest'!R554/'Single Position Backtest'!R553-1</f>
        <v>1.3552482018507339E-2</v>
      </c>
      <c r="B554" s="1">
        <f>LN('Single Position Backtest'!R554/'Single Position Backtest'!R553)</f>
        <v>1.3461468517926961E-2</v>
      </c>
      <c r="C554">
        <f>IF('Single Position Backtest'!U553&gt;'Single Position Backtest'!V553, 1, -1)</f>
        <v>1</v>
      </c>
      <c r="D554" s="1">
        <f t="shared" si="96"/>
        <v>1.3461468517926961E-2</v>
      </c>
      <c r="E554" s="1">
        <f t="shared" si="97"/>
        <v>0.59357375778788934</v>
      </c>
      <c r="F554" s="1">
        <f t="shared" si="98"/>
        <v>0.8104469668219596</v>
      </c>
      <c r="G554" s="2">
        <f t="shared" si="104"/>
        <v>0.12865505107168529</v>
      </c>
      <c r="H554" s="1">
        <f>'Single Position Backtest'!R554/'Single Position Backtest'!R553-1</f>
        <v>1.3552482018507339E-2</v>
      </c>
      <c r="I554" s="1">
        <f>LN('Single Position Backtest'!R554/'Single Position Backtest'!R553)</f>
        <v>1.3461468517926961E-2</v>
      </c>
      <c r="J554">
        <f>IF('Single Position Backtest'!ZQ553&gt;'Single Position Backtest'!AA553, 1, -1)</f>
        <v>-1</v>
      </c>
      <c r="K554" s="1">
        <f t="shared" si="99"/>
        <v>-1.3461468517926961E-2</v>
      </c>
      <c r="L554" s="1">
        <f t="shared" si="100"/>
        <v>-0.13699966213189532</v>
      </c>
      <c r="M554" s="1">
        <f t="shared" si="101"/>
        <v>-0.1280294792569131</v>
      </c>
      <c r="N554" s="2">
        <f t="shared" si="105"/>
        <v>0.12865505107168529</v>
      </c>
      <c r="O554" s="1">
        <f>'Single Position Backtest'!R554/'Single Position Backtest'!R553-1</f>
        <v>1.3552482018507339E-2</v>
      </c>
      <c r="P554" s="1">
        <f>LN('Single Position Backtest'!R554/'Single Position Backtest'!R553)</f>
        <v>1.3461468517926961E-2</v>
      </c>
      <c r="Q554">
        <f>IF('Single Position Backtest'!ADX553&gt;'Single Position Backtest'!AF553, 1, -1)</f>
        <v>-1</v>
      </c>
      <c r="R554" s="1">
        <f t="shared" si="106"/>
        <v>-1.3461468517926961E-2</v>
      </c>
      <c r="S554" s="1">
        <f t="shared" si="102"/>
        <v>-0.13699966213189532</v>
      </c>
      <c r="T554" s="1">
        <f t="shared" si="103"/>
        <v>-0.1280294792569131</v>
      </c>
      <c r="U554" s="2">
        <f t="shared" si="107"/>
        <v>0.12865505107168529</v>
      </c>
    </row>
    <row r="555" spans="1:21" x14ac:dyDescent="0.25">
      <c r="A555" s="1">
        <f>'Single Position Backtest'!R555/'Single Position Backtest'!R554-1</f>
        <v>2.5070699479501357E-3</v>
      </c>
      <c r="B555" s="1">
        <f>LN('Single Position Backtest'!R555/'Single Position Backtest'!R554)</f>
        <v>2.5039324908769697E-3</v>
      </c>
      <c r="C555">
        <f>IF('Single Position Backtest'!U554&gt;'Single Position Backtest'!V554, 1, -1)</f>
        <v>1</v>
      </c>
      <c r="D555" s="1">
        <f t="shared" si="96"/>
        <v>2.5039324908769697E-3</v>
      </c>
      <c r="E555" s="1">
        <f t="shared" si="97"/>
        <v>0.59607769027876634</v>
      </c>
      <c r="F555" s="1">
        <f t="shared" si="98"/>
        <v>0.81498588400483651</v>
      </c>
      <c r="G555" s="2">
        <f t="shared" si="104"/>
        <v>0.13148466823182914</v>
      </c>
      <c r="H555" s="1">
        <f>'Single Position Backtest'!R555/'Single Position Backtest'!R554-1</f>
        <v>2.5070699479501357E-3</v>
      </c>
      <c r="I555" s="1">
        <f>LN('Single Position Backtest'!R555/'Single Position Backtest'!R554)</f>
        <v>2.5039324908769697E-3</v>
      </c>
      <c r="J555">
        <f>IF('Single Position Backtest'!ZQ554&gt;'Single Position Backtest'!AA554, 1, -1)</f>
        <v>-1</v>
      </c>
      <c r="K555" s="1">
        <f t="shared" si="99"/>
        <v>-2.5039324908769697E-3</v>
      </c>
      <c r="L555" s="1">
        <f t="shared" si="100"/>
        <v>-0.13950359462277229</v>
      </c>
      <c r="M555" s="1">
        <f t="shared" si="101"/>
        <v>-0.13021010336779038</v>
      </c>
      <c r="N555" s="2">
        <f t="shared" si="105"/>
        <v>0.13148466823182914</v>
      </c>
      <c r="O555" s="1">
        <f>'Single Position Backtest'!R555/'Single Position Backtest'!R554-1</f>
        <v>2.5070699479501357E-3</v>
      </c>
      <c r="P555" s="1">
        <f>LN('Single Position Backtest'!R555/'Single Position Backtest'!R554)</f>
        <v>2.5039324908769697E-3</v>
      </c>
      <c r="Q555">
        <f>IF('Single Position Backtest'!ADX554&gt;'Single Position Backtest'!AF554, 1, -1)</f>
        <v>-1</v>
      </c>
      <c r="R555" s="1">
        <f t="shared" si="106"/>
        <v>-2.5039324908769697E-3</v>
      </c>
      <c r="S555" s="1">
        <f t="shared" si="102"/>
        <v>-0.13950359462277229</v>
      </c>
      <c r="T555" s="1">
        <f t="shared" si="103"/>
        <v>-0.13021010336779038</v>
      </c>
      <c r="U555" s="2">
        <f t="shared" si="107"/>
        <v>0.13148466823182914</v>
      </c>
    </row>
    <row r="556" spans="1:21" x14ac:dyDescent="0.25">
      <c r="A556" s="1">
        <f>'Single Position Backtest'!R556/'Single Position Backtest'!R555-1</f>
        <v>-1.5671873957985971E-2</v>
      </c>
      <c r="B556" s="1">
        <f>LN('Single Position Backtest'!R556/'Single Position Backtest'!R555)</f>
        <v>-1.5795976090976716E-2</v>
      </c>
      <c r="C556">
        <f>IF('Single Position Backtest'!U555&gt;'Single Position Backtest'!V555, 1, -1)</f>
        <v>1</v>
      </c>
      <c r="D556" s="1">
        <f t="shared" si="96"/>
        <v>-1.5795976090976716E-2</v>
      </c>
      <c r="E556" s="1">
        <f t="shared" si="97"/>
        <v>0.58028171418778962</v>
      </c>
      <c r="F556" s="1">
        <f t="shared" si="98"/>
        <v>0.78654165399518905</v>
      </c>
      <c r="G556" s="2">
        <f t="shared" si="104"/>
        <v>0.11375218312590629</v>
      </c>
      <c r="H556" s="1">
        <f>'Single Position Backtest'!R556/'Single Position Backtest'!R555-1</f>
        <v>-1.5671873957985971E-2</v>
      </c>
      <c r="I556" s="1">
        <f>LN('Single Position Backtest'!R556/'Single Position Backtest'!R555)</f>
        <v>-1.5795976090976716E-2</v>
      </c>
      <c r="J556">
        <f>IF('Single Position Backtest'!ZQ555&gt;'Single Position Backtest'!AA555, 1, -1)</f>
        <v>-1</v>
      </c>
      <c r="K556" s="1">
        <f t="shared" si="99"/>
        <v>1.5795976090976716E-2</v>
      </c>
      <c r="L556" s="1">
        <f t="shared" si="100"/>
        <v>-0.12370761853179557</v>
      </c>
      <c r="M556" s="1">
        <f t="shared" si="101"/>
        <v>-0.11636183745999717</v>
      </c>
      <c r="N556" s="2">
        <f t="shared" si="105"/>
        <v>0.11375218312590629</v>
      </c>
      <c r="O556" s="1">
        <f>'Single Position Backtest'!R556/'Single Position Backtest'!R555-1</f>
        <v>-1.5671873957985971E-2</v>
      </c>
      <c r="P556" s="1">
        <f>LN('Single Position Backtest'!R556/'Single Position Backtest'!R555)</f>
        <v>-1.5795976090976716E-2</v>
      </c>
      <c r="Q556">
        <f>IF('Single Position Backtest'!ADX555&gt;'Single Position Backtest'!AF555, 1, -1)</f>
        <v>-1</v>
      </c>
      <c r="R556" s="1">
        <f t="shared" si="106"/>
        <v>1.5795976090976716E-2</v>
      </c>
      <c r="S556" s="1">
        <f t="shared" si="102"/>
        <v>-0.12370761853179557</v>
      </c>
      <c r="T556" s="1">
        <f t="shared" si="103"/>
        <v>-0.11636183745999717</v>
      </c>
      <c r="U556" s="2">
        <f t="shared" si="107"/>
        <v>0.11375218312590629</v>
      </c>
    </row>
    <row r="557" spans="1:21" x14ac:dyDescent="0.25">
      <c r="A557" s="1">
        <f>'Single Position Backtest'!R557/'Single Position Backtest'!R556-1</f>
        <v>-3.7263041374270278E-3</v>
      </c>
      <c r="B557" s="1">
        <f>LN('Single Position Backtest'!R557/'Single Position Backtest'!R556)</f>
        <v>-3.7332641040372506E-3</v>
      </c>
      <c r="C557">
        <f>IF('Single Position Backtest'!U556&gt;'Single Position Backtest'!V556, 1, -1)</f>
        <v>1</v>
      </c>
      <c r="D557" s="1">
        <f t="shared" si="96"/>
        <v>-3.7332641040372506E-3</v>
      </c>
      <c r="E557" s="1">
        <f t="shared" si="97"/>
        <v>0.57654845008375233</v>
      </c>
      <c r="F557" s="1">
        <f t="shared" si="98"/>
        <v>0.7798844564382208</v>
      </c>
      <c r="G557" s="2">
        <f t="shared" si="104"/>
        <v>0.10960200375785578</v>
      </c>
      <c r="H557" s="1">
        <f>'Single Position Backtest'!R557/'Single Position Backtest'!R556-1</f>
        <v>-3.7263041374270278E-3</v>
      </c>
      <c r="I557" s="1">
        <f>LN('Single Position Backtest'!R557/'Single Position Backtest'!R556)</f>
        <v>-3.7332641040372506E-3</v>
      </c>
      <c r="J557">
        <f>IF('Single Position Backtest'!ZQ556&gt;'Single Position Backtest'!AA556, 1, -1)</f>
        <v>-1</v>
      </c>
      <c r="K557" s="1">
        <f t="shared" si="99"/>
        <v>3.7332641040372506E-3</v>
      </c>
      <c r="L557" s="1">
        <f t="shared" si="100"/>
        <v>-0.11997435442775832</v>
      </c>
      <c r="M557" s="1">
        <f t="shared" si="101"/>
        <v>-0.11305681740904583</v>
      </c>
      <c r="N557" s="2">
        <f t="shared" si="105"/>
        <v>0.10960200375785578</v>
      </c>
      <c r="O557" s="1">
        <f>'Single Position Backtest'!R557/'Single Position Backtest'!R556-1</f>
        <v>-3.7263041374270278E-3</v>
      </c>
      <c r="P557" s="1">
        <f>LN('Single Position Backtest'!R557/'Single Position Backtest'!R556)</f>
        <v>-3.7332641040372506E-3</v>
      </c>
      <c r="Q557">
        <f>IF('Single Position Backtest'!ADX556&gt;'Single Position Backtest'!AF556, 1, -1)</f>
        <v>-1</v>
      </c>
      <c r="R557" s="1">
        <f t="shared" si="106"/>
        <v>3.7332641040372506E-3</v>
      </c>
      <c r="S557" s="1">
        <f t="shared" si="102"/>
        <v>-0.11997435442775832</v>
      </c>
      <c r="T557" s="1">
        <f t="shared" si="103"/>
        <v>-0.11305681740904583</v>
      </c>
      <c r="U557" s="2">
        <f t="shared" si="107"/>
        <v>0.10960200375785578</v>
      </c>
    </row>
    <row r="558" spans="1:21" x14ac:dyDescent="0.25">
      <c r="A558" s="1">
        <f>'Single Position Backtest'!R558/'Single Position Backtest'!R557-1</f>
        <v>1.9041125467528008E-2</v>
      </c>
      <c r="B558" s="1">
        <f>LN('Single Position Backtest'!R558/'Single Position Backtest'!R557)</f>
        <v>1.8862112079317983E-2</v>
      </c>
      <c r="C558">
        <f>IF('Single Position Backtest'!U557&gt;'Single Position Backtest'!V557, 1, -1)</f>
        <v>1</v>
      </c>
      <c r="D558" s="1">
        <f t="shared" si="96"/>
        <v>1.8862112079317983E-2</v>
      </c>
      <c r="E558" s="1">
        <f t="shared" si="97"/>
        <v>0.59541056216307031</v>
      </c>
      <c r="F558" s="1">
        <f t="shared" si="98"/>
        <v>0.81377545969096388</v>
      </c>
      <c r="G558" s="2">
        <f t="shared" si="104"/>
        <v>0.13073007473042964</v>
      </c>
      <c r="H558" s="1">
        <f>'Single Position Backtest'!R558/'Single Position Backtest'!R557-1</f>
        <v>1.9041125467528008E-2</v>
      </c>
      <c r="I558" s="1">
        <f>LN('Single Position Backtest'!R558/'Single Position Backtest'!R557)</f>
        <v>1.8862112079317983E-2</v>
      </c>
      <c r="J558">
        <f>IF('Single Position Backtest'!ZQ557&gt;'Single Position Backtest'!AA557, 1, -1)</f>
        <v>-1</v>
      </c>
      <c r="K558" s="1">
        <f t="shared" si="99"/>
        <v>-1.8862112079317983E-2</v>
      </c>
      <c r="L558" s="1">
        <f t="shared" si="100"/>
        <v>-0.13883646650707632</v>
      </c>
      <c r="M558" s="1">
        <f t="shared" si="101"/>
        <v>-0.12962964847563763</v>
      </c>
      <c r="N558" s="2">
        <f t="shared" si="105"/>
        <v>0.13073007473042964</v>
      </c>
      <c r="O558" s="1">
        <f>'Single Position Backtest'!R558/'Single Position Backtest'!R557-1</f>
        <v>1.9041125467528008E-2</v>
      </c>
      <c r="P558" s="1">
        <f>LN('Single Position Backtest'!R558/'Single Position Backtest'!R557)</f>
        <v>1.8862112079317983E-2</v>
      </c>
      <c r="Q558">
        <f>IF('Single Position Backtest'!ADX557&gt;'Single Position Backtest'!AF557, 1, -1)</f>
        <v>-1</v>
      </c>
      <c r="R558" s="1">
        <f t="shared" si="106"/>
        <v>-1.8862112079317983E-2</v>
      </c>
      <c r="S558" s="1">
        <f t="shared" si="102"/>
        <v>-0.13883646650707632</v>
      </c>
      <c r="T558" s="1">
        <f t="shared" si="103"/>
        <v>-0.12962964847563763</v>
      </c>
      <c r="U558" s="2">
        <f t="shared" si="107"/>
        <v>0.13073007473042964</v>
      </c>
    </row>
    <row r="559" spans="1:21" x14ac:dyDescent="0.25">
      <c r="A559" s="1">
        <f>'Single Position Backtest'!R559/'Single Position Backtest'!R558-1</f>
        <v>-8.8421589730091066E-3</v>
      </c>
      <c r="B559" s="1">
        <f>LN('Single Position Backtest'!R559/'Single Position Backtest'!R558)</f>
        <v>-8.8814828375170431E-3</v>
      </c>
      <c r="C559">
        <f>IF('Single Position Backtest'!U558&gt;'Single Position Backtest'!V558, 1, -1)</f>
        <v>1</v>
      </c>
      <c r="D559" s="1">
        <f t="shared" si="96"/>
        <v>-8.8814828375170431E-3</v>
      </c>
      <c r="E559" s="1">
        <f t="shared" si="97"/>
        <v>0.58652907932555332</v>
      </c>
      <c r="F559" s="1">
        <f t="shared" si="98"/>
        <v>0.79773776873503377</v>
      </c>
      <c r="G559" s="2">
        <f t="shared" si="104"/>
        <v>0.12073197965410065</v>
      </c>
      <c r="H559" s="1">
        <f>'Single Position Backtest'!R559/'Single Position Backtest'!R558-1</f>
        <v>-8.8421589730091066E-3</v>
      </c>
      <c r="I559" s="1">
        <f>LN('Single Position Backtest'!R559/'Single Position Backtest'!R558)</f>
        <v>-8.8814828375170431E-3</v>
      </c>
      <c r="J559">
        <f>IF('Single Position Backtest'!ZQ558&gt;'Single Position Backtest'!AA558, 1, -1)</f>
        <v>-1</v>
      </c>
      <c r="K559" s="1">
        <f t="shared" si="99"/>
        <v>8.8814828375170431E-3</v>
      </c>
      <c r="L559" s="1">
        <f t="shared" si="100"/>
        <v>-0.12995498366955927</v>
      </c>
      <c r="M559" s="1">
        <f t="shared" si="101"/>
        <v>-0.12186503955563144</v>
      </c>
      <c r="N559" s="2">
        <f t="shared" si="105"/>
        <v>0.12073197965410065</v>
      </c>
      <c r="O559" s="1">
        <f>'Single Position Backtest'!R559/'Single Position Backtest'!R558-1</f>
        <v>-8.8421589730091066E-3</v>
      </c>
      <c r="P559" s="1">
        <f>LN('Single Position Backtest'!R559/'Single Position Backtest'!R558)</f>
        <v>-8.8814828375170431E-3</v>
      </c>
      <c r="Q559">
        <f>IF('Single Position Backtest'!ADX558&gt;'Single Position Backtest'!AF558, 1, -1)</f>
        <v>-1</v>
      </c>
      <c r="R559" s="1">
        <f t="shared" si="106"/>
        <v>8.8814828375170431E-3</v>
      </c>
      <c r="S559" s="1">
        <f t="shared" si="102"/>
        <v>-0.12995498366955927</v>
      </c>
      <c r="T559" s="1">
        <f t="shared" si="103"/>
        <v>-0.12186503955563144</v>
      </c>
      <c r="U559" s="2">
        <f t="shared" si="107"/>
        <v>0.12073197965410065</v>
      </c>
    </row>
    <row r="560" spans="1:21" x14ac:dyDescent="0.25">
      <c r="A560" s="1">
        <f>'Single Position Backtest'!R560/'Single Position Backtest'!R559-1</f>
        <v>-1.8515569769398388E-3</v>
      </c>
      <c r="B560" s="1">
        <f>LN('Single Position Backtest'!R560/'Single Position Backtest'!R559)</f>
        <v>-1.8532732273767785E-3</v>
      </c>
      <c r="C560">
        <f>IF('Single Position Backtest'!U559&gt;'Single Position Backtest'!V559, 1, -1)</f>
        <v>1</v>
      </c>
      <c r="D560" s="1">
        <f t="shared" si="96"/>
        <v>-1.8532732273767785E-3</v>
      </c>
      <c r="E560" s="1">
        <f t="shared" si="97"/>
        <v>0.58467580609817649</v>
      </c>
      <c r="F560" s="1">
        <f t="shared" si="98"/>
        <v>0.79440915482662411</v>
      </c>
      <c r="G560" s="2">
        <f t="shared" si="104"/>
        <v>0.11865688053789247</v>
      </c>
      <c r="H560" s="1">
        <f>'Single Position Backtest'!R560/'Single Position Backtest'!R559-1</f>
        <v>-1.8515569769398388E-3</v>
      </c>
      <c r="I560" s="1">
        <f>LN('Single Position Backtest'!R560/'Single Position Backtest'!R559)</f>
        <v>-1.8532732273767785E-3</v>
      </c>
      <c r="J560">
        <f>IF('Single Position Backtest'!ZQ559&gt;'Single Position Backtest'!AA559, 1, -1)</f>
        <v>-1</v>
      </c>
      <c r="K560" s="1">
        <f t="shared" si="99"/>
        <v>1.8532732273767785E-3</v>
      </c>
      <c r="L560" s="1">
        <f t="shared" si="100"/>
        <v>-0.12810171044218249</v>
      </c>
      <c r="M560" s="1">
        <f t="shared" si="101"/>
        <v>-0.12023610658071127</v>
      </c>
      <c r="N560" s="2">
        <f t="shared" si="105"/>
        <v>0.11865688053789247</v>
      </c>
      <c r="O560" s="1">
        <f>'Single Position Backtest'!R560/'Single Position Backtest'!R559-1</f>
        <v>-1.8515569769398388E-3</v>
      </c>
      <c r="P560" s="1">
        <f>LN('Single Position Backtest'!R560/'Single Position Backtest'!R559)</f>
        <v>-1.8532732273767785E-3</v>
      </c>
      <c r="Q560">
        <f>IF('Single Position Backtest'!ADX559&gt;'Single Position Backtest'!AF559, 1, -1)</f>
        <v>-1</v>
      </c>
      <c r="R560" s="1">
        <f t="shared" si="106"/>
        <v>1.8532732273767785E-3</v>
      </c>
      <c r="S560" s="1">
        <f t="shared" si="102"/>
        <v>-0.12810171044218249</v>
      </c>
      <c r="T560" s="1">
        <f t="shared" si="103"/>
        <v>-0.12023610658071127</v>
      </c>
      <c r="U560" s="2">
        <f t="shared" si="107"/>
        <v>0.11865688053789247</v>
      </c>
    </row>
    <row r="561" spans="1:21" x14ac:dyDescent="0.25">
      <c r="A561" s="1">
        <f>'Single Position Backtest'!R561/'Single Position Backtest'!R560-1</f>
        <v>1.4165261621673864E-2</v>
      </c>
      <c r="B561" s="1">
        <f>LN('Single Position Backtest'!R561/'Single Position Backtest'!R560)</f>
        <v>1.406587179224132E-2</v>
      </c>
      <c r="C561">
        <f>IF('Single Position Backtest'!U560&gt;'Single Position Backtest'!V560, 1, -1)</f>
        <v>1</v>
      </c>
      <c r="D561" s="1">
        <f t="shared" si="96"/>
        <v>1.406587179224132E-2</v>
      </c>
      <c r="E561" s="1">
        <f t="shared" si="97"/>
        <v>0.59874167789041777</v>
      </c>
      <c r="F561" s="1">
        <f t="shared" si="98"/>
        <v>0.81982742996106994</v>
      </c>
      <c r="G561" s="2">
        <f t="shared" si="104"/>
        <v>0.13450294791559725</v>
      </c>
      <c r="H561" s="1">
        <f>'Single Position Backtest'!R561/'Single Position Backtest'!R560-1</f>
        <v>1.4165261621673864E-2</v>
      </c>
      <c r="I561" s="1">
        <f>LN('Single Position Backtest'!R561/'Single Position Backtest'!R560)</f>
        <v>1.406587179224132E-2</v>
      </c>
      <c r="J561">
        <f>IF('Single Position Backtest'!ZQ560&gt;'Single Position Backtest'!AA560, 1, -1)</f>
        <v>-1</v>
      </c>
      <c r="K561" s="1">
        <f t="shared" si="99"/>
        <v>-1.406587179224132E-2</v>
      </c>
      <c r="L561" s="1">
        <f t="shared" si="100"/>
        <v>-0.1421675822344238</v>
      </c>
      <c r="M561" s="1">
        <f t="shared" si="101"/>
        <v>-0.13252412924050883</v>
      </c>
      <c r="N561" s="2">
        <f t="shared" si="105"/>
        <v>0.13450294791559725</v>
      </c>
      <c r="O561" s="1">
        <f>'Single Position Backtest'!R561/'Single Position Backtest'!R560-1</f>
        <v>1.4165261621673864E-2</v>
      </c>
      <c r="P561" s="1">
        <f>LN('Single Position Backtest'!R561/'Single Position Backtest'!R560)</f>
        <v>1.406587179224132E-2</v>
      </c>
      <c r="Q561">
        <f>IF('Single Position Backtest'!ADX560&gt;'Single Position Backtest'!AF560, 1, -1)</f>
        <v>-1</v>
      </c>
      <c r="R561" s="1">
        <f t="shared" si="106"/>
        <v>-1.406587179224132E-2</v>
      </c>
      <c r="S561" s="1">
        <f t="shared" si="102"/>
        <v>-0.1421675822344238</v>
      </c>
      <c r="T561" s="1">
        <f t="shared" si="103"/>
        <v>-0.13252412924050883</v>
      </c>
      <c r="U561" s="2">
        <f t="shared" si="107"/>
        <v>0.13450294791559725</v>
      </c>
    </row>
    <row r="562" spans="1:21" x14ac:dyDescent="0.25">
      <c r="A562" s="1">
        <f>'Single Position Backtest'!R562/'Single Position Backtest'!R561-1</f>
        <v>2.4110426074333668E-2</v>
      </c>
      <c r="B562" s="1">
        <f>LN('Single Position Backtest'!R562/'Single Position Backtest'!R561)</f>
        <v>2.3824358766437344E-2</v>
      </c>
      <c r="C562">
        <f>IF('Single Position Backtest'!U561&gt;'Single Position Backtest'!V561, 1, -1)</f>
        <v>1</v>
      </c>
      <c r="D562" s="1">
        <f t="shared" si="96"/>
        <v>2.3824358766437344E-2</v>
      </c>
      <c r="E562" s="1">
        <f t="shared" si="97"/>
        <v>0.62256603665685506</v>
      </c>
      <c r="F562" s="1">
        <f t="shared" si="98"/>
        <v>0.86370424467919071</v>
      </c>
      <c r="G562" s="2">
        <f t="shared" si="104"/>
        <v>0.16185629737242979</v>
      </c>
      <c r="H562" s="1">
        <f>'Single Position Backtest'!R562/'Single Position Backtest'!R561-1</f>
        <v>2.4110426074333668E-2</v>
      </c>
      <c r="I562" s="1">
        <f>LN('Single Position Backtest'!R562/'Single Position Backtest'!R561)</f>
        <v>2.3824358766437344E-2</v>
      </c>
      <c r="J562">
        <f>IF('Single Position Backtest'!ZQ561&gt;'Single Position Backtest'!AA561, 1, -1)</f>
        <v>-1</v>
      </c>
      <c r="K562" s="1">
        <f t="shared" si="99"/>
        <v>-2.3824358766437344E-2</v>
      </c>
      <c r="L562" s="1">
        <f t="shared" si="100"/>
        <v>-0.16599194100086115</v>
      </c>
      <c r="M562" s="1">
        <f t="shared" si="101"/>
        <v>-0.15294693943822157</v>
      </c>
      <c r="N562" s="2">
        <f t="shared" si="105"/>
        <v>0.16185629737242979</v>
      </c>
      <c r="O562" s="1">
        <f>'Single Position Backtest'!R562/'Single Position Backtest'!R561-1</f>
        <v>2.4110426074333668E-2</v>
      </c>
      <c r="P562" s="1">
        <f>LN('Single Position Backtest'!R562/'Single Position Backtest'!R561)</f>
        <v>2.3824358766437344E-2</v>
      </c>
      <c r="Q562">
        <f>IF('Single Position Backtest'!ADX561&gt;'Single Position Backtest'!AF561, 1, -1)</f>
        <v>-1</v>
      </c>
      <c r="R562" s="1">
        <f t="shared" si="106"/>
        <v>-2.3824358766437344E-2</v>
      </c>
      <c r="S562" s="1">
        <f t="shared" si="102"/>
        <v>-0.16599194100086115</v>
      </c>
      <c r="T562" s="1">
        <f t="shared" si="103"/>
        <v>-0.15294693943822157</v>
      </c>
      <c r="U562" s="2">
        <f t="shared" si="107"/>
        <v>0.16185629737242979</v>
      </c>
    </row>
    <row r="563" spans="1:21" x14ac:dyDescent="0.25">
      <c r="A563" s="1">
        <f>'Single Position Backtest'!R563/'Single Position Backtest'!R562-1</f>
        <v>1.6074070465984747E-2</v>
      </c>
      <c r="B563" s="1">
        <f>LN('Single Position Backtest'!R563/'Single Position Backtest'!R562)</f>
        <v>1.5946250500876044E-2</v>
      </c>
      <c r="C563">
        <f>IF('Single Position Backtest'!U562&gt;'Single Position Backtest'!V562, 1, -1)</f>
        <v>1</v>
      </c>
      <c r="D563" s="1">
        <f t="shared" si="96"/>
        <v>1.5946250500876044E-2</v>
      </c>
      <c r="E563" s="1">
        <f t="shared" si="97"/>
        <v>0.63851228715773112</v>
      </c>
      <c r="F563" s="1">
        <f t="shared" si="98"/>
        <v>0.89366155803591907</v>
      </c>
      <c r="G563" s="2">
        <f t="shared" si="104"/>
        <v>0.18053205736774225</v>
      </c>
      <c r="H563" s="1">
        <f>'Single Position Backtest'!R563/'Single Position Backtest'!R562-1</f>
        <v>1.6074070465984747E-2</v>
      </c>
      <c r="I563" s="1">
        <f>LN('Single Position Backtest'!R563/'Single Position Backtest'!R562)</f>
        <v>1.5946250500876044E-2</v>
      </c>
      <c r="J563">
        <f>IF('Single Position Backtest'!ZQ562&gt;'Single Position Backtest'!AA562, 1, -1)</f>
        <v>-1</v>
      </c>
      <c r="K563" s="1">
        <f t="shared" si="99"/>
        <v>-1.5946250500876044E-2</v>
      </c>
      <c r="L563" s="1">
        <f t="shared" si="100"/>
        <v>-0.18193819150173718</v>
      </c>
      <c r="M563" s="1">
        <f t="shared" si="101"/>
        <v>-0.16634713434493131</v>
      </c>
      <c r="N563" s="2">
        <f t="shared" si="105"/>
        <v>0.18053205736774225</v>
      </c>
      <c r="O563" s="1">
        <f>'Single Position Backtest'!R563/'Single Position Backtest'!R562-1</f>
        <v>1.6074070465984747E-2</v>
      </c>
      <c r="P563" s="1">
        <f>LN('Single Position Backtest'!R563/'Single Position Backtest'!R562)</f>
        <v>1.5946250500876044E-2</v>
      </c>
      <c r="Q563">
        <f>IF('Single Position Backtest'!ADX562&gt;'Single Position Backtest'!AF562, 1, -1)</f>
        <v>-1</v>
      </c>
      <c r="R563" s="1">
        <f t="shared" si="106"/>
        <v>-1.5946250500876044E-2</v>
      </c>
      <c r="S563" s="1">
        <f t="shared" si="102"/>
        <v>-0.18193819150173718</v>
      </c>
      <c r="T563" s="1">
        <f t="shared" si="103"/>
        <v>-0.16634713434493131</v>
      </c>
      <c r="U563" s="2">
        <f t="shared" si="107"/>
        <v>0.18053205736774225</v>
      </c>
    </row>
    <row r="564" spans="1:21" x14ac:dyDescent="0.25">
      <c r="A564" s="1">
        <f>'Single Position Backtest'!R564/'Single Position Backtest'!R563-1</f>
        <v>-1.9175934190606148E-3</v>
      </c>
      <c r="B564" s="1">
        <f>LN('Single Position Backtest'!R564/'Single Position Backtest'!R563)</f>
        <v>-1.9194343551421011E-3</v>
      </c>
      <c r="C564">
        <f>IF('Single Position Backtest'!U563&gt;'Single Position Backtest'!V563, 1, -1)</f>
        <v>1</v>
      </c>
      <c r="D564" s="1">
        <f t="shared" si="96"/>
        <v>-1.9194343551421011E-3</v>
      </c>
      <c r="E564" s="1">
        <f t="shared" si="97"/>
        <v>0.63659285280258904</v>
      </c>
      <c r="F564" s="1">
        <f t="shared" si="98"/>
        <v>0.89003028509430138</v>
      </c>
      <c r="G564" s="2">
        <f t="shared" si="104"/>
        <v>0.17826827686354374</v>
      </c>
      <c r="H564" s="1">
        <f>'Single Position Backtest'!R564/'Single Position Backtest'!R563-1</f>
        <v>-1.9175934190606148E-3</v>
      </c>
      <c r="I564" s="1">
        <f>LN('Single Position Backtest'!R564/'Single Position Backtest'!R563)</f>
        <v>-1.9194343551421011E-3</v>
      </c>
      <c r="J564">
        <f>IF('Single Position Backtest'!ZQ563&gt;'Single Position Backtest'!AA563, 1, -1)</f>
        <v>-1</v>
      </c>
      <c r="K564" s="1">
        <f t="shared" si="99"/>
        <v>1.9194343551421011E-3</v>
      </c>
      <c r="L564" s="1">
        <f t="shared" si="100"/>
        <v>-0.18001875714659507</v>
      </c>
      <c r="M564" s="1">
        <f t="shared" si="101"/>
        <v>-0.16474545572759403</v>
      </c>
      <c r="N564" s="2">
        <f t="shared" si="105"/>
        <v>0.17826827686354374</v>
      </c>
      <c r="O564" s="1">
        <f>'Single Position Backtest'!R564/'Single Position Backtest'!R563-1</f>
        <v>-1.9175934190606148E-3</v>
      </c>
      <c r="P564" s="1">
        <f>LN('Single Position Backtest'!R564/'Single Position Backtest'!R563)</f>
        <v>-1.9194343551421011E-3</v>
      </c>
      <c r="Q564">
        <f>IF('Single Position Backtest'!ADX563&gt;'Single Position Backtest'!AF563, 1, -1)</f>
        <v>-1</v>
      </c>
      <c r="R564" s="1">
        <f t="shared" si="106"/>
        <v>1.9194343551421011E-3</v>
      </c>
      <c r="S564" s="1">
        <f t="shared" si="102"/>
        <v>-0.18001875714659507</v>
      </c>
      <c r="T564" s="1">
        <f t="shared" si="103"/>
        <v>-0.16474545572759403</v>
      </c>
      <c r="U564" s="2">
        <f t="shared" si="107"/>
        <v>0.17826827686354374</v>
      </c>
    </row>
    <row r="565" spans="1:21" x14ac:dyDescent="0.25">
      <c r="A565" s="1">
        <f>'Single Position Backtest'!R565/'Single Position Backtest'!R564-1</f>
        <v>-5.7637048633318866E-3</v>
      </c>
      <c r="B565" s="1">
        <f>LN('Single Position Backtest'!R565/'Single Position Backtest'!R564)</f>
        <v>-5.780379111372508E-3</v>
      </c>
      <c r="C565">
        <f>IF('Single Position Backtest'!U564&gt;'Single Position Backtest'!V564, 1, -1)</f>
        <v>1</v>
      </c>
      <c r="D565" s="1">
        <f t="shared" si="96"/>
        <v>-5.780379111372508E-3</v>
      </c>
      <c r="E565" s="1">
        <f t="shared" si="97"/>
        <v>0.63081247369121651</v>
      </c>
      <c r="F565" s="1">
        <f t="shared" si="98"/>
        <v>0.87913670834825863</v>
      </c>
      <c r="G565" s="2">
        <f t="shared" si="104"/>
        <v>0.17147708626587566</v>
      </c>
      <c r="H565" s="1">
        <f>'Single Position Backtest'!R565/'Single Position Backtest'!R564-1</f>
        <v>-5.7637048633318866E-3</v>
      </c>
      <c r="I565" s="1">
        <f>LN('Single Position Backtest'!R565/'Single Position Backtest'!R564)</f>
        <v>-5.780379111372508E-3</v>
      </c>
      <c r="J565">
        <f>IF('Single Position Backtest'!ZQ564&gt;'Single Position Backtest'!AA564, 1, -1)</f>
        <v>-1</v>
      </c>
      <c r="K565" s="1">
        <f t="shared" si="99"/>
        <v>5.780379111372508E-3</v>
      </c>
      <c r="L565" s="1">
        <f t="shared" si="100"/>
        <v>-0.17423837803522257</v>
      </c>
      <c r="M565" s="1">
        <f t="shared" si="101"/>
        <v>-0.1599033867923807</v>
      </c>
      <c r="N565" s="2">
        <f t="shared" si="105"/>
        <v>0.17147708626587566</v>
      </c>
      <c r="O565" s="1">
        <f>'Single Position Backtest'!R565/'Single Position Backtest'!R564-1</f>
        <v>-5.7637048633318866E-3</v>
      </c>
      <c r="P565" s="1">
        <f>LN('Single Position Backtest'!R565/'Single Position Backtest'!R564)</f>
        <v>-5.780379111372508E-3</v>
      </c>
      <c r="Q565">
        <f>IF('Single Position Backtest'!ADX564&gt;'Single Position Backtest'!AF564, 1, -1)</f>
        <v>-1</v>
      </c>
      <c r="R565" s="1">
        <f t="shared" si="106"/>
        <v>5.780379111372508E-3</v>
      </c>
      <c r="S565" s="1">
        <f t="shared" si="102"/>
        <v>-0.17423837803522257</v>
      </c>
      <c r="T565" s="1">
        <f t="shared" si="103"/>
        <v>-0.1599033867923807</v>
      </c>
      <c r="U565" s="2">
        <f t="shared" si="107"/>
        <v>0.17147708626587566</v>
      </c>
    </row>
    <row r="566" spans="1:21" x14ac:dyDescent="0.25">
      <c r="A566" s="1">
        <f>'Single Position Backtest'!R566/'Single Position Backtest'!R565-1</f>
        <v>1.5781063310179144E-2</v>
      </c>
      <c r="B566" s="1">
        <f>LN('Single Position Backtest'!R566/'Single Position Backtest'!R565)</f>
        <v>1.5657837067294154E-2</v>
      </c>
      <c r="C566">
        <f>IF('Single Position Backtest'!U565&gt;'Single Position Backtest'!V565, 1, -1)</f>
        <v>1</v>
      </c>
      <c r="D566" s="1">
        <f t="shared" si="96"/>
        <v>1.5657837067294154E-2</v>
      </c>
      <c r="E566" s="1">
        <f t="shared" si="97"/>
        <v>0.64647031075851069</v>
      </c>
      <c r="F566" s="1">
        <f t="shared" si="98"/>
        <v>0.90879148371118434</v>
      </c>
      <c r="G566" s="2">
        <f t="shared" si="104"/>
        <v>0.18996424033066162</v>
      </c>
      <c r="H566" s="1">
        <f>'Single Position Backtest'!R566/'Single Position Backtest'!R565-1</f>
        <v>1.5781063310179144E-2</v>
      </c>
      <c r="I566" s="1">
        <f>LN('Single Position Backtest'!R566/'Single Position Backtest'!R565)</f>
        <v>1.5657837067294154E-2</v>
      </c>
      <c r="J566">
        <f>IF('Single Position Backtest'!ZQ565&gt;'Single Position Backtest'!AA565, 1, -1)</f>
        <v>-1</v>
      </c>
      <c r="K566" s="1">
        <f t="shared" si="99"/>
        <v>-1.5657837067294154E-2</v>
      </c>
      <c r="L566" s="1">
        <f t="shared" si="100"/>
        <v>-0.18989621510251672</v>
      </c>
      <c r="M566" s="1">
        <f t="shared" si="101"/>
        <v>-0.17295503573382998</v>
      </c>
      <c r="N566" s="2">
        <f t="shared" si="105"/>
        <v>0.18996424033066162</v>
      </c>
      <c r="O566" s="1">
        <f>'Single Position Backtest'!R566/'Single Position Backtest'!R565-1</f>
        <v>1.5781063310179144E-2</v>
      </c>
      <c r="P566" s="1">
        <f>LN('Single Position Backtest'!R566/'Single Position Backtest'!R565)</f>
        <v>1.5657837067294154E-2</v>
      </c>
      <c r="Q566">
        <f>IF('Single Position Backtest'!ADX565&gt;'Single Position Backtest'!AF565, 1, -1)</f>
        <v>-1</v>
      </c>
      <c r="R566" s="1">
        <f t="shared" si="106"/>
        <v>-1.5657837067294154E-2</v>
      </c>
      <c r="S566" s="1">
        <f t="shared" si="102"/>
        <v>-0.18989621510251672</v>
      </c>
      <c r="T566" s="1">
        <f t="shared" si="103"/>
        <v>-0.17295503573382998</v>
      </c>
      <c r="U566" s="2">
        <f t="shared" si="107"/>
        <v>0.18996424033066162</v>
      </c>
    </row>
    <row r="567" spans="1:21" x14ac:dyDescent="0.25">
      <c r="A567" s="1">
        <f>'Single Position Backtest'!R567/'Single Position Backtest'!R566-1</f>
        <v>2.092580783367759E-2</v>
      </c>
      <c r="B567" s="1">
        <f>LN('Single Position Backtest'!R567/'Single Position Backtest'!R566)</f>
        <v>2.0709870365600458E-2</v>
      </c>
      <c r="C567">
        <f>IF('Single Position Backtest'!U566&gt;'Single Position Backtest'!V566, 1, -1)</f>
        <v>1</v>
      </c>
      <c r="D567" s="1">
        <f t="shared" si="96"/>
        <v>2.0709870365600458E-2</v>
      </c>
      <c r="E567" s="1">
        <f t="shared" si="97"/>
        <v>0.66718018112411115</v>
      </c>
      <c r="F567" s="1">
        <f t="shared" si="98"/>
        <v>0.94873448749388478</v>
      </c>
      <c r="G567" s="2">
        <f t="shared" si="104"/>
        <v>0.21486520335276915</v>
      </c>
      <c r="H567" s="1">
        <f>'Single Position Backtest'!R567/'Single Position Backtest'!R566-1</f>
        <v>2.092580783367759E-2</v>
      </c>
      <c r="I567" s="1">
        <f>LN('Single Position Backtest'!R567/'Single Position Backtest'!R566)</f>
        <v>2.0709870365600458E-2</v>
      </c>
      <c r="J567">
        <f>IF('Single Position Backtest'!ZQ566&gt;'Single Position Backtest'!AA566, 1, -1)</f>
        <v>-1</v>
      </c>
      <c r="K567" s="1">
        <f t="shared" si="99"/>
        <v>-2.0709870365600458E-2</v>
      </c>
      <c r="L567" s="1">
        <f t="shared" si="100"/>
        <v>-0.21060608546811718</v>
      </c>
      <c r="M567" s="1">
        <f t="shared" si="101"/>
        <v>-0.18990688851220938</v>
      </c>
      <c r="N567" s="2">
        <f t="shared" si="105"/>
        <v>0.21486520335276915</v>
      </c>
      <c r="O567" s="1">
        <f>'Single Position Backtest'!R567/'Single Position Backtest'!R566-1</f>
        <v>2.092580783367759E-2</v>
      </c>
      <c r="P567" s="1">
        <f>LN('Single Position Backtest'!R567/'Single Position Backtest'!R566)</f>
        <v>2.0709870365600458E-2</v>
      </c>
      <c r="Q567">
        <f>IF('Single Position Backtest'!ADX566&gt;'Single Position Backtest'!AF566, 1, -1)</f>
        <v>-1</v>
      </c>
      <c r="R567" s="1">
        <f t="shared" si="106"/>
        <v>-2.0709870365600458E-2</v>
      </c>
      <c r="S567" s="1">
        <f t="shared" si="102"/>
        <v>-0.21060608546811718</v>
      </c>
      <c r="T567" s="1">
        <f t="shared" si="103"/>
        <v>-0.18990688851220938</v>
      </c>
      <c r="U567" s="2">
        <f t="shared" si="107"/>
        <v>0.21486520335276915</v>
      </c>
    </row>
    <row r="568" spans="1:21" x14ac:dyDescent="0.25">
      <c r="A568" s="1">
        <f>'Single Position Backtest'!R568/'Single Position Backtest'!R567-1</f>
        <v>-6.5217699837960552E-3</v>
      </c>
      <c r="B568" s="1">
        <f>LN('Single Position Backtest'!R568/'Single Position Backtest'!R567)</f>
        <v>-6.5431296448362165E-3</v>
      </c>
      <c r="C568">
        <f>IF('Single Position Backtest'!U567&gt;'Single Position Backtest'!V567, 1, -1)</f>
        <v>1</v>
      </c>
      <c r="D568" s="1">
        <f t="shared" si="96"/>
        <v>-6.5431296448362165E-3</v>
      </c>
      <c r="E568" s="1">
        <f t="shared" si="97"/>
        <v>0.66063705147927498</v>
      </c>
      <c r="F568" s="1">
        <f t="shared" si="98"/>
        <v>0.93602528940695917</v>
      </c>
      <c r="G568" s="2">
        <f t="shared" si="104"/>
        <v>0.20694213193518474</v>
      </c>
      <c r="H568" s="1">
        <f>'Single Position Backtest'!R568/'Single Position Backtest'!R567-1</f>
        <v>-6.5217699837960552E-3</v>
      </c>
      <c r="I568" s="1">
        <f>LN('Single Position Backtest'!R568/'Single Position Backtest'!R567)</f>
        <v>-6.5431296448362165E-3</v>
      </c>
      <c r="J568">
        <f>IF('Single Position Backtest'!ZQ567&gt;'Single Position Backtest'!AA567, 1, -1)</f>
        <v>-1</v>
      </c>
      <c r="K568" s="1">
        <f t="shared" si="99"/>
        <v>6.5431296448362165E-3</v>
      </c>
      <c r="L568" s="1">
        <f t="shared" si="100"/>
        <v>-0.20406295582328096</v>
      </c>
      <c r="M568" s="1">
        <f t="shared" si="101"/>
        <v>-0.18458896530165769</v>
      </c>
      <c r="N568" s="2">
        <f t="shared" si="105"/>
        <v>0.20694213193518474</v>
      </c>
      <c r="O568" s="1">
        <f>'Single Position Backtest'!R568/'Single Position Backtest'!R567-1</f>
        <v>-6.5217699837960552E-3</v>
      </c>
      <c r="P568" s="1">
        <f>LN('Single Position Backtest'!R568/'Single Position Backtest'!R567)</f>
        <v>-6.5431296448362165E-3</v>
      </c>
      <c r="Q568">
        <f>IF('Single Position Backtest'!ADX567&gt;'Single Position Backtest'!AF567, 1, -1)</f>
        <v>-1</v>
      </c>
      <c r="R568" s="1">
        <f t="shared" si="106"/>
        <v>6.5431296448362165E-3</v>
      </c>
      <c r="S568" s="1">
        <f t="shared" si="102"/>
        <v>-0.20406295582328096</v>
      </c>
      <c r="T568" s="1">
        <f t="shared" si="103"/>
        <v>-0.18458896530165769</v>
      </c>
      <c r="U568" s="2">
        <f t="shared" si="107"/>
        <v>0.20694213193518474</v>
      </c>
    </row>
    <row r="569" spans="1:21" x14ac:dyDescent="0.25">
      <c r="A569" s="1">
        <f>'Single Position Backtest'!R569/'Single Position Backtest'!R568-1</f>
        <v>9.8468427633635613E-3</v>
      </c>
      <c r="B569" s="1">
        <f>LN('Single Position Backtest'!R569/'Single Position Backtest'!R568)</f>
        <v>9.798678526182306E-3</v>
      </c>
      <c r="C569">
        <f>IF('Single Position Backtest'!U568&gt;'Single Position Backtest'!V568, 1, -1)</f>
        <v>1</v>
      </c>
      <c r="D569" s="1">
        <f t="shared" si="96"/>
        <v>9.798678526182306E-3</v>
      </c>
      <c r="E569" s="1">
        <f t="shared" si="97"/>
        <v>0.67043573000545731</v>
      </c>
      <c r="F569" s="1">
        <f t="shared" si="98"/>
        <v>0.955089026017645</v>
      </c>
      <c r="G569" s="2">
        <f t="shared" si="104"/>
        <v>0.21882670133282933</v>
      </c>
      <c r="H569" s="1">
        <f>'Single Position Backtest'!R569/'Single Position Backtest'!R568-1</f>
        <v>9.8468427633635613E-3</v>
      </c>
      <c r="I569" s="1">
        <f>LN('Single Position Backtest'!R569/'Single Position Backtest'!R568)</f>
        <v>9.798678526182306E-3</v>
      </c>
      <c r="J569">
        <f>IF('Single Position Backtest'!ZQ568&gt;'Single Position Backtest'!AA568, 1, -1)</f>
        <v>-1</v>
      </c>
      <c r="K569" s="1">
        <f t="shared" si="99"/>
        <v>-9.798678526182306E-3</v>
      </c>
      <c r="L569" s="1">
        <f t="shared" si="100"/>
        <v>-0.21386163434946326</v>
      </c>
      <c r="M569" s="1">
        <f t="shared" si="101"/>
        <v>-0.19253989796409465</v>
      </c>
      <c r="N569" s="2">
        <f t="shared" si="105"/>
        <v>0.21882670133282933</v>
      </c>
      <c r="O569" s="1">
        <f>'Single Position Backtest'!R569/'Single Position Backtest'!R568-1</f>
        <v>9.8468427633635613E-3</v>
      </c>
      <c r="P569" s="1">
        <f>LN('Single Position Backtest'!R569/'Single Position Backtest'!R568)</f>
        <v>9.798678526182306E-3</v>
      </c>
      <c r="Q569">
        <f>IF('Single Position Backtest'!ADX568&gt;'Single Position Backtest'!AF568, 1, -1)</f>
        <v>-1</v>
      </c>
      <c r="R569" s="1">
        <f t="shared" si="106"/>
        <v>-9.798678526182306E-3</v>
      </c>
      <c r="S569" s="1">
        <f t="shared" si="102"/>
        <v>-0.21386163434946326</v>
      </c>
      <c r="T569" s="1">
        <f t="shared" si="103"/>
        <v>-0.19253989796409465</v>
      </c>
      <c r="U569" s="2">
        <f t="shared" si="107"/>
        <v>0.21882670133282933</v>
      </c>
    </row>
    <row r="570" spans="1:21" x14ac:dyDescent="0.25">
      <c r="A570" s="1">
        <f>'Single Position Backtest'!R570/'Single Position Backtest'!R569-1</f>
        <v>-1.5941788949979996E-2</v>
      </c>
      <c r="B570" s="1">
        <f>LN('Single Position Backtest'!R570/'Single Position Backtest'!R569)</f>
        <v>-1.6070226108465195E-2</v>
      </c>
      <c r="C570">
        <f>IF('Single Position Backtest'!U569&gt;'Single Position Backtest'!V569, 1, -1)</f>
        <v>1</v>
      </c>
      <c r="D570" s="1">
        <f t="shared" si="96"/>
        <v>-1.6070226108465195E-2</v>
      </c>
      <c r="E570" s="1">
        <f t="shared" si="97"/>
        <v>0.65436550389699211</v>
      </c>
      <c r="F570" s="1">
        <f t="shared" si="98"/>
        <v>0.92392140938644962</v>
      </c>
      <c r="G570" s="2">
        <f t="shared" si="104"/>
        <v>0.19939642329358098</v>
      </c>
      <c r="H570" s="1">
        <f>'Single Position Backtest'!R570/'Single Position Backtest'!R569-1</f>
        <v>-1.5941788949979996E-2</v>
      </c>
      <c r="I570" s="1">
        <f>LN('Single Position Backtest'!R570/'Single Position Backtest'!R569)</f>
        <v>-1.6070226108465195E-2</v>
      </c>
      <c r="J570">
        <f>IF('Single Position Backtest'!ZQ569&gt;'Single Position Backtest'!AA569, 1, -1)</f>
        <v>-1</v>
      </c>
      <c r="K570" s="1">
        <f t="shared" si="99"/>
        <v>1.6070226108465195E-2</v>
      </c>
      <c r="L570" s="1">
        <f t="shared" si="100"/>
        <v>-0.19779140824099806</v>
      </c>
      <c r="M570" s="1">
        <f t="shared" si="101"/>
        <v>-0.17945900662286951</v>
      </c>
      <c r="N570" s="2">
        <f t="shared" si="105"/>
        <v>0.19939642329358098</v>
      </c>
      <c r="O570" s="1">
        <f>'Single Position Backtest'!R570/'Single Position Backtest'!R569-1</f>
        <v>-1.5941788949979996E-2</v>
      </c>
      <c r="P570" s="1">
        <f>LN('Single Position Backtest'!R570/'Single Position Backtest'!R569)</f>
        <v>-1.6070226108465195E-2</v>
      </c>
      <c r="Q570">
        <f>IF('Single Position Backtest'!ADX569&gt;'Single Position Backtest'!AF569, 1, -1)</f>
        <v>-1</v>
      </c>
      <c r="R570" s="1">
        <f t="shared" si="106"/>
        <v>1.6070226108465195E-2</v>
      </c>
      <c r="S570" s="1">
        <f t="shared" si="102"/>
        <v>-0.19779140824099806</v>
      </c>
      <c r="T570" s="1">
        <f t="shared" si="103"/>
        <v>-0.17945900662286951</v>
      </c>
      <c r="U570" s="2">
        <f t="shared" si="107"/>
        <v>0.19939642329358098</v>
      </c>
    </row>
    <row r="571" spans="1:21" x14ac:dyDescent="0.25">
      <c r="A571" s="1">
        <f>'Single Position Backtest'!R571/'Single Position Backtest'!R570-1</f>
        <v>4.8756997522585444E-3</v>
      </c>
      <c r="B571" s="1">
        <f>LN('Single Position Backtest'!R571/'Single Position Backtest'!R570)</f>
        <v>4.8638520232610477E-3</v>
      </c>
      <c r="C571">
        <f>IF('Single Position Backtest'!U570&gt;'Single Position Backtest'!V570, 1, -1)</f>
        <v>1</v>
      </c>
      <c r="D571" s="1">
        <f t="shared" si="96"/>
        <v>4.8638520232610477E-3</v>
      </c>
      <c r="E571" s="1">
        <f t="shared" si="97"/>
        <v>0.65922935592025311</v>
      </c>
      <c r="F571" s="1">
        <f t="shared" si="98"/>
        <v>0.93330187252555996</v>
      </c>
      <c r="G571" s="2">
        <f t="shared" si="104"/>
        <v>0.20524432013749339</v>
      </c>
      <c r="H571" s="1">
        <f>'Single Position Backtest'!R571/'Single Position Backtest'!R570-1</f>
        <v>4.8756997522585444E-3</v>
      </c>
      <c r="I571" s="1">
        <f>LN('Single Position Backtest'!R571/'Single Position Backtest'!R570)</f>
        <v>4.8638520232610477E-3</v>
      </c>
      <c r="J571">
        <f>IF('Single Position Backtest'!ZQ570&gt;'Single Position Backtest'!AA570, 1, -1)</f>
        <v>-1</v>
      </c>
      <c r="K571" s="1">
        <f t="shared" si="99"/>
        <v>-4.8638520232610477E-3</v>
      </c>
      <c r="L571" s="1">
        <f t="shared" si="100"/>
        <v>-0.20265526026425912</v>
      </c>
      <c r="M571" s="1">
        <f t="shared" si="101"/>
        <v>-0.18344030651808363</v>
      </c>
      <c r="N571" s="2">
        <f t="shared" si="105"/>
        <v>0.20524432013749339</v>
      </c>
      <c r="O571" s="1">
        <f>'Single Position Backtest'!R571/'Single Position Backtest'!R570-1</f>
        <v>4.8756997522585444E-3</v>
      </c>
      <c r="P571" s="1">
        <f>LN('Single Position Backtest'!R571/'Single Position Backtest'!R570)</f>
        <v>4.8638520232610477E-3</v>
      </c>
      <c r="Q571">
        <f>IF('Single Position Backtest'!ADX570&gt;'Single Position Backtest'!AF570, 1, -1)</f>
        <v>-1</v>
      </c>
      <c r="R571" s="1">
        <f t="shared" si="106"/>
        <v>-4.8638520232610477E-3</v>
      </c>
      <c r="S571" s="1">
        <f t="shared" si="102"/>
        <v>-0.20265526026425912</v>
      </c>
      <c r="T571" s="1">
        <f t="shared" si="103"/>
        <v>-0.18344030651808363</v>
      </c>
      <c r="U571" s="2">
        <f t="shared" si="107"/>
        <v>0.20524432013749339</v>
      </c>
    </row>
    <row r="572" spans="1:21" x14ac:dyDescent="0.25">
      <c r="A572" s="1">
        <f>'Single Position Backtest'!R572/'Single Position Backtest'!R571-1</f>
        <v>-7.6693850003034525E-3</v>
      </c>
      <c r="B572" s="1">
        <f>LN('Single Position Backtest'!R572/'Single Position Backtest'!R571)</f>
        <v>-7.6989459734290487E-3</v>
      </c>
      <c r="C572">
        <f>IF('Single Position Backtest'!U571&gt;'Single Position Backtest'!V571, 1, -1)</f>
        <v>1</v>
      </c>
      <c r="D572" s="1">
        <f t="shared" si="96"/>
        <v>-7.6989459734290487E-3</v>
      </c>
      <c r="E572" s="1">
        <f t="shared" si="97"/>
        <v>0.6515304099468241</v>
      </c>
      <c r="F572" s="1">
        <f t="shared" si="98"/>
        <v>0.91847463614335401</v>
      </c>
      <c r="G572" s="2">
        <f t="shared" si="104"/>
        <v>0.19600083742692997</v>
      </c>
      <c r="H572" s="1">
        <f>'Single Position Backtest'!R572/'Single Position Backtest'!R571-1</f>
        <v>-7.6693850003034525E-3</v>
      </c>
      <c r="I572" s="1">
        <f>LN('Single Position Backtest'!R572/'Single Position Backtest'!R571)</f>
        <v>-7.6989459734290487E-3</v>
      </c>
      <c r="J572">
        <f>IF('Single Position Backtest'!ZQ571&gt;'Single Position Backtest'!AA571, 1, -1)</f>
        <v>-1</v>
      </c>
      <c r="K572" s="1">
        <f t="shared" si="99"/>
        <v>7.6989459734290487E-3</v>
      </c>
      <c r="L572" s="1">
        <f t="shared" si="100"/>
        <v>-0.19495631429083007</v>
      </c>
      <c r="M572" s="1">
        <f t="shared" si="101"/>
        <v>-0.17712939504323766</v>
      </c>
      <c r="N572" s="2">
        <f t="shared" si="105"/>
        <v>0.19600083742692997</v>
      </c>
      <c r="O572" s="1">
        <f>'Single Position Backtest'!R572/'Single Position Backtest'!R571-1</f>
        <v>-7.6693850003034525E-3</v>
      </c>
      <c r="P572" s="1">
        <f>LN('Single Position Backtest'!R572/'Single Position Backtest'!R571)</f>
        <v>-7.6989459734290487E-3</v>
      </c>
      <c r="Q572">
        <f>IF('Single Position Backtest'!ADX571&gt;'Single Position Backtest'!AF571, 1, -1)</f>
        <v>-1</v>
      </c>
      <c r="R572" s="1">
        <f t="shared" si="106"/>
        <v>7.6989459734290487E-3</v>
      </c>
      <c r="S572" s="1">
        <f t="shared" si="102"/>
        <v>-0.19495631429083007</v>
      </c>
      <c r="T572" s="1">
        <f t="shared" si="103"/>
        <v>-0.17712939504323766</v>
      </c>
      <c r="U572" s="2">
        <f t="shared" si="107"/>
        <v>0.19600083742692997</v>
      </c>
    </row>
    <row r="573" spans="1:21" x14ac:dyDescent="0.25">
      <c r="A573" s="1">
        <f>'Single Position Backtest'!R573/'Single Position Backtest'!R572-1</f>
        <v>1.0252381380051023E-2</v>
      </c>
      <c r="B573" s="1">
        <f>LN('Single Position Backtest'!R573/'Single Position Backtest'!R572)</f>
        <v>1.0200182192228546E-2</v>
      </c>
      <c r="C573">
        <f>IF('Single Position Backtest'!U572&gt;'Single Position Backtest'!V572, 1, -1)</f>
        <v>1</v>
      </c>
      <c r="D573" s="1">
        <f t="shared" si="96"/>
        <v>1.0200182192228546E-2</v>
      </c>
      <c r="E573" s="1">
        <f t="shared" si="97"/>
        <v>0.66173059213905261</v>
      </c>
      <c r="F573" s="1">
        <f t="shared" si="98"/>
        <v>0.93814356978105029</v>
      </c>
      <c r="G573" s="2">
        <f t="shared" si="104"/>
        <v>0.20826269414309118</v>
      </c>
      <c r="H573" s="1">
        <f>'Single Position Backtest'!R573/'Single Position Backtest'!R572-1</f>
        <v>1.0252381380051023E-2</v>
      </c>
      <c r="I573" s="1">
        <f>LN('Single Position Backtest'!R573/'Single Position Backtest'!R572)</f>
        <v>1.0200182192228546E-2</v>
      </c>
      <c r="J573">
        <f>IF('Single Position Backtest'!ZQ572&gt;'Single Position Backtest'!AA572, 1, -1)</f>
        <v>-1</v>
      </c>
      <c r="K573" s="1">
        <f t="shared" si="99"/>
        <v>-1.0200182192228546E-2</v>
      </c>
      <c r="L573" s="1">
        <f t="shared" si="100"/>
        <v>-0.20515649648305861</v>
      </c>
      <c r="M573" s="1">
        <f t="shared" si="101"/>
        <v>-0.18548016305323289</v>
      </c>
      <c r="N573" s="2">
        <f t="shared" si="105"/>
        <v>0.20826269414309118</v>
      </c>
      <c r="O573" s="1">
        <f>'Single Position Backtest'!R573/'Single Position Backtest'!R572-1</f>
        <v>1.0252381380051023E-2</v>
      </c>
      <c r="P573" s="1">
        <f>LN('Single Position Backtest'!R573/'Single Position Backtest'!R572)</f>
        <v>1.0200182192228546E-2</v>
      </c>
      <c r="Q573">
        <f>IF('Single Position Backtest'!ADX572&gt;'Single Position Backtest'!AF572, 1, -1)</f>
        <v>-1</v>
      </c>
      <c r="R573" s="1">
        <f t="shared" si="106"/>
        <v>-1.0200182192228546E-2</v>
      </c>
      <c r="S573" s="1">
        <f t="shared" si="102"/>
        <v>-0.20515649648305861</v>
      </c>
      <c r="T573" s="1">
        <f t="shared" si="103"/>
        <v>-0.18548016305323289</v>
      </c>
      <c r="U573" s="2">
        <f t="shared" si="107"/>
        <v>0.20826269414309118</v>
      </c>
    </row>
    <row r="574" spans="1:21" x14ac:dyDescent="0.25">
      <c r="A574" s="1">
        <f>'Single Position Backtest'!R574/'Single Position Backtest'!R573-1</f>
        <v>-4.5277905763720927E-3</v>
      </c>
      <c r="B574" s="1">
        <f>LN('Single Position Backtest'!R574/'Single Position Backtest'!R573)</f>
        <v>-4.5380720668192157E-3</v>
      </c>
      <c r="C574">
        <f>IF('Single Position Backtest'!U573&gt;'Single Position Backtest'!V573, 1, -1)</f>
        <v>1</v>
      </c>
      <c r="D574" s="1">
        <f t="shared" si="96"/>
        <v>-4.5380720668192157E-3</v>
      </c>
      <c r="E574" s="1">
        <f t="shared" si="97"/>
        <v>0.65719252007223339</v>
      </c>
      <c r="F574" s="1">
        <f t="shared" si="98"/>
        <v>0.9293680615901394</v>
      </c>
      <c r="G574" s="2">
        <f t="shared" si="104"/>
        <v>0.20279193370276816</v>
      </c>
      <c r="H574" s="1">
        <f>'Single Position Backtest'!R574/'Single Position Backtest'!R573-1</f>
        <v>-4.5277905763720927E-3</v>
      </c>
      <c r="I574" s="1">
        <f>LN('Single Position Backtest'!R574/'Single Position Backtest'!R573)</f>
        <v>-4.5380720668192157E-3</v>
      </c>
      <c r="J574">
        <f>IF('Single Position Backtest'!ZQ573&gt;'Single Position Backtest'!AA573, 1, -1)</f>
        <v>-1</v>
      </c>
      <c r="K574" s="1">
        <f t="shared" si="99"/>
        <v>4.5380720668192157E-3</v>
      </c>
      <c r="L574" s="1">
        <f t="shared" si="100"/>
        <v>-0.20061842441623939</v>
      </c>
      <c r="M574" s="1">
        <f t="shared" si="101"/>
        <v>-0.18177541348103632</v>
      </c>
      <c r="N574" s="2">
        <f t="shared" si="105"/>
        <v>0.20279193370276816</v>
      </c>
      <c r="O574" s="1">
        <f>'Single Position Backtest'!R574/'Single Position Backtest'!R573-1</f>
        <v>-4.5277905763720927E-3</v>
      </c>
      <c r="P574" s="1">
        <f>LN('Single Position Backtest'!R574/'Single Position Backtest'!R573)</f>
        <v>-4.5380720668192157E-3</v>
      </c>
      <c r="Q574">
        <f>IF('Single Position Backtest'!ADX573&gt;'Single Position Backtest'!AF573, 1, -1)</f>
        <v>-1</v>
      </c>
      <c r="R574" s="1">
        <f t="shared" si="106"/>
        <v>4.5380720668192157E-3</v>
      </c>
      <c r="S574" s="1">
        <f t="shared" si="102"/>
        <v>-0.20061842441623939</v>
      </c>
      <c r="T574" s="1">
        <f t="shared" si="103"/>
        <v>-0.18177541348103632</v>
      </c>
      <c r="U574" s="2">
        <f t="shared" si="107"/>
        <v>0.20279193370276816</v>
      </c>
    </row>
    <row r="575" spans="1:21" x14ac:dyDescent="0.25">
      <c r="A575" s="1">
        <f>'Single Position Backtest'!R575/'Single Position Backtest'!R574-1</f>
        <v>3.764146918574296E-3</v>
      </c>
      <c r="B575" s="1">
        <f>LN('Single Position Backtest'!R575/'Single Position Backtest'!R574)</f>
        <v>3.7570802453414072E-3</v>
      </c>
      <c r="C575">
        <f>IF('Single Position Backtest'!U574&gt;'Single Position Backtest'!V574, 1, -1)</f>
        <v>1</v>
      </c>
      <c r="D575" s="1">
        <f t="shared" si="96"/>
        <v>3.7570802453414072E-3</v>
      </c>
      <c r="E575" s="1">
        <f t="shared" si="97"/>
        <v>0.66094960031757477</v>
      </c>
      <c r="F575" s="1">
        <f t="shared" si="98"/>
        <v>0.93663048643396962</v>
      </c>
      <c r="G575" s="2">
        <f t="shared" si="104"/>
        <v>0.20731941925370134</v>
      </c>
      <c r="H575" s="1">
        <f>'Single Position Backtest'!R575/'Single Position Backtest'!R574-1</f>
        <v>3.764146918574296E-3</v>
      </c>
      <c r="I575" s="1">
        <f>LN('Single Position Backtest'!R575/'Single Position Backtest'!R574)</f>
        <v>3.7570802453414072E-3</v>
      </c>
      <c r="J575">
        <f>IF('Single Position Backtest'!ZQ574&gt;'Single Position Backtest'!AA574, 1, -1)</f>
        <v>-1</v>
      </c>
      <c r="K575" s="1">
        <f t="shared" si="99"/>
        <v>-3.7570802453414072E-3</v>
      </c>
      <c r="L575" s="1">
        <f t="shared" si="100"/>
        <v>-0.2043755046615808</v>
      </c>
      <c r="M575" s="1">
        <f t="shared" si="101"/>
        <v>-0.18484378125000078</v>
      </c>
      <c r="N575" s="2">
        <f t="shared" si="105"/>
        <v>0.20731941925370134</v>
      </c>
      <c r="O575" s="1">
        <f>'Single Position Backtest'!R575/'Single Position Backtest'!R574-1</f>
        <v>3.764146918574296E-3</v>
      </c>
      <c r="P575" s="1">
        <f>LN('Single Position Backtest'!R575/'Single Position Backtest'!R574)</f>
        <v>3.7570802453414072E-3</v>
      </c>
      <c r="Q575">
        <f>IF('Single Position Backtest'!ADX574&gt;'Single Position Backtest'!AF574, 1, -1)</f>
        <v>-1</v>
      </c>
      <c r="R575" s="1">
        <f t="shared" si="106"/>
        <v>-3.7570802453414072E-3</v>
      </c>
      <c r="S575" s="1">
        <f t="shared" si="102"/>
        <v>-0.2043755046615808</v>
      </c>
      <c r="T575" s="1">
        <f t="shared" si="103"/>
        <v>-0.18484378125000078</v>
      </c>
      <c r="U575" s="2">
        <f t="shared" si="107"/>
        <v>0.20731941925370134</v>
      </c>
    </row>
    <row r="576" spans="1:21" x14ac:dyDescent="0.25">
      <c r="A576" s="1">
        <f>'Single Position Backtest'!R576/'Single Position Backtest'!R575-1</f>
        <v>2.6562453124999941E-2</v>
      </c>
      <c r="B576" s="1">
        <f>LN('Single Position Backtest'!R576/'Single Position Backtest'!R575)</f>
        <v>2.6215796468791415E-2</v>
      </c>
      <c r="C576">
        <f>IF('Single Position Backtest'!U575&gt;'Single Position Backtest'!V575, 1, -1)</f>
        <v>1</v>
      </c>
      <c r="D576" s="1">
        <f t="shared" si="96"/>
        <v>2.6215796468791415E-2</v>
      </c>
      <c r="E576" s="1">
        <f t="shared" si="97"/>
        <v>0.68716539678636623</v>
      </c>
      <c r="F576" s="1">
        <f t="shared" si="98"/>
        <v>0.98807214295031787</v>
      </c>
      <c r="G576" s="2">
        <f t="shared" si="104"/>
        <v>0.23938878473452996</v>
      </c>
      <c r="H576" s="1">
        <f>'Single Position Backtest'!R576/'Single Position Backtest'!R575-1</f>
        <v>2.6562453124999941E-2</v>
      </c>
      <c r="I576" s="1">
        <f>LN('Single Position Backtest'!R576/'Single Position Backtest'!R575)</f>
        <v>2.6215796468791415E-2</v>
      </c>
      <c r="J576">
        <f>IF('Single Position Backtest'!ZQ575&gt;'Single Position Backtest'!AA575, 1, -1)</f>
        <v>-1</v>
      </c>
      <c r="K576" s="1">
        <f t="shared" si="99"/>
        <v>-2.6215796468791415E-2</v>
      </c>
      <c r="L576" s="1">
        <f t="shared" si="100"/>
        <v>-0.23059130113037221</v>
      </c>
      <c r="M576" s="1">
        <f t="shared" si="101"/>
        <v>-0.20593606724213476</v>
      </c>
      <c r="N576" s="2">
        <f t="shared" si="105"/>
        <v>0.23938878473452996</v>
      </c>
      <c r="O576" s="1">
        <f>'Single Position Backtest'!R576/'Single Position Backtest'!R575-1</f>
        <v>2.6562453124999941E-2</v>
      </c>
      <c r="P576" s="1">
        <f>LN('Single Position Backtest'!R576/'Single Position Backtest'!R575)</f>
        <v>2.6215796468791415E-2</v>
      </c>
      <c r="Q576">
        <f>IF('Single Position Backtest'!ADX575&gt;'Single Position Backtest'!AF575, 1, -1)</f>
        <v>-1</v>
      </c>
      <c r="R576" s="1">
        <f t="shared" si="106"/>
        <v>-2.6215796468791415E-2</v>
      </c>
      <c r="S576" s="1">
        <f t="shared" si="102"/>
        <v>-0.23059130113037221</v>
      </c>
      <c r="T576" s="1">
        <f t="shared" si="103"/>
        <v>-0.20593606724213476</v>
      </c>
      <c r="U576" s="2">
        <f t="shared" si="107"/>
        <v>0.23938878473452996</v>
      </c>
    </row>
    <row r="577" spans="1:21" x14ac:dyDescent="0.25">
      <c r="A577" s="1">
        <f>'Single Position Backtest'!R577/'Single Position Backtest'!R576-1</f>
        <v>9.1325118325349397E-3</v>
      </c>
      <c r="B577" s="1">
        <f>LN('Single Position Backtest'!R577/'Single Position Backtest'!R576)</f>
        <v>9.0910626122214008E-3</v>
      </c>
      <c r="C577">
        <f>IF('Single Position Backtest'!U576&gt;'Single Position Backtest'!V576, 1, -1)</f>
        <v>1</v>
      </c>
      <c r="D577" s="1">
        <f t="shared" si="96"/>
        <v>9.0910626122214008E-3</v>
      </c>
      <c r="E577" s="1">
        <f t="shared" si="97"/>
        <v>0.6962564593985876</v>
      </c>
      <c r="F577" s="1">
        <f t="shared" si="98"/>
        <v>1.0062282353197447</v>
      </c>
      <c r="G577" s="2">
        <f t="shared" si="104"/>
        <v>0.25070751747622921</v>
      </c>
      <c r="H577" s="1">
        <f>'Single Position Backtest'!R577/'Single Position Backtest'!R576-1</f>
        <v>9.1325118325349397E-3</v>
      </c>
      <c r="I577" s="1">
        <f>LN('Single Position Backtest'!R577/'Single Position Backtest'!R576)</f>
        <v>9.0910626122214008E-3</v>
      </c>
      <c r="J577">
        <f>IF('Single Position Backtest'!ZQ576&gt;'Single Position Backtest'!AA576, 1, -1)</f>
        <v>-1</v>
      </c>
      <c r="K577" s="1">
        <f t="shared" si="99"/>
        <v>-9.0910626122214008E-3</v>
      </c>
      <c r="L577" s="1">
        <f t="shared" si="100"/>
        <v>-0.23968236374259361</v>
      </c>
      <c r="M577" s="1">
        <f t="shared" si="101"/>
        <v>-0.21312223771694339</v>
      </c>
      <c r="N577" s="2">
        <f t="shared" si="105"/>
        <v>0.25070751747622921</v>
      </c>
      <c r="O577" s="1">
        <f>'Single Position Backtest'!R577/'Single Position Backtest'!R576-1</f>
        <v>9.1325118325349397E-3</v>
      </c>
      <c r="P577" s="1">
        <f>LN('Single Position Backtest'!R577/'Single Position Backtest'!R576)</f>
        <v>9.0910626122214008E-3</v>
      </c>
      <c r="Q577">
        <f>IF('Single Position Backtest'!ADX576&gt;'Single Position Backtest'!AF576, 1, -1)</f>
        <v>-1</v>
      </c>
      <c r="R577" s="1">
        <f t="shared" si="106"/>
        <v>-9.0910626122214008E-3</v>
      </c>
      <c r="S577" s="1">
        <f t="shared" si="102"/>
        <v>-0.23968236374259361</v>
      </c>
      <c r="T577" s="1">
        <f t="shared" si="103"/>
        <v>-0.21312223771694339</v>
      </c>
      <c r="U577" s="2">
        <f t="shared" si="107"/>
        <v>0.25070751747622921</v>
      </c>
    </row>
    <row r="578" spans="1:21" x14ac:dyDescent="0.25">
      <c r="A578" s="1">
        <f>'Single Position Backtest'!R578/'Single Position Backtest'!R577-1</f>
        <v>-6.1840721183678005E-3</v>
      </c>
      <c r="B578" s="1">
        <f>LN('Single Position Backtest'!R578/'Single Position Backtest'!R577)</f>
        <v>-6.2032726917660265E-3</v>
      </c>
      <c r="C578">
        <f>IF('Single Position Backtest'!U577&gt;'Single Position Backtest'!V577, 1, -1)</f>
        <v>1</v>
      </c>
      <c r="D578" s="1">
        <f t="shared" si="96"/>
        <v>-6.2032726917660265E-3</v>
      </c>
      <c r="E578" s="1">
        <f t="shared" si="97"/>
        <v>0.69005318670682159</v>
      </c>
      <c r="F578" s="1">
        <f t="shared" si="98"/>
        <v>0.99382157522662151</v>
      </c>
      <c r="G578" s="2">
        <f t="shared" si="104"/>
        <v>0.24297305198917152</v>
      </c>
      <c r="H578" s="1">
        <f>'Single Position Backtest'!R578/'Single Position Backtest'!R577-1</f>
        <v>-6.1840721183678005E-3</v>
      </c>
      <c r="I578" s="1">
        <f>LN('Single Position Backtest'!R578/'Single Position Backtest'!R577)</f>
        <v>-6.2032726917660265E-3</v>
      </c>
      <c r="J578">
        <f>IF('Single Position Backtest'!ZQ577&gt;'Single Position Backtest'!AA577, 1, -1)</f>
        <v>-1</v>
      </c>
      <c r="K578" s="1">
        <f t="shared" si="99"/>
        <v>6.2032726917660265E-3</v>
      </c>
      <c r="L578" s="1">
        <f t="shared" si="100"/>
        <v>-0.23347909105082759</v>
      </c>
      <c r="M578" s="1">
        <f t="shared" si="101"/>
        <v>-0.20822584926735321</v>
      </c>
      <c r="N578" s="2">
        <f t="shared" si="105"/>
        <v>0.24297305198917152</v>
      </c>
      <c r="O578" s="1">
        <f>'Single Position Backtest'!R578/'Single Position Backtest'!R577-1</f>
        <v>-6.1840721183678005E-3</v>
      </c>
      <c r="P578" s="1">
        <f>LN('Single Position Backtest'!R578/'Single Position Backtest'!R577)</f>
        <v>-6.2032726917660265E-3</v>
      </c>
      <c r="Q578">
        <f>IF('Single Position Backtest'!ADX577&gt;'Single Position Backtest'!AF577, 1, -1)</f>
        <v>-1</v>
      </c>
      <c r="R578" s="1">
        <f t="shared" si="106"/>
        <v>6.2032726917660265E-3</v>
      </c>
      <c r="S578" s="1">
        <f t="shared" si="102"/>
        <v>-0.23347909105082759</v>
      </c>
      <c r="T578" s="1">
        <f t="shared" si="103"/>
        <v>-0.20822584926735321</v>
      </c>
      <c r="U578" s="2">
        <f t="shared" si="107"/>
        <v>0.24297305198917152</v>
      </c>
    </row>
    <row r="579" spans="1:21" x14ac:dyDescent="0.25">
      <c r="A579" s="1">
        <f>'Single Position Backtest'!R579/'Single Position Backtest'!R578-1</f>
        <v>-1.0320230844137801E-2</v>
      </c>
      <c r="B579" s="1">
        <f>LN('Single Position Backtest'!R579/'Single Position Backtest'!R578)</f>
        <v>-1.0373853678879224E-2</v>
      </c>
      <c r="C579">
        <f>IF('Single Position Backtest'!U578&gt;'Single Position Backtest'!V578, 1, -1)</f>
        <v>1</v>
      </c>
      <c r="D579" s="1">
        <f t="shared" si="96"/>
        <v>-1.0373853678879224E-2</v>
      </c>
      <c r="E579" s="1">
        <f t="shared" si="97"/>
        <v>0.67967933302794237</v>
      </c>
      <c r="F579" s="1">
        <f t="shared" si="98"/>
        <v>0.9732448763082604</v>
      </c>
      <c r="G579" s="2">
        <f t="shared" si="104"/>
        <v>0.2301452831596007</v>
      </c>
      <c r="H579" s="1">
        <f>'Single Position Backtest'!R579/'Single Position Backtest'!R578-1</f>
        <v>-1.0320230844137801E-2</v>
      </c>
      <c r="I579" s="1">
        <f>LN('Single Position Backtest'!R579/'Single Position Backtest'!R578)</f>
        <v>-1.0373853678879224E-2</v>
      </c>
      <c r="J579">
        <f>IF('Single Position Backtest'!ZQ578&gt;'Single Position Backtest'!AA578, 1, -1)</f>
        <v>-1</v>
      </c>
      <c r="K579" s="1">
        <f t="shared" si="99"/>
        <v>1.0373853678879224E-2</v>
      </c>
      <c r="L579" s="1">
        <f t="shared" si="100"/>
        <v>-0.22310523737194837</v>
      </c>
      <c r="M579" s="1">
        <f t="shared" si="101"/>
        <v>-0.19996934825900015</v>
      </c>
      <c r="N579" s="2">
        <f t="shared" si="105"/>
        <v>0.2301452831596007</v>
      </c>
      <c r="O579" s="1">
        <f>'Single Position Backtest'!R579/'Single Position Backtest'!R578-1</f>
        <v>-1.0320230844137801E-2</v>
      </c>
      <c r="P579" s="1">
        <f>LN('Single Position Backtest'!R579/'Single Position Backtest'!R578)</f>
        <v>-1.0373853678879224E-2</v>
      </c>
      <c r="Q579">
        <f>IF('Single Position Backtest'!ADX578&gt;'Single Position Backtest'!AF578, 1, -1)</f>
        <v>-1</v>
      </c>
      <c r="R579" s="1">
        <f t="shared" si="106"/>
        <v>1.0373853678879224E-2</v>
      </c>
      <c r="S579" s="1">
        <f t="shared" si="102"/>
        <v>-0.22310523737194837</v>
      </c>
      <c r="T579" s="1">
        <f t="shared" si="103"/>
        <v>-0.19996934825900015</v>
      </c>
      <c r="U579" s="2">
        <f t="shared" si="107"/>
        <v>0.2301452831596007</v>
      </c>
    </row>
    <row r="580" spans="1:21" x14ac:dyDescent="0.25">
      <c r="A580" s="1">
        <f>'Single Position Backtest'!R580/'Single Position Backtest'!R579-1</f>
        <v>-2.9289986647599853E-2</v>
      </c>
      <c r="B580" s="1">
        <f>LN('Single Position Backtest'!R580/'Single Position Backtest'!R579)</f>
        <v>-2.9727502717697415E-2</v>
      </c>
      <c r="C580">
        <f>IF('Single Position Backtest'!U579&gt;'Single Position Backtest'!V579, 1, -1)</f>
        <v>1</v>
      </c>
      <c r="D580" s="1">
        <f t="shared" si="96"/>
        <v>-2.9727502717697415E-2</v>
      </c>
      <c r="E580" s="1">
        <f t="shared" si="97"/>
        <v>0.64995183031024495</v>
      </c>
      <c r="F580" s="1">
        <f t="shared" si="98"/>
        <v>0.91544856022874654</v>
      </c>
      <c r="G580" s="2">
        <f t="shared" si="104"/>
        <v>0.19411434424124807</v>
      </c>
      <c r="H580" s="1">
        <f>'Single Position Backtest'!R580/'Single Position Backtest'!R579-1</f>
        <v>-2.9289986647599853E-2</v>
      </c>
      <c r="I580" s="1">
        <f>LN('Single Position Backtest'!R580/'Single Position Backtest'!R579)</f>
        <v>-2.9727502717697415E-2</v>
      </c>
      <c r="J580">
        <f>IF('Single Position Backtest'!ZQ579&gt;'Single Position Backtest'!AA579, 1, -1)</f>
        <v>-1</v>
      </c>
      <c r="K580" s="1">
        <f t="shared" si="99"/>
        <v>2.9727502717697415E-2</v>
      </c>
      <c r="L580" s="1">
        <f t="shared" si="100"/>
        <v>-0.19337773465425095</v>
      </c>
      <c r="M580" s="1">
        <f t="shared" si="101"/>
        <v>-0.17582940246176071</v>
      </c>
      <c r="N580" s="2">
        <f t="shared" si="105"/>
        <v>0.19411434424124807</v>
      </c>
      <c r="O580" s="1">
        <f>'Single Position Backtest'!R580/'Single Position Backtest'!R579-1</f>
        <v>-2.9289986647599853E-2</v>
      </c>
      <c r="P580" s="1">
        <f>LN('Single Position Backtest'!R580/'Single Position Backtest'!R579)</f>
        <v>-2.9727502717697415E-2</v>
      </c>
      <c r="Q580">
        <f>IF('Single Position Backtest'!ADX579&gt;'Single Position Backtest'!AF579, 1, -1)</f>
        <v>-1</v>
      </c>
      <c r="R580" s="1">
        <f t="shared" si="106"/>
        <v>2.9727502717697415E-2</v>
      </c>
      <c r="S580" s="1">
        <f t="shared" si="102"/>
        <v>-0.19337773465425095</v>
      </c>
      <c r="T580" s="1">
        <f t="shared" si="103"/>
        <v>-0.17582940246176071</v>
      </c>
      <c r="U580" s="2">
        <f t="shared" si="107"/>
        <v>0.19411434424124807</v>
      </c>
    </row>
    <row r="581" spans="1:21" x14ac:dyDescent="0.25">
      <c r="A581" s="1">
        <f>'Single Position Backtest'!R581/'Single Position Backtest'!R580-1</f>
        <v>3.1595735096299205E-3</v>
      </c>
      <c r="B581" s="1">
        <f>LN('Single Position Backtest'!R581/'Single Position Backtest'!R580)</f>
        <v>3.1545925463039022E-3</v>
      </c>
      <c r="C581">
        <f>IF('Single Position Backtest'!U580&gt;'Single Position Backtest'!V580, 1, -1)</f>
        <v>1</v>
      </c>
      <c r="D581" s="1">
        <f t="shared" si="96"/>
        <v>3.1545925463039022E-3</v>
      </c>
      <c r="E581" s="1">
        <f t="shared" si="97"/>
        <v>0.65310642285654885</v>
      </c>
      <c r="F581" s="1">
        <f t="shared" si="98"/>
        <v>0.92150056075870412</v>
      </c>
      <c r="G581" s="2">
        <f t="shared" si="104"/>
        <v>0.19788723629078175</v>
      </c>
      <c r="H581" s="1">
        <f>'Single Position Backtest'!R581/'Single Position Backtest'!R580-1</f>
        <v>3.1595735096299205E-3</v>
      </c>
      <c r="I581" s="1">
        <f>LN('Single Position Backtest'!R581/'Single Position Backtest'!R580)</f>
        <v>3.1545925463039022E-3</v>
      </c>
      <c r="J581">
        <f>IF('Single Position Backtest'!ZQ580&gt;'Single Position Backtest'!AA580, 1, -1)</f>
        <v>-1</v>
      </c>
      <c r="K581" s="1">
        <f t="shared" si="99"/>
        <v>-3.1545925463039022E-3</v>
      </c>
      <c r="L581" s="1">
        <f t="shared" si="100"/>
        <v>-0.19653232720055486</v>
      </c>
      <c r="M581" s="1">
        <f t="shared" si="101"/>
        <v>-0.17842522834645747</v>
      </c>
      <c r="N581" s="2">
        <f t="shared" si="105"/>
        <v>0.19788723629078175</v>
      </c>
      <c r="O581" s="1">
        <f>'Single Position Backtest'!R581/'Single Position Backtest'!R580-1</f>
        <v>3.1595735096299205E-3</v>
      </c>
      <c r="P581" s="1">
        <f>LN('Single Position Backtest'!R581/'Single Position Backtest'!R580)</f>
        <v>3.1545925463039022E-3</v>
      </c>
      <c r="Q581">
        <f>IF('Single Position Backtest'!ADX580&gt;'Single Position Backtest'!AF580, 1, -1)</f>
        <v>-1</v>
      </c>
      <c r="R581" s="1">
        <f t="shared" si="106"/>
        <v>-3.1545925463039022E-3</v>
      </c>
      <c r="S581" s="1">
        <f t="shared" si="102"/>
        <v>-0.19653232720055486</v>
      </c>
      <c r="T581" s="1">
        <f t="shared" si="103"/>
        <v>-0.17842522834645747</v>
      </c>
      <c r="U581" s="2">
        <f t="shared" si="107"/>
        <v>0.19788723629078175</v>
      </c>
    </row>
    <row r="582" spans="1:21" x14ac:dyDescent="0.25">
      <c r="A582" s="1">
        <f>'Single Position Backtest'!R582/'Single Position Backtest'!R581-1</f>
        <v>6.4566929133857975E-3</v>
      </c>
      <c r="B582" s="1">
        <f>LN('Single Position Backtest'!R582/'Single Position Backtest'!R581)</f>
        <v>6.4359377635444118E-3</v>
      </c>
      <c r="C582">
        <f>IF('Single Position Backtest'!U581&gt;'Single Position Backtest'!V581, 1, -1)</f>
        <v>1</v>
      </c>
      <c r="D582" s="1">
        <f t="shared" si="96"/>
        <v>6.4359377635444118E-3</v>
      </c>
      <c r="E582" s="1">
        <f t="shared" si="97"/>
        <v>0.6595423606200933</v>
      </c>
      <c r="F582" s="1">
        <f t="shared" si="98"/>
        <v>0.9339070998124217</v>
      </c>
      <c r="G582" s="2">
        <f t="shared" si="104"/>
        <v>0.20562162632037584</v>
      </c>
      <c r="H582" s="1">
        <f>'Single Position Backtest'!R582/'Single Position Backtest'!R581-1</f>
        <v>6.4566929133857975E-3</v>
      </c>
      <c r="I582" s="1">
        <f>LN('Single Position Backtest'!R582/'Single Position Backtest'!R581)</f>
        <v>6.4359377635444118E-3</v>
      </c>
      <c r="J582">
        <f>IF('Single Position Backtest'!ZQ581&gt;'Single Position Backtest'!AA581, 1, -1)</f>
        <v>-1</v>
      </c>
      <c r="K582" s="1">
        <f t="shared" si="99"/>
        <v>-6.4359377635444118E-3</v>
      </c>
      <c r="L582" s="1">
        <f t="shared" si="100"/>
        <v>-0.20296826496409928</v>
      </c>
      <c r="M582" s="1">
        <f t="shared" si="101"/>
        <v>-0.18369585354404705</v>
      </c>
      <c r="N582" s="2">
        <f t="shared" si="105"/>
        <v>0.20562162632037584</v>
      </c>
      <c r="O582" s="1">
        <f>'Single Position Backtest'!R582/'Single Position Backtest'!R581-1</f>
        <v>6.4566929133857975E-3</v>
      </c>
      <c r="P582" s="1">
        <f>LN('Single Position Backtest'!R582/'Single Position Backtest'!R581)</f>
        <v>6.4359377635444118E-3</v>
      </c>
      <c r="Q582">
        <f>IF('Single Position Backtest'!ADX581&gt;'Single Position Backtest'!AF581, 1, -1)</f>
        <v>-1</v>
      </c>
      <c r="R582" s="1">
        <f t="shared" si="106"/>
        <v>-6.4359377635444118E-3</v>
      </c>
      <c r="S582" s="1">
        <f t="shared" si="102"/>
        <v>-0.20296826496409928</v>
      </c>
      <c r="T582" s="1">
        <f t="shared" si="103"/>
        <v>-0.18369585354404705</v>
      </c>
      <c r="U582" s="2">
        <f t="shared" si="107"/>
        <v>0.20562162632037584</v>
      </c>
    </row>
    <row r="583" spans="1:21" x14ac:dyDescent="0.25">
      <c r="A583" s="1">
        <f>'Single Position Backtest'!R583/'Single Position Backtest'!R582-1</f>
        <v>-4.850602409638527E-3</v>
      </c>
      <c r="B583" s="1">
        <f>LN('Single Position Backtest'!R583/'Single Position Backtest'!R582)</f>
        <v>-4.8624047626552921E-3</v>
      </c>
      <c r="C583">
        <f>IF('Single Position Backtest'!U582&gt;'Single Position Backtest'!V582, 1, -1)</f>
        <v>1</v>
      </c>
      <c r="D583" s="1">
        <f t="shared" si="96"/>
        <v>-4.8624047626552921E-3</v>
      </c>
      <c r="E583" s="1">
        <f t="shared" si="97"/>
        <v>0.65467995585743799</v>
      </c>
      <c r="F583" s="1">
        <f t="shared" si="98"/>
        <v>0.92452648537405446</v>
      </c>
      <c r="G583" s="2">
        <f t="shared" si="104"/>
        <v>0.19977363515463398</v>
      </c>
      <c r="H583" s="1">
        <f>'Single Position Backtest'!R583/'Single Position Backtest'!R582-1</f>
        <v>-4.850602409638527E-3</v>
      </c>
      <c r="I583" s="1">
        <f>LN('Single Position Backtest'!R583/'Single Position Backtest'!R582)</f>
        <v>-4.8624047626552921E-3</v>
      </c>
      <c r="J583">
        <f>IF('Single Position Backtest'!ZQ582&gt;'Single Position Backtest'!AA582, 1, -1)</f>
        <v>-1</v>
      </c>
      <c r="K583" s="1">
        <f t="shared" si="99"/>
        <v>4.8624047626552921E-3</v>
      </c>
      <c r="L583" s="1">
        <f t="shared" si="100"/>
        <v>-0.198105860201444</v>
      </c>
      <c r="M583" s="1">
        <f t="shared" si="101"/>
        <v>-0.17971698678355386</v>
      </c>
      <c r="N583" s="2">
        <f t="shared" si="105"/>
        <v>0.19977363515463398</v>
      </c>
      <c r="O583" s="1">
        <f>'Single Position Backtest'!R583/'Single Position Backtest'!R582-1</f>
        <v>-4.850602409638527E-3</v>
      </c>
      <c r="P583" s="1">
        <f>LN('Single Position Backtest'!R583/'Single Position Backtest'!R582)</f>
        <v>-4.8624047626552921E-3</v>
      </c>
      <c r="Q583">
        <f>IF('Single Position Backtest'!ADX582&gt;'Single Position Backtest'!AF582, 1, -1)</f>
        <v>-1</v>
      </c>
      <c r="R583" s="1">
        <f t="shared" si="106"/>
        <v>4.8624047626552921E-3</v>
      </c>
      <c r="S583" s="1">
        <f t="shared" si="102"/>
        <v>-0.198105860201444</v>
      </c>
      <c r="T583" s="1">
        <f t="shared" si="103"/>
        <v>-0.17971698678355386</v>
      </c>
      <c r="U583" s="2">
        <f t="shared" si="107"/>
        <v>0.19977363515463398</v>
      </c>
    </row>
    <row r="584" spans="1:21" x14ac:dyDescent="0.25">
      <c r="A584" s="1">
        <f>'Single Position Backtest'!R584/'Single Position Backtest'!R583-1</f>
        <v>-2.8144607803289534E-2</v>
      </c>
      <c r="B584" s="1">
        <f>LN('Single Position Backtest'!R584/'Single Position Backtest'!R583)</f>
        <v>-2.854825904974137E-2</v>
      </c>
      <c r="C584">
        <f>IF('Single Position Backtest'!U583&gt;'Single Position Backtest'!V583, 1, -1)</f>
        <v>1</v>
      </c>
      <c r="D584" s="1">
        <f t="shared" si="96"/>
        <v>-2.854825904974137E-2</v>
      </c>
      <c r="E584" s="1">
        <f t="shared" si="97"/>
        <v>0.62613169680769665</v>
      </c>
      <c r="F584" s="1">
        <f t="shared" si="98"/>
        <v>0.87036144223615852</v>
      </c>
      <c r="G584" s="2">
        <f t="shared" si="104"/>
        <v>0.16600647674047986</v>
      </c>
      <c r="H584" s="1">
        <f>'Single Position Backtest'!R584/'Single Position Backtest'!R583-1</f>
        <v>-2.8144607803289534E-2</v>
      </c>
      <c r="I584" s="1">
        <f>LN('Single Position Backtest'!R584/'Single Position Backtest'!R583)</f>
        <v>-2.854825904974137E-2</v>
      </c>
      <c r="J584">
        <f>IF('Single Position Backtest'!ZQ583&gt;'Single Position Backtest'!AA583, 1, -1)</f>
        <v>-1</v>
      </c>
      <c r="K584" s="1">
        <f t="shared" si="99"/>
        <v>2.854825904974137E-2</v>
      </c>
      <c r="L584" s="1">
        <f t="shared" si="100"/>
        <v>-0.16955760115170262</v>
      </c>
      <c r="M584" s="1">
        <f t="shared" si="101"/>
        <v>-0.15596186448856475</v>
      </c>
      <c r="N584" s="2">
        <f t="shared" si="105"/>
        <v>0.16600647674047986</v>
      </c>
      <c r="O584" s="1">
        <f>'Single Position Backtest'!R584/'Single Position Backtest'!R583-1</f>
        <v>-2.8144607803289534E-2</v>
      </c>
      <c r="P584" s="1">
        <f>LN('Single Position Backtest'!R584/'Single Position Backtest'!R583)</f>
        <v>-2.854825904974137E-2</v>
      </c>
      <c r="Q584">
        <f>IF('Single Position Backtest'!ADX583&gt;'Single Position Backtest'!AF583, 1, -1)</f>
        <v>-1</v>
      </c>
      <c r="R584" s="1">
        <f t="shared" si="106"/>
        <v>2.854825904974137E-2</v>
      </c>
      <c r="S584" s="1">
        <f t="shared" si="102"/>
        <v>-0.16955760115170262</v>
      </c>
      <c r="T584" s="1">
        <f t="shared" si="103"/>
        <v>-0.15596186448856475</v>
      </c>
      <c r="U584" s="2">
        <f t="shared" si="107"/>
        <v>0.16600647674047986</v>
      </c>
    </row>
    <row r="585" spans="1:21" x14ac:dyDescent="0.25">
      <c r="A585" s="1">
        <f>'Single Position Backtest'!R585/'Single Position Backtest'!R584-1</f>
        <v>2.1031871525127865E-3</v>
      </c>
      <c r="B585" s="1">
        <f>LN('Single Position Backtest'!R585/'Single Position Backtest'!R584)</f>
        <v>2.1009785506068317E-3</v>
      </c>
      <c r="C585">
        <f>IF('Single Position Backtest'!U584&gt;'Single Position Backtest'!V584, 1, -1)</f>
        <v>-1</v>
      </c>
      <c r="D585" s="1">
        <f t="shared" si="96"/>
        <v>-2.1009785506068317E-3</v>
      </c>
      <c r="E585" s="1">
        <f t="shared" si="97"/>
        <v>0.62403071825708978</v>
      </c>
      <c r="F585" s="1">
        <f t="shared" si="98"/>
        <v>0.86643597806610217</v>
      </c>
      <c r="G585" s="2">
        <f t="shared" si="104"/>
        <v>0.1684588065821071</v>
      </c>
      <c r="H585" s="1">
        <f>'Single Position Backtest'!R585/'Single Position Backtest'!R584-1</f>
        <v>2.1031871525127865E-3</v>
      </c>
      <c r="I585" s="1">
        <f>LN('Single Position Backtest'!R585/'Single Position Backtest'!R584)</f>
        <v>2.1009785506068317E-3</v>
      </c>
      <c r="J585">
        <f>IF('Single Position Backtest'!ZQ584&gt;'Single Position Backtest'!AA584, 1, -1)</f>
        <v>-1</v>
      </c>
      <c r="K585" s="1">
        <f t="shared" si="99"/>
        <v>-2.1009785506068317E-3</v>
      </c>
      <c r="L585" s="1">
        <f t="shared" si="100"/>
        <v>-0.17165857970230947</v>
      </c>
      <c r="M585" s="1">
        <f t="shared" si="101"/>
        <v>-0.15773330897212401</v>
      </c>
      <c r="N585" s="2">
        <f t="shared" si="105"/>
        <v>0.1684588065821071</v>
      </c>
      <c r="O585" s="1">
        <f>'Single Position Backtest'!R585/'Single Position Backtest'!R584-1</f>
        <v>2.1031871525127865E-3</v>
      </c>
      <c r="P585" s="1">
        <f>LN('Single Position Backtest'!R585/'Single Position Backtest'!R584)</f>
        <v>2.1009785506068317E-3</v>
      </c>
      <c r="Q585">
        <f>IF('Single Position Backtest'!ADX584&gt;'Single Position Backtest'!AF584, 1, -1)</f>
        <v>-1</v>
      </c>
      <c r="R585" s="1">
        <f t="shared" si="106"/>
        <v>-2.1009785506068317E-3</v>
      </c>
      <c r="S585" s="1">
        <f t="shared" si="102"/>
        <v>-0.17165857970230947</v>
      </c>
      <c r="T585" s="1">
        <f t="shared" si="103"/>
        <v>-0.15773330897212401</v>
      </c>
      <c r="U585" s="2">
        <f t="shared" si="107"/>
        <v>0.1684588065821071</v>
      </c>
    </row>
    <row r="586" spans="1:21" x14ac:dyDescent="0.25">
      <c r="A586" s="1">
        <f>'Single Position Backtest'!R586/'Single Position Backtest'!R585-1</f>
        <v>5.0048596222935782E-3</v>
      </c>
      <c r="B586" s="1">
        <f>LN('Single Position Backtest'!R586/'Single Position Backtest'!R585)</f>
        <v>4.9923769444165838E-3</v>
      </c>
      <c r="C586">
        <f>IF('Single Position Backtest'!U585&gt;'Single Position Backtest'!V585, 1, -1)</f>
        <v>-1</v>
      </c>
      <c r="D586" s="1">
        <f t="shared" si="96"/>
        <v>-4.9923769444165838E-3</v>
      </c>
      <c r="E586" s="1">
        <f t="shared" si="97"/>
        <v>0.61903834131267321</v>
      </c>
      <c r="F586" s="1">
        <f t="shared" si="98"/>
        <v>0.85714124682696213</v>
      </c>
      <c r="G586" s="2">
        <f t="shared" si="104"/>
        <v>0.17430677888348334</v>
      </c>
      <c r="H586" s="1">
        <f>'Single Position Backtest'!R586/'Single Position Backtest'!R585-1</f>
        <v>5.0048596222935782E-3</v>
      </c>
      <c r="I586" s="1">
        <f>LN('Single Position Backtest'!R586/'Single Position Backtest'!R585)</f>
        <v>4.9923769444165838E-3</v>
      </c>
      <c r="J586">
        <f>IF('Single Position Backtest'!ZQ585&gt;'Single Position Backtest'!AA585, 1, -1)</f>
        <v>-1</v>
      </c>
      <c r="K586" s="1">
        <f t="shared" si="99"/>
        <v>-4.9923769444165838E-3</v>
      </c>
      <c r="L586" s="1">
        <f t="shared" si="100"/>
        <v>-0.17665095664672606</v>
      </c>
      <c r="M586" s="1">
        <f t="shared" si="101"/>
        <v>-0.1619277429718885</v>
      </c>
      <c r="N586" s="2">
        <f t="shared" si="105"/>
        <v>0.17430677888348334</v>
      </c>
      <c r="O586" s="1">
        <f>'Single Position Backtest'!R586/'Single Position Backtest'!R585-1</f>
        <v>5.0048596222935782E-3</v>
      </c>
      <c r="P586" s="1">
        <f>LN('Single Position Backtest'!R586/'Single Position Backtest'!R585)</f>
        <v>4.9923769444165838E-3</v>
      </c>
      <c r="Q586">
        <f>IF('Single Position Backtest'!ADX585&gt;'Single Position Backtest'!AF585, 1, -1)</f>
        <v>-1</v>
      </c>
      <c r="R586" s="1">
        <f t="shared" si="106"/>
        <v>-4.9923769444165838E-3</v>
      </c>
      <c r="S586" s="1">
        <f t="shared" si="102"/>
        <v>-0.17665095664672606</v>
      </c>
      <c r="T586" s="1">
        <f t="shared" si="103"/>
        <v>-0.1619277429718885</v>
      </c>
      <c r="U586" s="2">
        <f t="shared" si="107"/>
        <v>0.17430677888348334</v>
      </c>
    </row>
    <row r="587" spans="1:21" x14ac:dyDescent="0.25">
      <c r="A587" s="1">
        <f>'Single Position Backtest'!R587/'Single Position Backtest'!R586-1</f>
        <v>-1.3654586345381525E-2</v>
      </c>
      <c r="B587" s="1">
        <f>LN('Single Position Backtest'!R587/'Single Position Backtest'!R586)</f>
        <v>-1.3748667618430844E-2</v>
      </c>
      <c r="C587">
        <f>IF('Single Position Backtest'!U586&gt;'Single Position Backtest'!V586, 1, -1)</f>
        <v>-1</v>
      </c>
      <c r="D587" s="1">
        <f t="shared" si="96"/>
        <v>1.3748667618430844E-2</v>
      </c>
      <c r="E587" s="1">
        <f t="shared" si="97"/>
        <v>0.63278700893110407</v>
      </c>
      <c r="F587" s="1">
        <f t="shared" si="98"/>
        <v>0.88285079559082735</v>
      </c>
      <c r="G587" s="2">
        <f t="shared" si="104"/>
        <v>0.15827210557525206</v>
      </c>
      <c r="H587" s="1">
        <f>'Single Position Backtest'!R587/'Single Position Backtest'!R586-1</f>
        <v>-1.3654586345381525E-2</v>
      </c>
      <c r="I587" s="1">
        <f>LN('Single Position Backtest'!R587/'Single Position Backtest'!R586)</f>
        <v>-1.3748667618430844E-2</v>
      </c>
      <c r="J587">
        <f>IF('Single Position Backtest'!ZQ586&gt;'Single Position Backtest'!AA586, 1, -1)</f>
        <v>-1</v>
      </c>
      <c r="K587" s="1">
        <f t="shared" si="99"/>
        <v>1.3748667618430844E-2</v>
      </c>
      <c r="L587" s="1">
        <f t="shared" si="100"/>
        <v>-0.16290228902829521</v>
      </c>
      <c r="M587" s="1">
        <f t="shared" si="101"/>
        <v>-0.15032579314899797</v>
      </c>
      <c r="N587" s="2">
        <f t="shared" si="105"/>
        <v>0.15827210557525206</v>
      </c>
      <c r="O587" s="1">
        <f>'Single Position Backtest'!R587/'Single Position Backtest'!R586-1</f>
        <v>-1.3654586345381525E-2</v>
      </c>
      <c r="P587" s="1">
        <f>LN('Single Position Backtest'!R587/'Single Position Backtest'!R586)</f>
        <v>-1.3748667618430844E-2</v>
      </c>
      <c r="Q587">
        <f>IF('Single Position Backtest'!ADX586&gt;'Single Position Backtest'!AF586, 1, -1)</f>
        <v>-1</v>
      </c>
      <c r="R587" s="1">
        <f t="shared" si="106"/>
        <v>1.3748667618430844E-2</v>
      </c>
      <c r="S587" s="1">
        <f t="shared" si="102"/>
        <v>-0.16290228902829521</v>
      </c>
      <c r="T587" s="1">
        <f t="shared" si="103"/>
        <v>-0.15032579314899797</v>
      </c>
      <c r="U587" s="2">
        <f t="shared" si="107"/>
        <v>0.15827210557525206</v>
      </c>
    </row>
    <row r="588" spans="1:21" x14ac:dyDescent="0.25">
      <c r="A588" s="1">
        <f>'Single Position Backtest'!R588/'Single Position Backtest'!R587-1</f>
        <v>1.172633512292065E-2</v>
      </c>
      <c r="B588" s="1">
        <f>LN('Single Position Backtest'!R588/'Single Position Backtest'!R587)</f>
        <v>1.165811445622493E-2</v>
      </c>
      <c r="C588">
        <f>IF('Single Position Backtest'!U587&gt;'Single Position Backtest'!V587, 1, -1)</f>
        <v>-1</v>
      </c>
      <c r="D588" s="1">
        <f t="shared" si="96"/>
        <v>-1.165811445622493E-2</v>
      </c>
      <c r="E588" s="1">
        <f t="shared" si="97"/>
        <v>0.62112889447487918</v>
      </c>
      <c r="F588" s="1">
        <f t="shared" si="98"/>
        <v>0.86102776039932638</v>
      </c>
      <c r="G588" s="2">
        <f t="shared" si="104"/>
        <v>0.17185439244875833</v>
      </c>
      <c r="H588" s="1">
        <f>'Single Position Backtest'!R588/'Single Position Backtest'!R587-1</f>
        <v>1.172633512292065E-2</v>
      </c>
      <c r="I588" s="1">
        <f>LN('Single Position Backtest'!R588/'Single Position Backtest'!R587)</f>
        <v>1.165811445622493E-2</v>
      </c>
      <c r="J588">
        <f>IF('Single Position Backtest'!ZQ587&gt;'Single Position Backtest'!AA587, 1, -1)</f>
        <v>-1</v>
      </c>
      <c r="K588" s="1">
        <f t="shared" si="99"/>
        <v>-1.165811445622493E-2</v>
      </c>
      <c r="L588" s="1">
        <f t="shared" si="100"/>
        <v>-0.17456040348452012</v>
      </c>
      <c r="M588" s="1">
        <f t="shared" si="101"/>
        <v>-0.16017387572720432</v>
      </c>
      <c r="N588" s="2">
        <f t="shared" si="105"/>
        <v>0.17185439244875833</v>
      </c>
      <c r="O588" s="1">
        <f>'Single Position Backtest'!R588/'Single Position Backtest'!R587-1</f>
        <v>1.172633512292065E-2</v>
      </c>
      <c r="P588" s="1">
        <f>LN('Single Position Backtest'!R588/'Single Position Backtest'!R587)</f>
        <v>1.165811445622493E-2</v>
      </c>
      <c r="Q588">
        <f>IF('Single Position Backtest'!ADX587&gt;'Single Position Backtest'!AF587, 1, -1)</f>
        <v>-1</v>
      </c>
      <c r="R588" s="1">
        <f t="shared" si="106"/>
        <v>-1.165811445622493E-2</v>
      </c>
      <c r="S588" s="1">
        <f t="shared" si="102"/>
        <v>-0.17456040348452012</v>
      </c>
      <c r="T588" s="1">
        <f t="shared" si="103"/>
        <v>-0.16017387572720432</v>
      </c>
      <c r="U588" s="2">
        <f t="shared" si="107"/>
        <v>0.17185439244875833</v>
      </c>
    </row>
    <row r="589" spans="1:21" x14ac:dyDescent="0.25">
      <c r="A589" s="1">
        <f>'Single Position Backtest'!R589/'Single Position Backtest'!R588-1</f>
        <v>-6.7610754468943046E-3</v>
      </c>
      <c r="B589" s="1">
        <f>LN('Single Position Backtest'!R589/'Single Position Backtest'!R588)</f>
        <v>-6.7840350638136617E-3</v>
      </c>
      <c r="C589">
        <f>IF('Single Position Backtest'!U588&gt;'Single Position Backtest'!V588, 1, -1)</f>
        <v>-1</v>
      </c>
      <c r="D589" s="1">
        <f t="shared" si="96"/>
        <v>6.7840350638136617E-3</v>
      </c>
      <c r="E589" s="1">
        <f t="shared" si="97"/>
        <v>0.62791292953869282</v>
      </c>
      <c r="F589" s="1">
        <f t="shared" si="98"/>
        <v>0.87369596015044459</v>
      </c>
      <c r="G589" s="2">
        <f t="shared" si="104"/>
        <v>0.16393139648863775</v>
      </c>
      <c r="H589" s="1">
        <f>'Single Position Backtest'!R589/'Single Position Backtest'!R588-1</f>
        <v>-6.7610754468943046E-3</v>
      </c>
      <c r="I589" s="1">
        <f>LN('Single Position Backtest'!R589/'Single Position Backtest'!R588)</f>
        <v>-6.7840350638136617E-3</v>
      </c>
      <c r="J589">
        <f>IF('Single Position Backtest'!ZQ588&gt;'Single Position Backtest'!AA588, 1, -1)</f>
        <v>-1</v>
      </c>
      <c r="K589" s="1">
        <f t="shared" si="99"/>
        <v>6.7840350638136617E-3</v>
      </c>
      <c r="L589" s="1">
        <f t="shared" si="100"/>
        <v>-0.16777636842070645</v>
      </c>
      <c r="M589" s="1">
        <f t="shared" si="101"/>
        <v>-0.15445709636212257</v>
      </c>
      <c r="N589" s="2">
        <f t="shared" si="105"/>
        <v>0.16393139648863775</v>
      </c>
      <c r="O589" s="1">
        <f>'Single Position Backtest'!R589/'Single Position Backtest'!R588-1</f>
        <v>-6.7610754468943046E-3</v>
      </c>
      <c r="P589" s="1">
        <f>LN('Single Position Backtest'!R589/'Single Position Backtest'!R588)</f>
        <v>-6.7840350638136617E-3</v>
      </c>
      <c r="Q589">
        <f>IF('Single Position Backtest'!ADX588&gt;'Single Position Backtest'!AF588, 1, -1)</f>
        <v>-1</v>
      </c>
      <c r="R589" s="1">
        <f t="shared" si="106"/>
        <v>6.7840350638136617E-3</v>
      </c>
      <c r="S589" s="1">
        <f t="shared" si="102"/>
        <v>-0.16777636842070645</v>
      </c>
      <c r="T589" s="1">
        <f t="shared" si="103"/>
        <v>-0.15445709636212257</v>
      </c>
      <c r="U589" s="2">
        <f t="shared" si="107"/>
        <v>0.16393139648863775</v>
      </c>
    </row>
    <row r="590" spans="1:21" x14ac:dyDescent="0.25">
      <c r="A590" s="1">
        <f>'Single Position Backtest'!R590/'Single Position Backtest'!R589-1</f>
        <v>-6.4831441412782631E-4</v>
      </c>
      <c r="B590" s="1">
        <f>LN('Single Position Backtest'!R590/'Single Position Backtest'!R589)</f>
        <v>-6.4852466079314941E-4</v>
      </c>
      <c r="C590">
        <f>IF('Single Position Backtest'!U589&gt;'Single Position Backtest'!V589, 1, -1)</f>
        <v>-1</v>
      </c>
      <c r="D590" s="1">
        <f t="shared" si="96"/>
        <v>6.4852466079314941E-4</v>
      </c>
      <c r="E590" s="1">
        <f t="shared" si="97"/>
        <v>0.62856145419948595</v>
      </c>
      <c r="F590" s="1">
        <f t="shared" si="98"/>
        <v>0.87491149229611409</v>
      </c>
      <c r="G590" s="2">
        <f t="shared" si="104"/>
        <v>0.16317680298723825</v>
      </c>
      <c r="H590" s="1">
        <f>'Single Position Backtest'!R590/'Single Position Backtest'!R589-1</f>
        <v>-6.4831441412782631E-4</v>
      </c>
      <c r="I590" s="1">
        <f>LN('Single Position Backtest'!R590/'Single Position Backtest'!R589)</f>
        <v>-6.4852466079314941E-4</v>
      </c>
      <c r="J590">
        <f>IF('Single Position Backtest'!ZQ589&gt;'Single Position Backtest'!AA589, 1, -1)</f>
        <v>-1</v>
      </c>
      <c r="K590" s="1">
        <f t="shared" si="99"/>
        <v>6.4852466079314941E-4</v>
      </c>
      <c r="L590" s="1">
        <f t="shared" si="100"/>
        <v>-0.1671278437599133</v>
      </c>
      <c r="M590" s="1">
        <f t="shared" si="101"/>
        <v>-0.15390856308790235</v>
      </c>
      <c r="N590" s="2">
        <f t="shared" si="105"/>
        <v>0.16317680298723825</v>
      </c>
      <c r="O590" s="1">
        <f>'Single Position Backtest'!R590/'Single Position Backtest'!R589-1</f>
        <v>-6.4831441412782631E-4</v>
      </c>
      <c r="P590" s="1">
        <f>LN('Single Position Backtest'!R590/'Single Position Backtest'!R589)</f>
        <v>-6.4852466079314941E-4</v>
      </c>
      <c r="Q590">
        <f>IF('Single Position Backtest'!ADX589&gt;'Single Position Backtest'!AF589, 1, -1)</f>
        <v>-1</v>
      </c>
      <c r="R590" s="1">
        <f t="shared" si="106"/>
        <v>6.4852466079314941E-4</v>
      </c>
      <c r="S590" s="1">
        <f t="shared" si="102"/>
        <v>-0.1671278437599133</v>
      </c>
      <c r="T590" s="1">
        <f t="shared" si="103"/>
        <v>-0.15390856308790235</v>
      </c>
      <c r="U590" s="2">
        <f t="shared" si="107"/>
        <v>0.16317680298723825</v>
      </c>
    </row>
    <row r="591" spans="1:21" x14ac:dyDescent="0.25">
      <c r="A591" s="1">
        <f>'Single Position Backtest'!R591/'Single Position Backtest'!R590-1</f>
        <v>-1.005512487836524E-2</v>
      </c>
      <c r="B591" s="1">
        <f>LN('Single Position Backtest'!R591/'Single Position Backtest'!R590)</f>
        <v>-1.0106019099103011E-2</v>
      </c>
      <c r="C591">
        <f>IF('Single Position Backtest'!U590&gt;'Single Position Backtest'!V590, 1, -1)</f>
        <v>-1</v>
      </c>
      <c r="D591" s="1">
        <f t="shared" si="96"/>
        <v>1.0106019099103011E-2</v>
      </c>
      <c r="E591" s="1">
        <f t="shared" si="97"/>
        <v>0.63866747329858897</v>
      </c>
      <c r="F591" s="1">
        <f t="shared" si="98"/>
        <v>0.89395545086865891</v>
      </c>
      <c r="G591" s="2">
        <f t="shared" si="104"/>
        <v>0.15148091497758398</v>
      </c>
      <c r="H591" s="1">
        <f>'Single Position Backtest'!R591/'Single Position Backtest'!R590-1</f>
        <v>-1.005512487836524E-2</v>
      </c>
      <c r="I591" s="1">
        <f>LN('Single Position Backtest'!R591/'Single Position Backtest'!R590)</f>
        <v>-1.0106019099103011E-2</v>
      </c>
      <c r="J591">
        <f>IF('Single Position Backtest'!ZQ590&gt;'Single Position Backtest'!AA590, 1, -1)</f>
        <v>-1</v>
      </c>
      <c r="K591" s="1">
        <f t="shared" si="99"/>
        <v>1.0106019099103011E-2</v>
      </c>
      <c r="L591" s="1">
        <f t="shared" si="100"/>
        <v>-0.15702182466081027</v>
      </c>
      <c r="M591" s="1">
        <f t="shared" si="101"/>
        <v>-0.14531459460493867</v>
      </c>
      <c r="N591" s="2">
        <f t="shared" si="105"/>
        <v>0.15148091497758398</v>
      </c>
      <c r="O591" s="1">
        <f>'Single Position Backtest'!R591/'Single Position Backtest'!R590-1</f>
        <v>-1.005512487836524E-2</v>
      </c>
      <c r="P591" s="1">
        <f>LN('Single Position Backtest'!R591/'Single Position Backtest'!R590)</f>
        <v>-1.0106019099103011E-2</v>
      </c>
      <c r="Q591">
        <f>IF('Single Position Backtest'!ADX590&gt;'Single Position Backtest'!AF590, 1, -1)</f>
        <v>-1</v>
      </c>
      <c r="R591" s="1">
        <f t="shared" si="106"/>
        <v>1.0106019099103011E-2</v>
      </c>
      <c r="S591" s="1">
        <f t="shared" si="102"/>
        <v>-0.15702182466081027</v>
      </c>
      <c r="T591" s="1">
        <f t="shared" si="103"/>
        <v>-0.14531459460493867</v>
      </c>
      <c r="U591" s="2">
        <f t="shared" si="107"/>
        <v>0.15148091497758398</v>
      </c>
    </row>
    <row r="592" spans="1:21" x14ac:dyDescent="0.25">
      <c r="A592" s="1">
        <f>'Single Position Backtest'!R592/'Single Position Backtest'!R591-1</f>
        <v>1.212316493900456E-2</v>
      </c>
      <c r="B592" s="1">
        <f>LN('Single Position Backtest'!R592/'Single Position Backtest'!R591)</f>
        <v>1.2050267945066157E-2</v>
      </c>
      <c r="C592">
        <f>IF('Single Position Backtest'!U591&gt;'Single Position Backtest'!V591, 1, -1)</f>
        <v>-1</v>
      </c>
      <c r="D592" s="1">
        <f t="shared" si="96"/>
        <v>-1.2050267945066157E-2</v>
      </c>
      <c r="E592" s="1">
        <f t="shared" si="97"/>
        <v>0.62661720535352283</v>
      </c>
      <c r="F592" s="1">
        <f t="shared" si="98"/>
        <v>0.87126973917526906</v>
      </c>
      <c r="G592" s="2">
        <f t="shared" si="104"/>
        <v>0.16544050803397314</v>
      </c>
      <c r="H592" s="1">
        <f>'Single Position Backtest'!R592/'Single Position Backtest'!R591-1</f>
        <v>1.212316493900456E-2</v>
      </c>
      <c r="I592" s="1">
        <f>LN('Single Position Backtest'!R592/'Single Position Backtest'!R591)</f>
        <v>1.2050267945066157E-2</v>
      </c>
      <c r="J592">
        <f>IF('Single Position Backtest'!ZQ591&gt;'Single Position Backtest'!AA591, 1, -1)</f>
        <v>-1</v>
      </c>
      <c r="K592" s="1">
        <f t="shared" si="99"/>
        <v>-1.2050267945066157E-2</v>
      </c>
      <c r="L592" s="1">
        <f t="shared" si="100"/>
        <v>-0.16907209260587644</v>
      </c>
      <c r="M592" s="1">
        <f t="shared" si="101"/>
        <v>-0.15555197726694781</v>
      </c>
      <c r="N592" s="2">
        <f t="shared" si="105"/>
        <v>0.16544050803397314</v>
      </c>
      <c r="O592" s="1">
        <f>'Single Position Backtest'!R592/'Single Position Backtest'!R591-1</f>
        <v>1.212316493900456E-2</v>
      </c>
      <c r="P592" s="1">
        <f>LN('Single Position Backtest'!R592/'Single Position Backtest'!R591)</f>
        <v>1.2050267945066157E-2</v>
      </c>
      <c r="Q592">
        <f>IF('Single Position Backtest'!ADX591&gt;'Single Position Backtest'!AF591, 1, -1)</f>
        <v>-1</v>
      </c>
      <c r="R592" s="1">
        <f t="shared" si="106"/>
        <v>-1.2050267945066157E-2</v>
      </c>
      <c r="S592" s="1">
        <f t="shared" si="102"/>
        <v>-0.16907209260587644</v>
      </c>
      <c r="T592" s="1">
        <f t="shared" si="103"/>
        <v>-0.15555197726694781</v>
      </c>
      <c r="U592" s="2">
        <f t="shared" si="107"/>
        <v>0.16544050803397314</v>
      </c>
    </row>
    <row r="593" spans="1:21" x14ac:dyDescent="0.25">
      <c r="A593" s="1">
        <f>'Single Position Backtest'!R593/'Single Position Backtest'!R592-1</f>
        <v>3.8847685963867562E-3</v>
      </c>
      <c r="B593" s="1">
        <f>LN('Single Position Backtest'!R593/'Single Position Backtest'!R592)</f>
        <v>3.8772423683355647E-3</v>
      </c>
      <c r="C593">
        <f>IF('Single Position Backtest'!U592&gt;'Single Position Backtest'!V592, 1, -1)</f>
        <v>-1</v>
      </c>
      <c r="D593" s="1">
        <f t="shared" si="96"/>
        <v>-3.8772423683355647E-3</v>
      </c>
      <c r="E593" s="1">
        <f t="shared" si="97"/>
        <v>0.6227399629851873</v>
      </c>
      <c r="F593" s="1">
        <f t="shared" si="98"/>
        <v>0.86402842010606884</v>
      </c>
      <c r="G593" s="2">
        <f t="shared" si="104"/>
        <v>0.16996797472054048</v>
      </c>
      <c r="H593" s="1">
        <f>'Single Position Backtest'!R593/'Single Position Backtest'!R592-1</f>
        <v>3.8847685963867562E-3</v>
      </c>
      <c r="I593" s="1">
        <f>LN('Single Position Backtest'!R593/'Single Position Backtest'!R592)</f>
        <v>3.8772423683355647E-3</v>
      </c>
      <c r="J593">
        <f>IF('Single Position Backtest'!ZQ592&gt;'Single Position Backtest'!AA592, 1, -1)</f>
        <v>-1</v>
      </c>
      <c r="K593" s="1">
        <f t="shared" si="99"/>
        <v>-3.8772423683355647E-3</v>
      </c>
      <c r="L593" s="1">
        <f t="shared" si="100"/>
        <v>-0.172949334974212</v>
      </c>
      <c r="M593" s="1">
        <f t="shared" si="101"/>
        <v>-0.15881976781683427</v>
      </c>
      <c r="N593" s="2">
        <f t="shared" si="105"/>
        <v>0.16996797472054048</v>
      </c>
      <c r="O593" s="1">
        <f>'Single Position Backtest'!R593/'Single Position Backtest'!R592-1</f>
        <v>3.8847685963867562E-3</v>
      </c>
      <c r="P593" s="1">
        <f>LN('Single Position Backtest'!R593/'Single Position Backtest'!R592)</f>
        <v>3.8772423683355647E-3</v>
      </c>
      <c r="Q593">
        <f>IF('Single Position Backtest'!ADX592&gt;'Single Position Backtest'!AF592, 1, -1)</f>
        <v>-1</v>
      </c>
      <c r="R593" s="1">
        <f t="shared" si="106"/>
        <v>-3.8772423683355647E-3</v>
      </c>
      <c r="S593" s="1">
        <f t="shared" si="102"/>
        <v>-0.172949334974212</v>
      </c>
      <c r="T593" s="1">
        <f t="shared" si="103"/>
        <v>-0.15881976781683427</v>
      </c>
      <c r="U593" s="2">
        <f t="shared" si="107"/>
        <v>0.16996797472054048</v>
      </c>
    </row>
    <row r="594" spans="1:21" x14ac:dyDescent="0.25">
      <c r="A594" s="1">
        <f>'Single Position Backtest'!R594/'Single Position Backtest'!R593-1</f>
        <v>1.3705240245082129E-2</v>
      </c>
      <c r="B594" s="1">
        <f>LN('Single Position Backtest'!R594/'Single Position Backtest'!R593)</f>
        <v>1.3612172816829164E-2</v>
      </c>
      <c r="C594">
        <f>IF('Single Position Backtest'!U593&gt;'Single Position Backtest'!V593, 1, -1)</f>
        <v>-1</v>
      </c>
      <c r="D594" s="1">
        <f t="shared" si="96"/>
        <v>-1.3612172816829164E-2</v>
      </c>
      <c r="E594" s="1">
        <f t="shared" si="97"/>
        <v>0.60912779016835816</v>
      </c>
      <c r="F594" s="1">
        <f t="shared" si="98"/>
        <v>0.83882685627175535</v>
      </c>
      <c r="G594" s="2">
        <f t="shared" si="104"/>
        <v>0.1860026668931376</v>
      </c>
      <c r="H594" s="1">
        <f>'Single Position Backtest'!R594/'Single Position Backtest'!R593-1</f>
        <v>1.3705240245082129E-2</v>
      </c>
      <c r="I594" s="1">
        <f>LN('Single Position Backtest'!R594/'Single Position Backtest'!R593)</f>
        <v>1.3612172816829164E-2</v>
      </c>
      <c r="J594">
        <f>IF('Single Position Backtest'!ZQ593&gt;'Single Position Backtest'!AA593, 1, -1)</f>
        <v>-1</v>
      </c>
      <c r="K594" s="1">
        <f t="shared" si="99"/>
        <v>-1.3612172816829164E-2</v>
      </c>
      <c r="L594" s="1">
        <f t="shared" si="100"/>
        <v>-0.18656150779104116</v>
      </c>
      <c r="M594" s="1">
        <f t="shared" si="101"/>
        <v>-0.17019247924594461</v>
      </c>
      <c r="N594" s="2">
        <f t="shared" si="105"/>
        <v>0.1860026668931376</v>
      </c>
      <c r="O594" s="1">
        <f>'Single Position Backtest'!R594/'Single Position Backtest'!R593-1</f>
        <v>1.3705240245082129E-2</v>
      </c>
      <c r="P594" s="1">
        <f>LN('Single Position Backtest'!R594/'Single Position Backtest'!R593)</f>
        <v>1.3612172816829164E-2</v>
      </c>
      <c r="Q594">
        <f>IF('Single Position Backtest'!ADX593&gt;'Single Position Backtest'!AF593, 1, -1)</f>
        <v>-1</v>
      </c>
      <c r="R594" s="1">
        <f t="shared" si="106"/>
        <v>-1.3612172816829164E-2</v>
      </c>
      <c r="S594" s="1">
        <f t="shared" si="102"/>
        <v>-0.18656150779104116</v>
      </c>
      <c r="T594" s="1">
        <f t="shared" si="103"/>
        <v>-0.17019247924594461</v>
      </c>
      <c r="U594" s="2">
        <f t="shared" si="107"/>
        <v>0.1860026668931376</v>
      </c>
    </row>
    <row r="595" spans="1:21" x14ac:dyDescent="0.25">
      <c r="A595" s="1">
        <f>'Single Position Backtest'!R595/'Single Position Backtest'!R594-1</f>
        <v>-1.7496580523247429E-3</v>
      </c>
      <c r="B595" s="1">
        <f>LN('Single Position Backtest'!R595/'Single Position Backtest'!R594)</f>
        <v>-1.7511904917322772E-3</v>
      </c>
      <c r="C595">
        <f>IF('Single Position Backtest'!U594&gt;'Single Position Backtest'!V594, 1, -1)</f>
        <v>-1</v>
      </c>
      <c r="D595" s="1">
        <f t="shared" si="96"/>
        <v>1.7511904917322772E-3</v>
      </c>
      <c r="E595" s="1">
        <f t="shared" si="97"/>
        <v>0.61087898066009039</v>
      </c>
      <c r="F595" s="1">
        <f t="shared" si="98"/>
        <v>0.84204981356083519</v>
      </c>
      <c r="G595" s="2">
        <f t="shared" si="104"/>
        <v>0.18392756777692942</v>
      </c>
      <c r="H595" s="1">
        <f>'Single Position Backtest'!R595/'Single Position Backtest'!R594-1</f>
        <v>-1.7496580523247429E-3</v>
      </c>
      <c r="I595" s="1">
        <f>LN('Single Position Backtest'!R595/'Single Position Backtest'!R594)</f>
        <v>-1.7511904917322772E-3</v>
      </c>
      <c r="J595">
        <f>IF('Single Position Backtest'!ZQ594&gt;'Single Position Backtest'!AA594, 1, -1)</f>
        <v>-1</v>
      </c>
      <c r="K595" s="1">
        <f t="shared" si="99"/>
        <v>1.7511904917322772E-3</v>
      </c>
      <c r="L595" s="1">
        <f t="shared" si="100"/>
        <v>-0.18481031729930888</v>
      </c>
      <c r="M595" s="1">
        <f t="shared" si="101"/>
        <v>-0.16873805509044248</v>
      </c>
      <c r="N595" s="2">
        <f t="shared" si="105"/>
        <v>0.18392756777692942</v>
      </c>
      <c r="O595" s="1">
        <f>'Single Position Backtest'!R595/'Single Position Backtest'!R594-1</f>
        <v>-1.7496580523247429E-3</v>
      </c>
      <c r="P595" s="1">
        <f>LN('Single Position Backtest'!R595/'Single Position Backtest'!R594)</f>
        <v>-1.7511904917322772E-3</v>
      </c>
      <c r="Q595">
        <f>IF('Single Position Backtest'!ADX594&gt;'Single Position Backtest'!AF594, 1, -1)</f>
        <v>-1</v>
      </c>
      <c r="R595" s="1">
        <f t="shared" si="106"/>
        <v>1.7511904917322772E-3</v>
      </c>
      <c r="S595" s="1">
        <f t="shared" si="102"/>
        <v>-0.18481031729930888</v>
      </c>
      <c r="T595" s="1">
        <f t="shared" si="103"/>
        <v>-0.16873805509044248</v>
      </c>
      <c r="U595" s="2">
        <f t="shared" si="107"/>
        <v>0.18392756777692942</v>
      </c>
    </row>
    <row r="596" spans="1:21" x14ac:dyDescent="0.25">
      <c r="A596" s="1">
        <f>'Single Position Backtest'!R596/'Single Position Backtest'!R595-1</f>
        <v>5.4174635250943126E-3</v>
      </c>
      <c r="B596" s="1">
        <f>LN('Single Position Backtest'!R596/'Single Position Backtest'!R595)</f>
        <v>5.4028418540459167E-3</v>
      </c>
      <c r="C596">
        <f>IF('Single Position Backtest'!U595&gt;'Single Position Backtest'!V595, 1, -1)</f>
        <v>-1</v>
      </c>
      <c r="D596" s="1">
        <f t="shared" si="96"/>
        <v>-5.4028418540459167E-3</v>
      </c>
      <c r="E596" s="1">
        <f t="shared" si="97"/>
        <v>0.60547613880604445</v>
      </c>
      <c r="F596" s="1">
        <f t="shared" si="98"/>
        <v>0.83212434673893965</v>
      </c>
      <c r="G596" s="2">
        <f t="shared" si="104"/>
        <v>0.19034145219171461</v>
      </c>
      <c r="H596" s="1">
        <f>'Single Position Backtest'!R596/'Single Position Backtest'!R595-1</f>
        <v>5.4174635250943126E-3</v>
      </c>
      <c r="I596" s="1">
        <f>LN('Single Position Backtest'!R596/'Single Position Backtest'!R595)</f>
        <v>5.4028418540459167E-3</v>
      </c>
      <c r="J596">
        <f>IF('Single Position Backtest'!ZQ595&gt;'Single Position Backtest'!AA595, 1, -1)</f>
        <v>-1</v>
      </c>
      <c r="K596" s="1">
        <f t="shared" si="99"/>
        <v>-5.4028418540459167E-3</v>
      </c>
      <c r="L596" s="1">
        <f t="shared" si="100"/>
        <v>-0.19021315915335479</v>
      </c>
      <c r="M596" s="1">
        <f t="shared" si="101"/>
        <v>-0.17321712117962429</v>
      </c>
      <c r="N596" s="2">
        <f t="shared" si="105"/>
        <v>0.19034145219171461</v>
      </c>
      <c r="O596" s="1">
        <f>'Single Position Backtest'!R596/'Single Position Backtest'!R595-1</f>
        <v>5.4174635250943126E-3</v>
      </c>
      <c r="P596" s="1">
        <f>LN('Single Position Backtest'!R596/'Single Position Backtest'!R595)</f>
        <v>5.4028418540459167E-3</v>
      </c>
      <c r="Q596">
        <f>IF('Single Position Backtest'!ADX595&gt;'Single Position Backtest'!AF595, 1, -1)</f>
        <v>-1</v>
      </c>
      <c r="R596" s="1">
        <f t="shared" si="106"/>
        <v>-5.4028418540459167E-3</v>
      </c>
      <c r="S596" s="1">
        <f t="shared" si="102"/>
        <v>-0.19021315915335479</v>
      </c>
      <c r="T596" s="1">
        <f t="shared" si="103"/>
        <v>-0.17321712117962429</v>
      </c>
      <c r="U596" s="2">
        <f t="shared" si="107"/>
        <v>0.19034145219171461</v>
      </c>
    </row>
    <row r="597" spans="1:21" x14ac:dyDescent="0.25">
      <c r="A597" s="1">
        <f>'Single Position Backtest'!R597/'Single Position Backtest'!R596-1</f>
        <v>-1.7432013230809229E-3</v>
      </c>
      <c r="B597" s="1">
        <f>LN('Single Position Backtest'!R597/'Single Position Backtest'!R596)</f>
        <v>-1.7447224665372131E-3</v>
      </c>
      <c r="C597">
        <f>IF('Single Position Backtest'!U596&gt;'Single Position Backtest'!V596, 1, -1)</f>
        <v>-1</v>
      </c>
      <c r="D597" s="1">
        <f t="shared" si="96"/>
        <v>1.7447224665372131E-3</v>
      </c>
      <c r="E597" s="1">
        <f t="shared" si="97"/>
        <v>0.60722086127258168</v>
      </c>
      <c r="F597" s="1">
        <f t="shared" si="98"/>
        <v>0.83532368541563806</v>
      </c>
      <c r="G597" s="2">
        <f t="shared" si="104"/>
        <v>0.18826644739733589</v>
      </c>
      <c r="H597" s="1">
        <f>'Single Position Backtest'!R597/'Single Position Backtest'!R596-1</f>
        <v>-1.7432013230809229E-3</v>
      </c>
      <c r="I597" s="1">
        <f>LN('Single Position Backtest'!R597/'Single Position Backtest'!R596)</f>
        <v>-1.7447224665372131E-3</v>
      </c>
      <c r="J597">
        <f>IF('Single Position Backtest'!ZQ596&gt;'Single Position Backtest'!AA596, 1, -1)</f>
        <v>-1</v>
      </c>
      <c r="K597" s="1">
        <f t="shared" si="99"/>
        <v>1.7447224665372131E-3</v>
      </c>
      <c r="L597" s="1">
        <f t="shared" si="100"/>
        <v>-0.18846843668681759</v>
      </c>
      <c r="M597" s="1">
        <f t="shared" si="101"/>
        <v>-0.17177335539694139</v>
      </c>
      <c r="N597" s="2">
        <f t="shared" si="105"/>
        <v>0.18826644739733589</v>
      </c>
      <c r="O597" s="1">
        <f>'Single Position Backtest'!R597/'Single Position Backtest'!R596-1</f>
        <v>-1.7432013230809229E-3</v>
      </c>
      <c r="P597" s="1">
        <f>LN('Single Position Backtest'!R597/'Single Position Backtest'!R596)</f>
        <v>-1.7447224665372131E-3</v>
      </c>
      <c r="Q597">
        <f>IF('Single Position Backtest'!ADX596&gt;'Single Position Backtest'!AF596, 1, -1)</f>
        <v>-1</v>
      </c>
      <c r="R597" s="1">
        <f t="shared" si="106"/>
        <v>1.7447224665372131E-3</v>
      </c>
      <c r="S597" s="1">
        <f t="shared" si="102"/>
        <v>-0.18846843668681759</v>
      </c>
      <c r="T597" s="1">
        <f t="shared" si="103"/>
        <v>-0.17177335539694139</v>
      </c>
      <c r="U597" s="2">
        <f t="shared" si="107"/>
        <v>0.18826644739733589</v>
      </c>
    </row>
    <row r="598" spans="1:21" x14ac:dyDescent="0.25">
      <c r="A598" s="1">
        <f>'Single Position Backtest'!R598/'Single Position Backtest'!R597-1</f>
        <v>-2.4924653915711859E-2</v>
      </c>
      <c r="B598" s="1">
        <f>LN('Single Position Backtest'!R598/'Single Position Backtest'!R597)</f>
        <v>-2.5240532934916089E-2</v>
      </c>
      <c r="C598">
        <f>IF('Single Position Backtest'!U597&gt;'Single Position Backtest'!V597, 1, -1)</f>
        <v>-1</v>
      </c>
      <c r="D598" s="1">
        <f t="shared" si="96"/>
        <v>2.5240532934916089E-2</v>
      </c>
      <c r="E598" s="1">
        <f t="shared" si="97"/>
        <v>0.63246139420749781</v>
      </c>
      <c r="F598" s="1">
        <f t="shared" si="98"/>
        <v>0.88223781145317548</v>
      </c>
      <c r="G598" s="2">
        <f t="shared" si="104"/>
        <v>0.15864931743630484</v>
      </c>
      <c r="H598" s="1">
        <f>'Single Position Backtest'!R598/'Single Position Backtest'!R597-1</f>
        <v>-2.4924653915711859E-2</v>
      </c>
      <c r="I598" s="1">
        <f>LN('Single Position Backtest'!R598/'Single Position Backtest'!R597)</f>
        <v>-2.5240532934916089E-2</v>
      </c>
      <c r="J598">
        <f>IF('Single Position Backtest'!ZQ597&gt;'Single Position Backtest'!AA597, 1, -1)</f>
        <v>-1</v>
      </c>
      <c r="K598" s="1">
        <f t="shared" si="99"/>
        <v>2.5240532934916089E-2</v>
      </c>
      <c r="L598" s="1">
        <f t="shared" si="100"/>
        <v>-0.16322790375190149</v>
      </c>
      <c r="M598" s="1">
        <f t="shared" si="101"/>
        <v>-0.15060241454257373</v>
      </c>
      <c r="N598" s="2">
        <f t="shared" si="105"/>
        <v>0.15864931743630484</v>
      </c>
      <c r="O598" s="1">
        <f>'Single Position Backtest'!R598/'Single Position Backtest'!R597-1</f>
        <v>-2.4924653915711859E-2</v>
      </c>
      <c r="P598" s="1">
        <f>LN('Single Position Backtest'!R598/'Single Position Backtest'!R597)</f>
        <v>-2.5240532934916089E-2</v>
      </c>
      <c r="Q598">
        <f>IF('Single Position Backtest'!ADX597&gt;'Single Position Backtest'!AF597, 1, -1)</f>
        <v>-1</v>
      </c>
      <c r="R598" s="1">
        <f t="shared" si="106"/>
        <v>2.5240532934916089E-2</v>
      </c>
      <c r="S598" s="1">
        <f t="shared" si="102"/>
        <v>-0.16322790375190149</v>
      </c>
      <c r="T598" s="1">
        <f t="shared" si="103"/>
        <v>-0.15060241454257373</v>
      </c>
      <c r="U598" s="2">
        <f t="shared" si="107"/>
        <v>0.15864931743630484</v>
      </c>
    </row>
    <row r="599" spans="1:21" x14ac:dyDescent="0.25">
      <c r="A599" s="1">
        <f>'Single Position Backtest'!R599/'Single Position Backtest'!R598-1</f>
        <v>-5.7147478252929984E-2</v>
      </c>
      <c r="B599" s="1">
        <f>LN('Single Position Backtest'!R599/'Single Position Backtest'!R598)</f>
        <v>-5.8845401212294236E-2</v>
      </c>
      <c r="C599">
        <f>IF('Single Position Backtest'!U598&gt;'Single Position Backtest'!V598, 1, -1)</f>
        <v>-1</v>
      </c>
      <c r="D599" s="1">
        <f t="shared" si="96"/>
        <v>5.8845401212294236E-2</v>
      </c>
      <c r="E599" s="1">
        <f t="shared" si="97"/>
        <v>0.69130679541979201</v>
      </c>
      <c r="F599" s="1">
        <f t="shared" si="98"/>
        <v>0.99632261466030769</v>
      </c>
      <c r="G599" s="2">
        <f t="shared" si="104"/>
        <v>9.2435430765341442E-2</v>
      </c>
      <c r="H599" s="1">
        <f>'Single Position Backtest'!R599/'Single Position Backtest'!R598-1</f>
        <v>-5.7147478252929984E-2</v>
      </c>
      <c r="I599" s="1">
        <f>LN('Single Position Backtest'!R599/'Single Position Backtest'!R598)</f>
        <v>-5.8845401212294236E-2</v>
      </c>
      <c r="J599">
        <f>IF('Single Position Backtest'!ZQ598&gt;'Single Position Backtest'!AA598, 1, -1)</f>
        <v>-1</v>
      </c>
      <c r="K599" s="1">
        <f t="shared" si="99"/>
        <v>5.8845401212294236E-2</v>
      </c>
      <c r="L599" s="1">
        <f t="shared" si="100"/>
        <v>-0.10438250253960726</v>
      </c>
      <c r="M599" s="1">
        <f t="shared" si="101"/>
        <v>-9.9119357623900006E-2</v>
      </c>
      <c r="N599" s="2">
        <f t="shared" si="105"/>
        <v>9.2435430765341442E-2</v>
      </c>
      <c r="O599" s="1">
        <f>'Single Position Backtest'!R599/'Single Position Backtest'!R598-1</f>
        <v>-5.7147478252929984E-2</v>
      </c>
      <c r="P599" s="1">
        <f>LN('Single Position Backtest'!R599/'Single Position Backtest'!R598)</f>
        <v>-5.8845401212294236E-2</v>
      </c>
      <c r="Q599">
        <f>IF('Single Position Backtest'!ADX598&gt;'Single Position Backtest'!AF598, 1, -1)</f>
        <v>-1</v>
      </c>
      <c r="R599" s="1">
        <f t="shared" si="106"/>
        <v>5.8845401212294236E-2</v>
      </c>
      <c r="S599" s="1">
        <f t="shared" si="102"/>
        <v>-0.10438250253960726</v>
      </c>
      <c r="T599" s="1">
        <f t="shared" si="103"/>
        <v>-9.9119357623900006E-2</v>
      </c>
      <c r="U599" s="2">
        <f t="shared" si="107"/>
        <v>9.2435430765341442E-2</v>
      </c>
    </row>
    <row r="600" spans="1:21" x14ac:dyDescent="0.25">
      <c r="A600" s="1">
        <f>'Single Position Backtest'!R600/'Single Position Backtest'!R599-1</f>
        <v>1.2433103091003428E-2</v>
      </c>
      <c r="B600" s="1">
        <f>LN('Single Position Backtest'!R600/'Single Position Backtest'!R599)</f>
        <v>1.2356446794539901E-2</v>
      </c>
      <c r="C600">
        <f>IF('Single Position Backtest'!U599&gt;'Single Position Backtest'!V599, 1, -1)</f>
        <v>-1</v>
      </c>
      <c r="D600" s="1">
        <f t="shared" si="96"/>
        <v>-1.2356446794539901E-2</v>
      </c>
      <c r="E600" s="1">
        <f t="shared" si="97"/>
        <v>0.67895034862525205</v>
      </c>
      <c r="F600" s="1">
        <f t="shared" si="98"/>
        <v>0.97180693575254051</v>
      </c>
      <c r="G600" s="2">
        <f t="shared" si="104"/>
        <v>0.10601779309631176</v>
      </c>
      <c r="H600" s="1">
        <f>'Single Position Backtest'!R600/'Single Position Backtest'!R599-1</f>
        <v>1.2433103091003428E-2</v>
      </c>
      <c r="I600" s="1">
        <f>LN('Single Position Backtest'!R600/'Single Position Backtest'!R599)</f>
        <v>1.2356446794539901E-2</v>
      </c>
      <c r="J600">
        <f>IF('Single Position Backtest'!ZQ599&gt;'Single Position Backtest'!AA599, 1, -1)</f>
        <v>-1</v>
      </c>
      <c r="K600" s="1">
        <f t="shared" si="99"/>
        <v>-1.2356446794539901E-2</v>
      </c>
      <c r="L600" s="1">
        <f t="shared" si="100"/>
        <v>-0.11673894933414716</v>
      </c>
      <c r="M600" s="1">
        <f t="shared" si="101"/>
        <v>-0.11018254971546149</v>
      </c>
      <c r="N600" s="2">
        <f t="shared" si="105"/>
        <v>0.10601779309631176</v>
      </c>
      <c r="O600" s="1">
        <f>'Single Position Backtest'!R600/'Single Position Backtest'!R599-1</f>
        <v>1.2433103091003428E-2</v>
      </c>
      <c r="P600" s="1">
        <f>LN('Single Position Backtest'!R600/'Single Position Backtest'!R599)</f>
        <v>1.2356446794539901E-2</v>
      </c>
      <c r="Q600">
        <f>IF('Single Position Backtest'!ADX599&gt;'Single Position Backtest'!AF599, 1, -1)</f>
        <v>-1</v>
      </c>
      <c r="R600" s="1">
        <f t="shared" si="106"/>
        <v>-1.2356446794539901E-2</v>
      </c>
      <c r="S600" s="1">
        <f t="shared" si="102"/>
        <v>-0.11673894933414716</v>
      </c>
      <c r="T600" s="1">
        <f t="shared" si="103"/>
        <v>-0.11018254971546149</v>
      </c>
      <c r="U600" s="2">
        <f t="shared" si="107"/>
        <v>0.10601779309631176</v>
      </c>
    </row>
    <row r="601" spans="1:21" x14ac:dyDescent="0.25">
      <c r="A601" s="1">
        <f>'Single Position Backtest'!R601/'Single Position Backtest'!R600-1</f>
        <v>8.6985841941227271E-3</v>
      </c>
      <c r="B601" s="1">
        <f>LN('Single Position Backtest'!R601/'Single Position Backtest'!R600)</f>
        <v>8.660969483063401E-3</v>
      </c>
      <c r="C601">
        <f>IF('Single Position Backtest'!U600&gt;'Single Position Backtest'!V600, 1, -1)</f>
        <v>-1</v>
      </c>
      <c r="D601" s="1">
        <f t="shared" si="96"/>
        <v>-8.660969483063401E-3</v>
      </c>
      <c r="E601" s="1">
        <f t="shared" si="97"/>
        <v>0.67028937914218867</v>
      </c>
      <c r="F601" s="1">
        <f t="shared" si="98"/>
        <v>0.95480291798750949</v>
      </c>
      <c r="G601" s="2">
        <f t="shared" si="104"/>
        <v>0.11563858198975785</v>
      </c>
      <c r="H601" s="1">
        <f>'Single Position Backtest'!R601/'Single Position Backtest'!R600-1</f>
        <v>8.6985841941227271E-3</v>
      </c>
      <c r="I601" s="1">
        <f>LN('Single Position Backtest'!R601/'Single Position Backtest'!R600)</f>
        <v>8.660969483063401E-3</v>
      </c>
      <c r="J601">
        <f>IF('Single Position Backtest'!ZQ600&gt;'Single Position Backtest'!AA600, 1, -1)</f>
        <v>-1</v>
      </c>
      <c r="K601" s="1">
        <f t="shared" si="99"/>
        <v>-8.660969483063401E-3</v>
      </c>
      <c r="L601" s="1">
        <f t="shared" si="100"/>
        <v>-0.12539991881721058</v>
      </c>
      <c r="M601" s="1">
        <f t="shared" si="101"/>
        <v>-0.1178559539711872</v>
      </c>
      <c r="N601" s="2">
        <f t="shared" si="105"/>
        <v>0.11563858198975785</v>
      </c>
      <c r="O601" s="1">
        <f>'Single Position Backtest'!R601/'Single Position Backtest'!R600-1</f>
        <v>8.6985841941227271E-3</v>
      </c>
      <c r="P601" s="1">
        <f>LN('Single Position Backtest'!R601/'Single Position Backtest'!R600)</f>
        <v>8.660969483063401E-3</v>
      </c>
      <c r="Q601">
        <f>IF('Single Position Backtest'!ADX600&gt;'Single Position Backtest'!AF600, 1, -1)</f>
        <v>-1</v>
      </c>
      <c r="R601" s="1">
        <f t="shared" si="106"/>
        <v>-8.660969483063401E-3</v>
      </c>
      <c r="S601" s="1">
        <f t="shared" si="102"/>
        <v>-0.12539991881721058</v>
      </c>
      <c r="T601" s="1">
        <f t="shared" si="103"/>
        <v>-0.1178559539711872</v>
      </c>
      <c r="U601" s="2">
        <f t="shared" si="107"/>
        <v>0.11563858198975785</v>
      </c>
    </row>
    <row r="602" spans="1:21" x14ac:dyDescent="0.25">
      <c r="A602" s="1">
        <f>'Single Position Backtest'!R602/'Single Position Backtest'!R601-1</f>
        <v>-5.5799459854574129E-3</v>
      </c>
      <c r="B602" s="1">
        <f>LN('Single Position Backtest'!R602/'Single Position Backtest'!R601)</f>
        <v>-5.5955720395263258E-3</v>
      </c>
      <c r="C602">
        <f>IF('Single Position Backtest'!U601&gt;'Single Position Backtest'!V601, 1, -1)</f>
        <v>-1</v>
      </c>
      <c r="D602" s="1">
        <f t="shared" si="96"/>
        <v>5.5955720395263258E-3</v>
      </c>
      <c r="E602" s="1">
        <f t="shared" si="97"/>
        <v>0.67588495118171499</v>
      </c>
      <c r="F602" s="1">
        <f t="shared" si="98"/>
        <v>0.96577181855477945</v>
      </c>
      <c r="G602" s="2">
        <f t="shared" si="104"/>
        <v>0.10941337896296277</v>
      </c>
      <c r="H602" s="1">
        <f>'Single Position Backtest'!R602/'Single Position Backtest'!R601-1</f>
        <v>-5.5799459854574129E-3</v>
      </c>
      <c r="I602" s="1">
        <f>LN('Single Position Backtest'!R602/'Single Position Backtest'!R601)</f>
        <v>-5.5955720395263258E-3</v>
      </c>
      <c r="J602">
        <f>IF('Single Position Backtest'!ZQ601&gt;'Single Position Backtest'!AA601, 1, -1)</f>
        <v>-1</v>
      </c>
      <c r="K602" s="1">
        <f t="shared" si="99"/>
        <v>5.5955720395263258E-3</v>
      </c>
      <c r="L602" s="1">
        <f t="shared" si="100"/>
        <v>-0.11980434677768426</v>
      </c>
      <c r="M602" s="1">
        <f t="shared" si="101"/>
        <v>-0.11290601746461537</v>
      </c>
      <c r="N602" s="2">
        <f t="shared" si="105"/>
        <v>0.10941337896296277</v>
      </c>
      <c r="O602" s="1">
        <f>'Single Position Backtest'!R602/'Single Position Backtest'!R601-1</f>
        <v>-5.5799459854574129E-3</v>
      </c>
      <c r="P602" s="1">
        <f>LN('Single Position Backtest'!R602/'Single Position Backtest'!R601)</f>
        <v>-5.5955720395263258E-3</v>
      </c>
      <c r="Q602">
        <f>IF('Single Position Backtest'!ADX601&gt;'Single Position Backtest'!AF601, 1, -1)</f>
        <v>-1</v>
      </c>
      <c r="R602" s="1">
        <f t="shared" si="106"/>
        <v>5.5955720395263258E-3</v>
      </c>
      <c r="S602" s="1">
        <f t="shared" si="102"/>
        <v>-0.11980434677768426</v>
      </c>
      <c r="T602" s="1">
        <f t="shared" si="103"/>
        <v>-0.11290601746461537</v>
      </c>
      <c r="U602" s="2">
        <f t="shared" si="107"/>
        <v>0.10941337896296277</v>
      </c>
    </row>
    <row r="603" spans="1:21" x14ac:dyDescent="0.25">
      <c r="A603" s="1">
        <f>'Single Position Backtest'!R603/'Single Position Backtest'!R602-1</f>
        <v>-3.7748698558940585E-2</v>
      </c>
      <c r="B603" s="1">
        <f>LN('Single Position Backtest'!R603/'Single Position Backtest'!R602)</f>
        <v>-3.8479634321342798E-2</v>
      </c>
      <c r="C603">
        <f>IF('Single Position Backtest'!U602&gt;'Single Position Backtest'!V602, 1, -1)</f>
        <v>-1</v>
      </c>
      <c r="D603" s="1">
        <f t="shared" si="96"/>
        <v>3.8479634321342798E-2</v>
      </c>
      <c r="E603" s="1">
        <f t="shared" si="97"/>
        <v>0.71436458550305781</v>
      </c>
      <c r="F603" s="1">
        <f t="shared" si="98"/>
        <v>1.0428881889906059</v>
      </c>
      <c r="G603" s="2">
        <f t="shared" si="104"/>
        <v>6.7534467743234128E-2</v>
      </c>
      <c r="H603" s="1">
        <f>'Single Position Backtest'!R603/'Single Position Backtest'!R602-1</f>
        <v>-3.7748698558940585E-2</v>
      </c>
      <c r="I603" s="1">
        <f>LN('Single Position Backtest'!R603/'Single Position Backtest'!R602)</f>
        <v>-3.8479634321342798E-2</v>
      </c>
      <c r="J603">
        <f>IF('Single Position Backtest'!ZQ602&gt;'Single Position Backtest'!AA602, 1, -1)</f>
        <v>-1</v>
      </c>
      <c r="K603" s="1">
        <f t="shared" si="99"/>
        <v>3.8479634321342798E-2</v>
      </c>
      <c r="L603" s="1">
        <f t="shared" si="100"/>
        <v>-8.1324712456341458E-2</v>
      </c>
      <c r="M603" s="1">
        <f t="shared" si="101"/>
        <v>-7.8105707722213369E-2</v>
      </c>
      <c r="N603" s="2">
        <f t="shared" si="105"/>
        <v>6.7534467743234128E-2</v>
      </c>
      <c r="O603" s="1">
        <f>'Single Position Backtest'!R603/'Single Position Backtest'!R602-1</f>
        <v>-3.7748698558940585E-2</v>
      </c>
      <c r="P603" s="1">
        <f>LN('Single Position Backtest'!R603/'Single Position Backtest'!R602)</f>
        <v>-3.8479634321342798E-2</v>
      </c>
      <c r="Q603">
        <f>IF('Single Position Backtest'!ADX602&gt;'Single Position Backtest'!AF602, 1, -1)</f>
        <v>-1</v>
      </c>
      <c r="R603" s="1">
        <f t="shared" si="106"/>
        <v>3.8479634321342798E-2</v>
      </c>
      <c r="S603" s="1">
        <f t="shared" si="102"/>
        <v>-8.1324712456341458E-2</v>
      </c>
      <c r="T603" s="1">
        <f t="shared" si="103"/>
        <v>-7.8105707722213369E-2</v>
      </c>
      <c r="U603" s="2">
        <f t="shared" si="107"/>
        <v>6.7534467743234128E-2</v>
      </c>
    </row>
    <row r="604" spans="1:21" x14ac:dyDescent="0.25">
      <c r="A604" s="1">
        <f>'Single Position Backtest'!R604/'Single Position Backtest'!R603-1</f>
        <v>-5.4603286799787987E-2</v>
      </c>
      <c r="B604" s="1">
        <f>LN('Single Position Backtest'!R604/'Single Position Backtest'!R603)</f>
        <v>-5.6150637252471644E-2</v>
      </c>
      <c r="C604">
        <f>IF('Single Position Backtest'!U603&gt;'Single Position Backtest'!V603, 1, -1)</f>
        <v>-1</v>
      </c>
      <c r="D604" s="1">
        <f t="shared" si="96"/>
        <v>5.6150637252471644E-2</v>
      </c>
      <c r="E604" s="1">
        <f t="shared" si="97"/>
        <v>0.77051522275552942</v>
      </c>
      <c r="F604" s="1">
        <f t="shared" si="98"/>
        <v>1.1608793012145493</v>
      </c>
      <c r="G604" s="2">
        <f t="shared" si="104"/>
        <v>9.2435770323913147E-3</v>
      </c>
      <c r="H604" s="1">
        <f>'Single Position Backtest'!R604/'Single Position Backtest'!R603-1</f>
        <v>-5.4603286799787987E-2</v>
      </c>
      <c r="I604" s="1">
        <f>LN('Single Position Backtest'!R604/'Single Position Backtest'!R603)</f>
        <v>-5.6150637252471644E-2</v>
      </c>
      <c r="J604">
        <f>IF('Single Position Backtest'!ZQ603&gt;'Single Position Backtest'!AA603, 1, -1)</f>
        <v>-1</v>
      </c>
      <c r="K604" s="1">
        <f t="shared" si="99"/>
        <v>5.6150637252471644E-2</v>
      </c>
      <c r="L604" s="1">
        <f t="shared" si="100"/>
        <v>-2.5174075203869814E-2</v>
      </c>
      <c r="M604" s="1">
        <f t="shared" si="101"/>
        <v>-2.4859850467290667E-2</v>
      </c>
      <c r="N604" s="2">
        <f t="shared" si="105"/>
        <v>9.2435770323913147E-3</v>
      </c>
      <c r="O604" s="1">
        <f>'Single Position Backtest'!R604/'Single Position Backtest'!R603-1</f>
        <v>-5.4603286799787987E-2</v>
      </c>
      <c r="P604" s="1">
        <f>LN('Single Position Backtest'!R604/'Single Position Backtest'!R603)</f>
        <v>-5.6150637252471644E-2</v>
      </c>
      <c r="Q604">
        <f>IF('Single Position Backtest'!ADX603&gt;'Single Position Backtest'!AF603, 1, -1)</f>
        <v>-1</v>
      </c>
      <c r="R604" s="1">
        <f t="shared" si="106"/>
        <v>5.6150637252471644E-2</v>
      </c>
      <c r="S604" s="1">
        <f t="shared" si="102"/>
        <v>-2.5174075203869814E-2</v>
      </c>
      <c r="T604" s="1">
        <f t="shared" si="103"/>
        <v>-2.4859850467290667E-2</v>
      </c>
      <c r="U604" s="2">
        <f t="shared" si="107"/>
        <v>9.2435770323913147E-3</v>
      </c>
    </row>
    <row r="605" spans="1:21" x14ac:dyDescent="0.25">
      <c r="A605" s="1">
        <f>'Single Position Backtest'!R605/'Single Position Backtest'!R604-1</f>
        <v>-4.6728971962616273E-3</v>
      </c>
      <c r="B605" s="1">
        <f>LN('Single Position Backtest'!R605/'Single Position Backtest'!R604)</f>
        <v>-4.6838493124263143E-3</v>
      </c>
      <c r="C605">
        <f>IF('Single Position Backtest'!U604&gt;'Single Position Backtest'!V604, 1, -1)</f>
        <v>-1</v>
      </c>
      <c r="D605" s="1">
        <f t="shared" ref="D605:D668" si="108">B605*C605</f>
        <v>4.6838493124263143E-3</v>
      </c>
      <c r="E605" s="1">
        <f t="shared" ref="E605:E668" si="109">D605+E604</f>
        <v>0.77519907206795569</v>
      </c>
      <c r="F605" s="1">
        <f t="shared" ref="F605:F668" si="110">EXP(E605)-1</f>
        <v>1.1710242744596879</v>
      </c>
      <c r="G605" s="2">
        <f t="shared" si="104"/>
        <v>4.5274855509316314E-3</v>
      </c>
      <c r="H605" s="1">
        <f>'Single Position Backtest'!R605/'Single Position Backtest'!R604-1</f>
        <v>-4.6728971962616273E-3</v>
      </c>
      <c r="I605" s="1">
        <f>LN('Single Position Backtest'!R605/'Single Position Backtest'!R604)</f>
        <v>-4.6838493124263143E-3</v>
      </c>
      <c r="J605">
        <f>IF('Single Position Backtest'!ZQ604&gt;'Single Position Backtest'!AA604, 1, -1)</f>
        <v>-1</v>
      </c>
      <c r="K605" s="1">
        <f t="shared" ref="K605:K668" si="111">I605*J605</f>
        <v>4.6838493124263143E-3</v>
      </c>
      <c r="L605" s="1">
        <f t="shared" ref="L605:L668" si="112">K605+L604</f>
        <v>-2.04902258914435E-2</v>
      </c>
      <c r="M605" s="1">
        <f t="shared" ref="M605:M668" si="113">EXP(L605)-1</f>
        <v>-2.0281727699531626E-2</v>
      </c>
      <c r="N605" s="2">
        <f t="shared" si="105"/>
        <v>4.5274855509316314E-3</v>
      </c>
      <c r="O605" s="1">
        <f>'Single Position Backtest'!R605/'Single Position Backtest'!R604-1</f>
        <v>-4.6728971962616273E-3</v>
      </c>
      <c r="P605" s="1">
        <f>LN('Single Position Backtest'!R605/'Single Position Backtest'!R604)</f>
        <v>-4.6838493124263143E-3</v>
      </c>
      <c r="Q605">
        <f>IF('Single Position Backtest'!ADX604&gt;'Single Position Backtest'!AF604, 1, -1)</f>
        <v>-1</v>
      </c>
      <c r="R605" s="1">
        <f t="shared" si="106"/>
        <v>4.6838493124263143E-3</v>
      </c>
      <c r="S605" s="1">
        <f t="shared" ref="S605:S668" si="114">R605+S604</f>
        <v>-2.04902258914435E-2</v>
      </c>
      <c r="T605" s="1">
        <f t="shared" ref="T605:T668" si="115">EXP(S605)-1</f>
        <v>-2.0281727699531626E-2</v>
      </c>
      <c r="U605" s="2">
        <f t="shared" si="107"/>
        <v>4.5274855509316314E-3</v>
      </c>
    </row>
    <row r="606" spans="1:21" x14ac:dyDescent="0.25">
      <c r="A606" s="1">
        <f>'Single Position Backtest'!R606/'Single Position Backtest'!R605-1</f>
        <v>4.3192488262910889E-3</v>
      </c>
      <c r="B606" s="1">
        <f>LN('Single Position Backtest'!R606/'Single Position Backtest'!R605)</f>
        <v>4.3099476442079437E-3</v>
      </c>
      <c r="C606">
        <f>IF('Single Position Backtest'!U605&gt;'Single Position Backtest'!V605, 1, -1)</f>
        <v>-1</v>
      </c>
      <c r="D606" s="1">
        <f t="shared" si="108"/>
        <v>-4.3099476442079437E-3</v>
      </c>
      <c r="E606" s="1">
        <f t="shared" si="109"/>
        <v>0.7708891244237478</v>
      </c>
      <c r="F606" s="1">
        <f t="shared" si="110"/>
        <v>1.1616874086570381</v>
      </c>
      <c r="G606" s="2">
        <f t="shared" ref="G606:G669" si="116">(1+A606)*(1+G605)-1</f>
        <v>8.8662897138747088E-3</v>
      </c>
      <c r="H606" s="1">
        <f>'Single Position Backtest'!R606/'Single Position Backtest'!R605-1</f>
        <v>4.3192488262910889E-3</v>
      </c>
      <c r="I606" s="1">
        <f>LN('Single Position Backtest'!R606/'Single Position Backtest'!R605)</f>
        <v>4.3099476442079437E-3</v>
      </c>
      <c r="J606">
        <f>IF('Single Position Backtest'!ZQ605&gt;'Single Position Backtest'!AA605, 1, -1)</f>
        <v>-1</v>
      </c>
      <c r="K606" s="1">
        <f t="shared" si="111"/>
        <v>-4.3099476442079437E-3</v>
      </c>
      <c r="L606" s="1">
        <f t="shared" si="112"/>
        <v>-2.4800173535651442E-2</v>
      </c>
      <c r="M606" s="1">
        <f t="shared" si="113"/>
        <v>-2.449517576664284E-2</v>
      </c>
      <c r="N606" s="2">
        <f t="shared" ref="N606:N669" si="117">(1+H606)*(1+N605)-1</f>
        <v>8.8662897138747088E-3</v>
      </c>
      <c r="O606" s="1">
        <f>'Single Position Backtest'!R606/'Single Position Backtest'!R605-1</f>
        <v>4.3192488262910889E-3</v>
      </c>
      <c r="P606" s="1">
        <f>LN('Single Position Backtest'!R606/'Single Position Backtest'!R605)</f>
        <v>4.3099476442079437E-3</v>
      </c>
      <c r="Q606">
        <f>IF('Single Position Backtest'!ADX605&gt;'Single Position Backtest'!AF605, 1, -1)</f>
        <v>-1</v>
      </c>
      <c r="R606" s="1">
        <f t="shared" ref="R606:R669" si="118">P606*Q606</f>
        <v>-4.3099476442079437E-3</v>
      </c>
      <c r="S606" s="1">
        <f t="shared" si="114"/>
        <v>-2.4800173535651442E-2</v>
      </c>
      <c r="T606" s="1">
        <f t="shared" si="115"/>
        <v>-2.449517576664284E-2</v>
      </c>
      <c r="U606" s="2">
        <f t="shared" ref="U606:U669" si="119">(1+O606)*(1+U605)-1</f>
        <v>8.8662897138747088E-3</v>
      </c>
    </row>
    <row r="607" spans="1:21" x14ac:dyDescent="0.25">
      <c r="A607" s="1">
        <f>'Single Position Backtest'!R607/'Single Position Backtest'!R606-1</f>
        <v>-3.3657442034405349E-2</v>
      </c>
      <c r="B607" s="1">
        <f>LN('Single Position Backtest'!R607/'Single Position Backtest'!R606)</f>
        <v>-3.4236892759395982E-2</v>
      </c>
      <c r="C607">
        <f>IF('Single Position Backtest'!U606&gt;'Single Position Backtest'!V606, 1, -1)</f>
        <v>-1</v>
      </c>
      <c r="D607" s="1">
        <f t="shared" si="108"/>
        <v>3.4236892759395982E-2</v>
      </c>
      <c r="E607" s="1">
        <f t="shared" si="109"/>
        <v>0.80512601718314381</v>
      </c>
      <c r="F607" s="1">
        <f t="shared" si="110"/>
        <v>1.2369783787728017</v>
      </c>
      <c r="G607" s="2">
        <f t="shared" si="116"/>
        <v>-2.5089568952635588E-2</v>
      </c>
      <c r="H607" s="1">
        <f>'Single Position Backtest'!R607/'Single Position Backtest'!R606-1</f>
        <v>-3.3657442034405349E-2</v>
      </c>
      <c r="I607" s="1">
        <f>LN('Single Position Backtest'!R607/'Single Position Backtest'!R606)</f>
        <v>-3.4236892759395982E-2</v>
      </c>
      <c r="J607">
        <f>IF('Single Position Backtest'!ZQ606&gt;'Single Position Backtest'!AA606, 1, -1)</f>
        <v>-1</v>
      </c>
      <c r="K607" s="1">
        <f t="shared" si="111"/>
        <v>3.4236892759395982E-2</v>
      </c>
      <c r="L607" s="1">
        <f t="shared" si="112"/>
        <v>9.4367192237445399E-3</v>
      </c>
      <c r="M607" s="1">
        <f t="shared" si="113"/>
        <v>9.4813854489153027E-3</v>
      </c>
      <c r="N607" s="2">
        <f t="shared" si="117"/>
        <v>-2.5089568952635588E-2</v>
      </c>
      <c r="O607" s="1">
        <f>'Single Position Backtest'!R607/'Single Position Backtest'!R606-1</f>
        <v>-3.3657442034405349E-2</v>
      </c>
      <c r="P607" s="1">
        <f>LN('Single Position Backtest'!R607/'Single Position Backtest'!R606)</f>
        <v>-3.4236892759395982E-2</v>
      </c>
      <c r="Q607">
        <f>IF('Single Position Backtest'!ADX606&gt;'Single Position Backtest'!AF606, 1, -1)</f>
        <v>-1</v>
      </c>
      <c r="R607" s="1">
        <f t="shared" si="118"/>
        <v>3.4236892759395982E-2</v>
      </c>
      <c r="S607" s="1">
        <f t="shared" si="114"/>
        <v>9.4367192237445399E-3</v>
      </c>
      <c r="T607" s="1">
        <f t="shared" si="115"/>
        <v>9.4813854489153027E-3</v>
      </c>
      <c r="U607" s="2">
        <f t="shared" si="119"/>
        <v>-2.5089568952635588E-2</v>
      </c>
    </row>
    <row r="608" spans="1:21" x14ac:dyDescent="0.25">
      <c r="A608" s="1">
        <f>'Single Position Backtest'!R608/'Single Position Backtest'!R607-1</f>
        <v>1.7608359133127083E-2</v>
      </c>
      <c r="B608" s="1">
        <f>LN('Single Position Backtest'!R608/'Single Position Backtest'!R607)</f>
        <v>1.7455128126906558E-2</v>
      </c>
      <c r="C608">
        <f>IF('Single Position Backtest'!U607&gt;'Single Position Backtest'!V607, 1, -1)</f>
        <v>-1</v>
      </c>
      <c r="D608" s="1">
        <f t="shared" si="108"/>
        <v>-1.7455128126906558E-2</v>
      </c>
      <c r="E608" s="1">
        <f t="shared" si="109"/>
        <v>0.78767088905623728</v>
      </c>
      <c r="F608" s="1">
        <f t="shared" si="110"/>
        <v>1.1982704433348235</v>
      </c>
      <c r="G608" s="2">
        <f t="shared" si="116"/>
        <v>-7.9229959601219146E-3</v>
      </c>
      <c r="H608" s="1">
        <f>'Single Position Backtest'!R608/'Single Position Backtest'!R607-1</f>
        <v>1.7608359133127083E-2</v>
      </c>
      <c r="I608" s="1">
        <f>LN('Single Position Backtest'!R608/'Single Position Backtest'!R607)</f>
        <v>1.7455128126906558E-2</v>
      </c>
      <c r="J608">
        <f>IF('Single Position Backtest'!ZQ607&gt;'Single Position Backtest'!AA607, 1, -1)</f>
        <v>-1</v>
      </c>
      <c r="K608" s="1">
        <f t="shared" si="111"/>
        <v>-1.7455128126906558E-2</v>
      </c>
      <c r="L608" s="1">
        <f t="shared" si="112"/>
        <v>-8.0184089031620186E-3</v>
      </c>
      <c r="M608" s="1">
        <f t="shared" si="113"/>
        <v>-7.986347214300582E-3</v>
      </c>
      <c r="N608" s="2">
        <f t="shared" si="117"/>
        <v>-7.9229959601219146E-3</v>
      </c>
      <c r="O608" s="1">
        <f>'Single Position Backtest'!R608/'Single Position Backtest'!R607-1</f>
        <v>1.7608359133127083E-2</v>
      </c>
      <c r="P608" s="1">
        <f>LN('Single Position Backtest'!R608/'Single Position Backtest'!R607)</f>
        <v>1.7455128126906558E-2</v>
      </c>
      <c r="Q608">
        <f>IF('Single Position Backtest'!ADX607&gt;'Single Position Backtest'!AF607, 1, -1)</f>
        <v>-1</v>
      </c>
      <c r="R608" s="1">
        <f t="shared" si="118"/>
        <v>-1.7455128126906558E-2</v>
      </c>
      <c r="S608" s="1">
        <f t="shared" si="114"/>
        <v>-8.0184089031620186E-3</v>
      </c>
      <c r="T608" s="1">
        <f t="shared" si="115"/>
        <v>-7.986347214300582E-3</v>
      </c>
      <c r="U608" s="2">
        <f t="shared" si="119"/>
        <v>-7.9229959601219146E-3</v>
      </c>
    </row>
    <row r="609" spans="1:21" x14ac:dyDescent="0.25">
      <c r="A609" s="1">
        <f>'Single Position Backtest'!R609/'Single Position Backtest'!R608-1</f>
        <v>2.6621068644228751E-2</v>
      </c>
      <c r="B609" s="1">
        <f>LN('Single Position Backtest'!R609/'Single Position Backtest'!R608)</f>
        <v>2.6272893672838939E-2</v>
      </c>
      <c r="C609">
        <f>IF('Single Position Backtest'!U608&gt;'Single Position Backtest'!V608, 1, -1)</f>
        <v>-1</v>
      </c>
      <c r="D609" s="1">
        <f t="shared" si="108"/>
        <v>-2.6272893672838939E-2</v>
      </c>
      <c r="E609" s="1">
        <f t="shared" si="109"/>
        <v>0.76139799538339836</v>
      </c>
      <c r="F609" s="1">
        <f t="shared" si="110"/>
        <v>1.1412676112695532</v>
      </c>
      <c r="G609" s="2">
        <f t="shared" si="116"/>
        <v>1.8487154064784406E-2</v>
      </c>
      <c r="H609" s="1">
        <f>'Single Position Backtest'!R609/'Single Position Backtest'!R608-1</f>
        <v>2.6621068644228751E-2</v>
      </c>
      <c r="I609" s="1">
        <f>LN('Single Position Backtest'!R609/'Single Position Backtest'!R608)</f>
        <v>2.6272893672838939E-2</v>
      </c>
      <c r="J609">
        <f>IF('Single Position Backtest'!ZQ608&gt;'Single Position Backtest'!AA608, 1, -1)</f>
        <v>-1</v>
      </c>
      <c r="K609" s="1">
        <f t="shared" si="111"/>
        <v>-2.6272893672838939E-2</v>
      </c>
      <c r="L609" s="1">
        <f t="shared" si="112"/>
        <v>-3.4291302576000958E-2</v>
      </c>
      <c r="M609" s="1">
        <f t="shared" si="113"/>
        <v>-3.3710019125393953E-2</v>
      </c>
      <c r="N609" s="2">
        <f t="shared" si="117"/>
        <v>1.8487154064784406E-2</v>
      </c>
      <c r="O609" s="1">
        <f>'Single Position Backtest'!R609/'Single Position Backtest'!R608-1</f>
        <v>2.6621068644228751E-2</v>
      </c>
      <c r="P609" s="1">
        <f>LN('Single Position Backtest'!R609/'Single Position Backtest'!R608)</f>
        <v>2.6272893672838939E-2</v>
      </c>
      <c r="Q609">
        <f>IF('Single Position Backtest'!ADX608&gt;'Single Position Backtest'!AF608, 1, -1)</f>
        <v>-1</v>
      </c>
      <c r="R609" s="1">
        <f t="shared" si="118"/>
        <v>-2.6272893672838939E-2</v>
      </c>
      <c r="S609" s="1">
        <f t="shared" si="114"/>
        <v>-3.4291302576000958E-2</v>
      </c>
      <c r="T609" s="1">
        <f t="shared" si="115"/>
        <v>-3.3710019125393953E-2</v>
      </c>
      <c r="U609" s="2">
        <f t="shared" si="119"/>
        <v>1.8487154064784406E-2</v>
      </c>
    </row>
    <row r="610" spans="1:21" x14ac:dyDescent="0.25">
      <c r="A610" s="1">
        <f>'Single Position Backtest'!R610/'Single Position Backtest'!R609-1</f>
        <v>-1.3521095998477506E-2</v>
      </c>
      <c r="B610" s="1">
        <f>LN('Single Position Backtest'!R610/'Single Position Backtest'!R609)</f>
        <v>-1.3613338439939834E-2</v>
      </c>
      <c r="C610">
        <f>IF('Single Position Backtest'!U609&gt;'Single Position Backtest'!V609, 1, -1)</f>
        <v>-1</v>
      </c>
      <c r="D610" s="1">
        <f t="shared" si="108"/>
        <v>1.3613338439939834E-2</v>
      </c>
      <c r="E610" s="1">
        <f t="shared" si="109"/>
        <v>0.7750113338233382</v>
      </c>
      <c r="F610" s="1">
        <f t="shared" si="110"/>
        <v>1.1706167284305642</v>
      </c>
      <c r="G610" s="2">
        <f t="shared" si="116"/>
        <v>4.716091481458351E-3</v>
      </c>
      <c r="H610" s="1">
        <f>'Single Position Backtest'!R610/'Single Position Backtest'!R609-1</f>
        <v>-1.3521095998477506E-2</v>
      </c>
      <c r="I610" s="1">
        <f>LN('Single Position Backtest'!R610/'Single Position Backtest'!R609)</f>
        <v>-1.3613338439939834E-2</v>
      </c>
      <c r="J610">
        <f>IF('Single Position Backtest'!ZQ609&gt;'Single Position Backtest'!AA609, 1, -1)</f>
        <v>-1</v>
      </c>
      <c r="K610" s="1">
        <f t="shared" si="111"/>
        <v>1.3613338439939834E-2</v>
      </c>
      <c r="L610" s="1">
        <f t="shared" si="112"/>
        <v>-2.0677964136061124E-2</v>
      </c>
      <c r="M610" s="1">
        <f t="shared" si="113"/>
        <v>-2.0465641023870607E-2</v>
      </c>
      <c r="N610" s="2">
        <f t="shared" si="117"/>
        <v>4.716091481458351E-3</v>
      </c>
      <c r="O610" s="1">
        <f>'Single Position Backtest'!R610/'Single Position Backtest'!R609-1</f>
        <v>-1.3521095998477506E-2</v>
      </c>
      <c r="P610" s="1">
        <f>LN('Single Position Backtest'!R610/'Single Position Backtest'!R609)</f>
        <v>-1.3613338439939834E-2</v>
      </c>
      <c r="Q610">
        <f>IF('Single Position Backtest'!ADX609&gt;'Single Position Backtest'!AF609, 1, -1)</f>
        <v>-1</v>
      </c>
      <c r="R610" s="1">
        <f t="shared" si="118"/>
        <v>1.3613338439939834E-2</v>
      </c>
      <c r="S610" s="1">
        <f t="shared" si="114"/>
        <v>-2.0677964136061124E-2</v>
      </c>
      <c r="T610" s="1">
        <f t="shared" si="115"/>
        <v>-2.0465641023870607E-2</v>
      </c>
      <c r="U610" s="2">
        <f t="shared" si="119"/>
        <v>4.716091481458351E-3</v>
      </c>
    </row>
    <row r="611" spans="1:21" x14ac:dyDescent="0.25">
      <c r="A611" s="1">
        <f>'Single Position Backtest'!R611/'Single Position Backtest'!R610-1</f>
        <v>1.8779572616578477E-4</v>
      </c>
      <c r="B611" s="1">
        <f>LN('Single Position Backtest'!R611/'Single Position Backtest'!R610)</f>
        <v>1.8777809475576946E-4</v>
      </c>
      <c r="C611">
        <f>IF('Single Position Backtest'!U610&gt;'Single Position Backtest'!V610, 1, -1)</f>
        <v>-1</v>
      </c>
      <c r="D611" s="1">
        <f t="shared" si="108"/>
        <v>-1.8777809475576946E-4</v>
      </c>
      <c r="E611" s="1">
        <f t="shared" si="109"/>
        <v>0.77482355572858241</v>
      </c>
      <c r="F611" s="1">
        <f t="shared" si="110"/>
        <v>1.170209172423097</v>
      </c>
      <c r="G611" s="2">
        <f t="shared" si="116"/>
        <v>4.9047728694484594E-3</v>
      </c>
      <c r="H611" s="1">
        <f>'Single Position Backtest'!R611/'Single Position Backtest'!R610-1</f>
        <v>1.8779572616578477E-4</v>
      </c>
      <c r="I611" s="1">
        <f>LN('Single Position Backtest'!R611/'Single Position Backtest'!R610)</f>
        <v>1.8777809475576946E-4</v>
      </c>
      <c r="J611">
        <f>IF('Single Position Backtest'!ZQ610&gt;'Single Position Backtest'!AA610, 1, -1)</f>
        <v>-1</v>
      </c>
      <c r="K611" s="1">
        <f t="shared" si="111"/>
        <v>-1.8777809475576946E-4</v>
      </c>
      <c r="L611" s="1">
        <f t="shared" si="112"/>
        <v>-2.0865742230816893E-2</v>
      </c>
      <c r="M611" s="1">
        <f t="shared" si="113"/>
        <v>-2.064955885113684E-2</v>
      </c>
      <c r="N611" s="2">
        <f t="shared" si="117"/>
        <v>4.9047728694484594E-3</v>
      </c>
      <c r="O611" s="1">
        <f>'Single Position Backtest'!R611/'Single Position Backtest'!R610-1</f>
        <v>1.8779572616578477E-4</v>
      </c>
      <c r="P611" s="1">
        <f>LN('Single Position Backtest'!R611/'Single Position Backtest'!R610)</f>
        <v>1.8777809475576946E-4</v>
      </c>
      <c r="Q611">
        <f>IF('Single Position Backtest'!ADX610&gt;'Single Position Backtest'!AF610, 1, -1)</f>
        <v>-1</v>
      </c>
      <c r="R611" s="1">
        <f t="shared" si="118"/>
        <v>-1.8777809475576946E-4</v>
      </c>
      <c r="S611" s="1">
        <f t="shared" si="114"/>
        <v>-2.0865742230816893E-2</v>
      </c>
      <c r="T611" s="1">
        <f t="shared" si="115"/>
        <v>-2.064955885113684E-2</v>
      </c>
      <c r="U611" s="2">
        <f t="shared" si="119"/>
        <v>4.9047728694484594E-3</v>
      </c>
    </row>
    <row r="612" spans="1:21" x14ac:dyDescent="0.25">
      <c r="A612" s="1">
        <f>'Single Position Backtest'!R612/'Single Position Backtest'!R611-1</f>
        <v>-3.9985000938614568E-2</v>
      </c>
      <c r="B612" s="1">
        <f>LN('Single Position Backtest'!R612/'Single Position Backtest'!R611)</f>
        <v>-4.0806370620032402E-2</v>
      </c>
      <c r="C612">
        <f>IF('Single Position Backtest'!U611&gt;'Single Position Backtest'!V611, 1, -1)</f>
        <v>-1</v>
      </c>
      <c r="D612" s="1">
        <f t="shared" si="108"/>
        <v>4.0806370620032402E-2</v>
      </c>
      <c r="E612" s="1">
        <f t="shared" si="109"/>
        <v>0.81562992634861486</v>
      </c>
      <c r="F612" s="1">
        <f t="shared" si="110"/>
        <v>1.2605992349545878</v>
      </c>
      <c r="G612" s="2">
        <f t="shared" si="116"/>
        <v>-3.527634541695468E-2</v>
      </c>
      <c r="H612" s="1">
        <f>'Single Position Backtest'!R612/'Single Position Backtest'!R611-1</f>
        <v>-3.9985000938614568E-2</v>
      </c>
      <c r="I612" s="1">
        <f>LN('Single Position Backtest'!R612/'Single Position Backtest'!R611)</f>
        <v>-4.0806370620032402E-2</v>
      </c>
      <c r="J612">
        <f>IF('Single Position Backtest'!ZQ611&gt;'Single Position Backtest'!AA611, 1, -1)</f>
        <v>-1</v>
      </c>
      <c r="K612" s="1">
        <f t="shared" si="111"/>
        <v>4.0806370620032402E-2</v>
      </c>
      <c r="L612" s="1">
        <f t="shared" si="112"/>
        <v>1.9940628389215509E-2</v>
      </c>
      <c r="M612" s="1">
        <f t="shared" si="113"/>
        <v>2.0140770827937082E-2</v>
      </c>
      <c r="N612" s="2">
        <f t="shared" si="117"/>
        <v>-3.527634541695468E-2</v>
      </c>
      <c r="O612" s="1">
        <f>'Single Position Backtest'!R612/'Single Position Backtest'!R611-1</f>
        <v>-3.9985000938614568E-2</v>
      </c>
      <c r="P612" s="1">
        <f>LN('Single Position Backtest'!R612/'Single Position Backtest'!R611)</f>
        <v>-4.0806370620032402E-2</v>
      </c>
      <c r="Q612">
        <f>IF('Single Position Backtest'!ADX611&gt;'Single Position Backtest'!AF611, 1, -1)</f>
        <v>-1</v>
      </c>
      <c r="R612" s="1">
        <f t="shared" si="118"/>
        <v>4.0806370620032402E-2</v>
      </c>
      <c r="S612" s="1">
        <f t="shared" si="114"/>
        <v>1.9940628389215509E-2</v>
      </c>
      <c r="T612" s="1">
        <f t="shared" si="115"/>
        <v>2.0140770827937082E-2</v>
      </c>
      <c r="U612" s="2">
        <f t="shared" si="119"/>
        <v>-3.527634541695468E-2</v>
      </c>
    </row>
    <row r="613" spans="1:21" x14ac:dyDescent="0.25">
      <c r="A613" s="1">
        <f>'Single Position Backtest'!R613/'Single Position Backtest'!R612-1</f>
        <v>2.2291748578250781E-2</v>
      </c>
      <c r="B613" s="1">
        <f>LN('Single Position Backtest'!R613/'Single Position Backtest'!R612)</f>
        <v>2.2046919319372086E-2</v>
      </c>
      <c r="C613">
        <f>IF('Single Position Backtest'!U612&gt;'Single Position Backtest'!V612, 1, -1)</f>
        <v>-1</v>
      </c>
      <c r="D613" s="1">
        <f t="shared" si="108"/>
        <v>-2.2046919319372086E-2</v>
      </c>
      <c r="E613" s="1">
        <f t="shared" si="109"/>
        <v>0.79358300702924278</v>
      </c>
      <c r="F613" s="1">
        <f t="shared" si="110"/>
        <v>1.2113053715815565</v>
      </c>
      <c r="G613" s="2">
        <f t="shared" si="116"/>
        <v>-1.3770968261498151E-2</v>
      </c>
      <c r="H613" s="1">
        <f>'Single Position Backtest'!R613/'Single Position Backtest'!R612-1</f>
        <v>2.2291748578250781E-2</v>
      </c>
      <c r="I613" s="1">
        <f>LN('Single Position Backtest'!R613/'Single Position Backtest'!R612)</f>
        <v>2.2046919319372086E-2</v>
      </c>
      <c r="J613">
        <f>IF('Single Position Backtest'!ZQ612&gt;'Single Position Backtest'!AA612, 1, -1)</f>
        <v>-1</v>
      </c>
      <c r="K613" s="1">
        <f t="shared" si="111"/>
        <v>-2.2046919319372086E-2</v>
      </c>
      <c r="L613" s="1">
        <f t="shared" si="112"/>
        <v>-2.106290930156577E-3</v>
      </c>
      <c r="M613" s="1">
        <f t="shared" si="113"/>
        <v>-2.10407425600867E-3</v>
      </c>
      <c r="N613" s="2">
        <f t="shared" si="117"/>
        <v>-1.3770968261498151E-2</v>
      </c>
      <c r="O613" s="1">
        <f>'Single Position Backtest'!R613/'Single Position Backtest'!R612-1</f>
        <v>2.2291748578250781E-2</v>
      </c>
      <c r="P613" s="1">
        <f>LN('Single Position Backtest'!R613/'Single Position Backtest'!R612)</f>
        <v>2.2046919319372086E-2</v>
      </c>
      <c r="Q613">
        <f>IF('Single Position Backtest'!ADX612&gt;'Single Position Backtest'!AF612, 1, -1)</f>
        <v>-1</v>
      </c>
      <c r="R613" s="1">
        <f t="shared" si="118"/>
        <v>-2.2046919319372086E-2</v>
      </c>
      <c r="S613" s="1">
        <f t="shared" si="114"/>
        <v>-2.106290930156577E-3</v>
      </c>
      <c r="T613" s="1">
        <f t="shared" si="115"/>
        <v>-2.10407425600867E-3</v>
      </c>
      <c r="U613" s="2">
        <f t="shared" si="119"/>
        <v>-1.3770968261498151E-2</v>
      </c>
    </row>
    <row r="614" spans="1:21" x14ac:dyDescent="0.25">
      <c r="A614" s="1">
        <f>'Single Position Backtest'!R614/'Single Position Backtest'!R613-1</f>
        <v>4.3993688676238207E-3</v>
      </c>
      <c r="B614" s="1">
        <f>LN('Single Position Backtest'!R614/'Single Position Backtest'!R613)</f>
        <v>4.3897199335365513E-3</v>
      </c>
      <c r="C614">
        <f>IF('Single Position Backtest'!U613&gt;'Single Position Backtest'!V613, 1, -1)</f>
        <v>-1</v>
      </c>
      <c r="D614" s="1">
        <f t="shared" si="108"/>
        <v>-4.3897199335365513E-3</v>
      </c>
      <c r="E614" s="1">
        <f t="shared" si="109"/>
        <v>0.78919328709570624</v>
      </c>
      <c r="F614" s="1">
        <f t="shared" si="110"/>
        <v>1.2016196347022978</v>
      </c>
      <c r="G614" s="2">
        <f t="shared" si="116"/>
        <v>-9.4321829629210319E-3</v>
      </c>
      <c r="H614" s="1">
        <f>'Single Position Backtest'!R614/'Single Position Backtest'!R613-1</f>
        <v>4.3993688676238207E-3</v>
      </c>
      <c r="I614" s="1">
        <f>LN('Single Position Backtest'!R614/'Single Position Backtest'!R613)</f>
        <v>4.3897199335365513E-3</v>
      </c>
      <c r="J614">
        <f>IF('Single Position Backtest'!ZQ613&gt;'Single Position Backtest'!AA613, 1, -1)</f>
        <v>-1</v>
      </c>
      <c r="K614" s="1">
        <f t="shared" si="111"/>
        <v>-4.3897199335365513E-3</v>
      </c>
      <c r="L614" s="1">
        <f t="shared" si="112"/>
        <v>-6.4960108636931283E-3</v>
      </c>
      <c r="M614" s="1">
        <f t="shared" si="113"/>
        <v>-6.474957397638148E-3</v>
      </c>
      <c r="N614" s="2">
        <f t="shared" si="117"/>
        <v>-9.4321829629210319E-3</v>
      </c>
      <c r="O614" s="1">
        <f>'Single Position Backtest'!R614/'Single Position Backtest'!R613-1</f>
        <v>4.3993688676238207E-3</v>
      </c>
      <c r="P614" s="1">
        <f>LN('Single Position Backtest'!R614/'Single Position Backtest'!R613)</f>
        <v>4.3897199335365513E-3</v>
      </c>
      <c r="Q614">
        <f>IF('Single Position Backtest'!ADX613&gt;'Single Position Backtest'!AF613, 1, -1)</f>
        <v>-1</v>
      </c>
      <c r="R614" s="1">
        <f t="shared" si="118"/>
        <v>-4.3897199335365513E-3</v>
      </c>
      <c r="S614" s="1">
        <f t="shared" si="114"/>
        <v>-6.4960108636931283E-3</v>
      </c>
      <c r="T614" s="1">
        <f t="shared" si="115"/>
        <v>-6.474957397638148E-3</v>
      </c>
      <c r="U614" s="2">
        <f t="shared" si="119"/>
        <v>-9.4321829629210319E-3</v>
      </c>
    </row>
    <row r="615" spans="1:21" x14ac:dyDescent="0.25">
      <c r="A615" s="1">
        <f>'Single Position Backtest'!R615/'Single Position Backtest'!R614-1</f>
        <v>-1.1045477472690135E-2</v>
      </c>
      <c r="B615" s="1">
        <f>LN('Single Position Backtest'!R615/'Single Position Backtest'!R614)</f>
        <v>-1.1106931705556456E-2</v>
      </c>
      <c r="C615">
        <f>IF('Single Position Backtest'!U614&gt;'Single Position Backtest'!V614, 1, -1)</f>
        <v>-1</v>
      </c>
      <c r="D615" s="1">
        <f t="shared" si="108"/>
        <v>1.1106931705556456E-2</v>
      </c>
      <c r="E615" s="1">
        <f t="shared" si="109"/>
        <v>0.80030021880126267</v>
      </c>
      <c r="F615" s="1">
        <f t="shared" si="110"/>
        <v>1.2262091780276987</v>
      </c>
      <c r="G615" s="2">
        <f t="shared" si="116"/>
        <v>-2.0373477471175905E-2</v>
      </c>
      <c r="H615" s="1">
        <f>'Single Position Backtest'!R615/'Single Position Backtest'!R614-1</f>
        <v>-1.1045477472690135E-2</v>
      </c>
      <c r="I615" s="1">
        <f>LN('Single Position Backtest'!R615/'Single Position Backtest'!R614)</f>
        <v>-1.1106931705556456E-2</v>
      </c>
      <c r="J615">
        <f>IF('Single Position Backtest'!ZQ614&gt;'Single Position Backtest'!AA614, 1, -1)</f>
        <v>-1</v>
      </c>
      <c r="K615" s="1">
        <f t="shared" si="111"/>
        <v>1.1106931705556456E-2</v>
      </c>
      <c r="L615" s="1">
        <f t="shared" si="112"/>
        <v>4.6109208418633274E-3</v>
      </c>
      <c r="M615" s="1">
        <f t="shared" si="113"/>
        <v>4.6215674947032159E-3</v>
      </c>
      <c r="N615" s="2">
        <f t="shared" si="117"/>
        <v>-2.0373477471175905E-2</v>
      </c>
      <c r="O615" s="1">
        <f>'Single Position Backtest'!R615/'Single Position Backtest'!R614-1</f>
        <v>-1.1045477472690135E-2</v>
      </c>
      <c r="P615" s="1">
        <f>LN('Single Position Backtest'!R615/'Single Position Backtest'!R614)</f>
        <v>-1.1106931705556456E-2</v>
      </c>
      <c r="Q615">
        <f>IF('Single Position Backtest'!ADX614&gt;'Single Position Backtest'!AF614, 1, -1)</f>
        <v>-1</v>
      </c>
      <c r="R615" s="1">
        <f t="shared" si="118"/>
        <v>1.1106931705556456E-2</v>
      </c>
      <c r="S615" s="1">
        <f t="shared" si="114"/>
        <v>4.6109208418633274E-3</v>
      </c>
      <c r="T615" s="1">
        <f t="shared" si="115"/>
        <v>4.6215674947032159E-3</v>
      </c>
      <c r="U615" s="2">
        <f t="shared" si="119"/>
        <v>-2.0373477471175905E-2</v>
      </c>
    </row>
    <row r="616" spans="1:21" x14ac:dyDescent="0.25">
      <c r="A616" s="1">
        <f>'Single Position Backtest'!R616/'Single Position Backtest'!R615-1</f>
        <v>3.7935721163104175E-2</v>
      </c>
      <c r="B616" s="1">
        <f>LN('Single Position Backtest'!R616/'Single Position Backtest'!R615)</f>
        <v>3.7233857164474596E-2</v>
      </c>
      <c r="C616">
        <f>IF('Single Position Backtest'!U615&gt;'Single Position Backtest'!V615, 1, -1)</f>
        <v>-1</v>
      </c>
      <c r="D616" s="1">
        <f t="shared" si="108"/>
        <v>-3.7233857164474596E-2</v>
      </c>
      <c r="E616" s="1">
        <f t="shared" si="109"/>
        <v>0.76306636163678809</v>
      </c>
      <c r="F616" s="1">
        <f t="shared" si="110"/>
        <v>1.1448430116009716</v>
      </c>
      <c r="G616" s="2">
        <f t="shared" si="116"/>
        <v>1.6789361131458902E-2</v>
      </c>
      <c r="H616" s="1">
        <f>'Single Position Backtest'!R616/'Single Position Backtest'!R615-1</f>
        <v>3.7935721163104175E-2</v>
      </c>
      <c r="I616" s="1">
        <f>LN('Single Position Backtest'!R616/'Single Position Backtest'!R615)</f>
        <v>3.7233857164474596E-2</v>
      </c>
      <c r="J616">
        <f>IF('Single Position Backtest'!ZQ615&gt;'Single Position Backtest'!AA615, 1, -1)</f>
        <v>-1</v>
      </c>
      <c r="K616" s="1">
        <f t="shared" si="111"/>
        <v>-3.7233857164474596E-2</v>
      </c>
      <c r="L616" s="1">
        <f t="shared" si="112"/>
        <v>-3.2622936322611269E-2</v>
      </c>
      <c r="M616" s="1">
        <f t="shared" si="113"/>
        <v>-3.2096547974155176E-2</v>
      </c>
      <c r="N616" s="2">
        <f t="shared" si="117"/>
        <v>1.6789361131458902E-2</v>
      </c>
      <c r="O616" s="1">
        <f>'Single Position Backtest'!R616/'Single Position Backtest'!R615-1</f>
        <v>3.7935721163104175E-2</v>
      </c>
      <c r="P616" s="1">
        <f>LN('Single Position Backtest'!R616/'Single Position Backtest'!R615)</f>
        <v>3.7233857164474596E-2</v>
      </c>
      <c r="Q616">
        <f>IF('Single Position Backtest'!ADX615&gt;'Single Position Backtest'!AF615, 1, -1)</f>
        <v>-1</v>
      </c>
      <c r="R616" s="1">
        <f t="shared" si="118"/>
        <v>-3.7233857164474596E-2</v>
      </c>
      <c r="S616" s="1">
        <f t="shared" si="114"/>
        <v>-3.2622936322611269E-2</v>
      </c>
      <c r="T616" s="1">
        <f t="shared" si="115"/>
        <v>-3.2096547974155176E-2</v>
      </c>
      <c r="U616" s="2">
        <f t="shared" si="119"/>
        <v>1.6789361131458902E-2</v>
      </c>
    </row>
    <row r="617" spans="1:21" x14ac:dyDescent="0.25">
      <c r="A617" s="1">
        <f>'Single Position Backtest'!R617/'Single Position Backtest'!R616-1</f>
        <v>-2.5974767125239717E-3</v>
      </c>
      <c r="B617" s="1">
        <f>LN('Single Position Backtest'!R617/'Single Position Backtest'!R616)</f>
        <v>-2.6008560081896303E-3</v>
      </c>
      <c r="C617">
        <f>IF('Single Position Backtest'!U616&gt;'Single Position Backtest'!V616, 1, -1)</f>
        <v>-1</v>
      </c>
      <c r="D617" s="1">
        <f t="shared" si="108"/>
        <v>2.6008560081896303E-3</v>
      </c>
      <c r="E617" s="1">
        <f t="shared" si="109"/>
        <v>0.76566721764497769</v>
      </c>
      <c r="F617" s="1">
        <f t="shared" si="110"/>
        <v>1.15042870007135</v>
      </c>
      <c r="G617" s="2">
        <f t="shared" si="116"/>
        <v>1.4148274444377718E-2</v>
      </c>
      <c r="H617" s="1">
        <f>'Single Position Backtest'!R617/'Single Position Backtest'!R616-1</f>
        <v>-2.5974767125239717E-3</v>
      </c>
      <c r="I617" s="1">
        <f>LN('Single Position Backtest'!R617/'Single Position Backtest'!R616)</f>
        <v>-2.6008560081896303E-3</v>
      </c>
      <c r="J617">
        <f>IF('Single Position Backtest'!ZQ616&gt;'Single Position Backtest'!AA616, 1, -1)</f>
        <v>-1</v>
      </c>
      <c r="K617" s="1">
        <f t="shared" si="111"/>
        <v>2.6008560081896303E-3</v>
      </c>
      <c r="L617" s="1">
        <f t="shared" si="112"/>
        <v>-3.0022080314421638E-2</v>
      </c>
      <c r="M617" s="1">
        <f t="shared" si="113"/>
        <v>-2.957589395743776E-2</v>
      </c>
      <c r="N617" s="2">
        <f t="shared" si="117"/>
        <v>1.4148274444377718E-2</v>
      </c>
      <c r="O617" s="1">
        <f>'Single Position Backtest'!R617/'Single Position Backtest'!R616-1</f>
        <v>-2.5974767125239717E-3</v>
      </c>
      <c r="P617" s="1">
        <f>LN('Single Position Backtest'!R617/'Single Position Backtest'!R616)</f>
        <v>-2.6008560081896303E-3</v>
      </c>
      <c r="Q617">
        <f>IF('Single Position Backtest'!ADX616&gt;'Single Position Backtest'!AF616, 1, -1)</f>
        <v>-1</v>
      </c>
      <c r="R617" s="1">
        <f t="shared" si="118"/>
        <v>2.6008560081896303E-3</v>
      </c>
      <c r="S617" s="1">
        <f t="shared" si="114"/>
        <v>-3.0022080314421638E-2</v>
      </c>
      <c r="T617" s="1">
        <f t="shared" si="115"/>
        <v>-2.957589395743776E-2</v>
      </c>
      <c r="U617" s="2">
        <f t="shared" si="119"/>
        <v>1.4148274444377718E-2</v>
      </c>
    </row>
    <row r="618" spans="1:21" x14ac:dyDescent="0.25">
      <c r="A618" s="1">
        <f>'Single Position Backtest'!R618/'Single Position Backtest'!R617-1</f>
        <v>5.3757516880859946E-2</v>
      </c>
      <c r="B618" s="1">
        <f>LN('Single Position Backtest'!R618/'Single Position Backtest'!R617)</f>
        <v>5.2362363766003506E-2</v>
      </c>
      <c r="C618">
        <f>IF('Single Position Backtest'!U617&gt;'Single Position Backtest'!V617, 1, -1)</f>
        <v>-1</v>
      </c>
      <c r="D618" s="1">
        <f t="shared" si="108"/>
        <v>-5.2362363766003506E-2</v>
      </c>
      <c r="E618" s="1">
        <f t="shared" si="109"/>
        <v>0.71330485387897413</v>
      </c>
      <c r="F618" s="1">
        <f t="shared" si="110"/>
        <v>1.0407244224806624</v>
      </c>
      <c r="G618" s="2">
        <f t="shared" si="116"/>
        <v>6.8666367427516306E-2</v>
      </c>
      <c r="H618" s="1">
        <f>'Single Position Backtest'!R618/'Single Position Backtest'!R617-1</f>
        <v>5.3757516880859946E-2</v>
      </c>
      <c r="I618" s="1">
        <f>LN('Single Position Backtest'!R618/'Single Position Backtest'!R617)</f>
        <v>5.2362363766003506E-2</v>
      </c>
      <c r="J618">
        <f>IF('Single Position Backtest'!ZQ617&gt;'Single Position Backtest'!AA617, 1, -1)</f>
        <v>-1</v>
      </c>
      <c r="K618" s="1">
        <f t="shared" si="111"/>
        <v>-5.2362363766003506E-2</v>
      </c>
      <c r="L618" s="1">
        <f t="shared" si="112"/>
        <v>-8.238444408042514E-2</v>
      </c>
      <c r="M618" s="1">
        <f t="shared" si="113"/>
        <v>-7.9082150782625926E-2</v>
      </c>
      <c r="N618" s="2">
        <f t="shared" si="117"/>
        <v>6.8666367427516306E-2</v>
      </c>
      <c r="O618" s="1">
        <f>'Single Position Backtest'!R618/'Single Position Backtest'!R617-1</f>
        <v>5.3757516880859946E-2</v>
      </c>
      <c r="P618" s="1">
        <f>LN('Single Position Backtest'!R618/'Single Position Backtest'!R617)</f>
        <v>5.2362363766003506E-2</v>
      </c>
      <c r="Q618">
        <f>IF('Single Position Backtest'!ADX617&gt;'Single Position Backtest'!AF617, 1, -1)</f>
        <v>-1</v>
      </c>
      <c r="R618" s="1">
        <f t="shared" si="118"/>
        <v>-5.2362363766003506E-2</v>
      </c>
      <c r="S618" s="1">
        <f t="shared" si="114"/>
        <v>-8.238444408042514E-2</v>
      </c>
      <c r="T618" s="1">
        <f t="shared" si="115"/>
        <v>-7.9082150782625926E-2</v>
      </c>
      <c r="U618" s="2">
        <f t="shared" si="119"/>
        <v>6.8666367427516306E-2</v>
      </c>
    </row>
    <row r="619" spans="1:21" x14ac:dyDescent="0.25">
      <c r="A619" s="1">
        <f>'Single Position Backtest'!R619/'Single Position Backtest'!R618-1</f>
        <v>1.3768719725729239E-2</v>
      </c>
      <c r="B619" s="1">
        <f>LN('Single Position Backtest'!R619/'Single Position Backtest'!R618)</f>
        <v>1.3674792097689145E-2</v>
      </c>
      <c r="C619">
        <f>IF('Single Position Backtest'!U618&gt;'Single Position Backtest'!V618, 1, -1)</f>
        <v>-1</v>
      </c>
      <c r="D619" s="1">
        <f t="shared" si="108"/>
        <v>-1.3674792097689145E-2</v>
      </c>
      <c r="E619" s="1">
        <f t="shared" si="109"/>
        <v>0.69963006178128495</v>
      </c>
      <c r="F619" s="1">
        <f t="shared" si="110"/>
        <v>1.0130078811592962</v>
      </c>
      <c r="G619" s="2">
        <f t="shared" si="116"/>
        <v>8.3380535120938903E-2</v>
      </c>
      <c r="H619" s="1">
        <f>'Single Position Backtest'!R619/'Single Position Backtest'!R618-1</f>
        <v>1.3768719725729239E-2</v>
      </c>
      <c r="I619" s="1">
        <f>LN('Single Position Backtest'!R619/'Single Position Backtest'!R618)</f>
        <v>1.3674792097689145E-2</v>
      </c>
      <c r="J619">
        <f>IF('Single Position Backtest'!ZQ618&gt;'Single Position Backtest'!AA618, 1, -1)</f>
        <v>-1</v>
      </c>
      <c r="K619" s="1">
        <f t="shared" si="111"/>
        <v>-1.3674792097689145E-2</v>
      </c>
      <c r="L619" s="1">
        <f t="shared" si="112"/>
        <v>-9.605923617811428E-2</v>
      </c>
      <c r="M619" s="1">
        <f t="shared" si="113"/>
        <v>-9.1589796273725654E-2</v>
      </c>
      <c r="N619" s="2">
        <f t="shared" si="117"/>
        <v>8.3380535120938903E-2</v>
      </c>
      <c r="O619" s="1">
        <f>'Single Position Backtest'!R619/'Single Position Backtest'!R618-1</f>
        <v>1.3768719725729239E-2</v>
      </c>
      <c r="P619" s="1">
        <f>LN('Single Position Backtest'!R619/'Single Position Backtest'!R618)</f>
        <v>1.3674792097689145E-2</v>
      </c>
      <c r="Q619">
        <f>IF('Single Position Backtest'!ADX618&gt;'Single Position Backtest'!AF618, 1, -1)</f>
        <v>-1</v>
      </c>
      <c r="R619" s="1">
        <f t="shared" si="118"/>
        <v>-1.3674792097689145E-2</v>
      </c>
      <c r="S619" s="1">
        <f t="shared" si="114"/>
        <v>-9.605923617811428E-2</v>
      </c>
      <c r="T619" s="1">
        <f t="shared" si="115"/>
        <v>-9.1589796273725654E-2</v>
      </c>
      <c r="U619" s="2">
        <f t="shared" si="119"/>
        <v>8.3380535120938903E-2</v>
      </c>
    </row>
    <row r="620" spans="1:21" x14ac:dyDescent="0.25">
      <c r="A620" s="1">
        <f>'Single Position Backtest'!R620/'Single Position Backtest'!R619-1</f>
        <v>8.1839108479888623E-3</v>
      </c>
      <c r="B620" s="1">
        <f>LN('Single Position Backtest'!R620/'Single Position Backtest'!R619)</f>
        <v>8.1506042450581531E-3</v>
      </c>
      <c r="C620">
        <f>IF('Single Position Backtest'!U619&gt;'Single Position Backtest'!V619, 1, -1)</f>
        <v>-1</v>
      </c>
      <c r="D620" s="1">
        <f t="shared" si="108"/>
        <v>-8.1506042450581531E-3</v>
      </c>
      <c r="E620" s="1">
        <f t="shared" si="109"/>
        <v>0.69147945753622675</v>
      </c>
      <c r="F620" s="1">
        <f t="shared" si="110"/>
        <v>0.996667333707145</v>
      </c>
      <c r="G620" s="2">
        <f t="shared" si="116"/>
        <v>9.2246824834815166E-2</v>
      </c>
      <c r="H620" s="1">
        <f>'Single Position Backtest'!R620/'Single Position Backtest'!R619-1</f>
        <v>8.1839108479888623E-3</v>
      </c>
      <c r="I620" s="1">
        <f>LN('Single Position Backtest'!R620/'Single Position Backtest'!R619)</f>
        <v>8.1506042450581531E-3</v>
      </c>
      <c r="J620">
        <f>IF('Single Position Backtest'!ZQ619&gt;'Single Position Backtest'!AA619, 1, -1)</f>
        <v>-1</v>
      </c>
      <c r="K620" s="1">
        <f t="shared" si="111"/>
        <v>-8.1506042450581531E-3</v>
      </c>
      <c r="L620" s="1">
        <f t="shared" si="112"/>
        <v>-0.10420984042317244</v>
      </c>
      <c r="M620" s="1">
        <f t="shared" si="113"/>
        <v>-9.8963796236139379E-2</v>
      </c>
      <c r="N620" s="2">
        <f t="shared" si="117"/>
        <v>9.2246824834815166E-2</v>
      </c>
      <c r="O620" s="1">
        <f>'Single Position Backtest'!R620/'Single Position Backtest'!R619-1</f>
        <v>8.1839108479888623E-3</v>
      </c>
      <c r="P620" s="1">
        <f>LN('Single Position Backtest'!R620/'Single Position Backtest'!R619)</f>
        <v>8.1506042450581531E-3</v>
      </c>
      <c r="Q620">
        <f>IF('Single Position Backtest'!ADX619&gt;'Single Position Backtest'!AF619, 1, -1)</f>
        <v>-1</v>
      </c>
      <c r="R620" s="1">
        <f t="shared" si="118"/>
        <v>-8.1506042450581531E-3</v>
      </c>
      <c r="S620" s="1">
        <f t="shared" si="114"/>
        <v>-0.10420984042317244</v>
      </c>
      <c r="T620" s="1">
        <f t="shared" si="115"/>
        <v>-9.8963796236139379E-2</v>
      </c>
      <c r="U620" s="2">
        <f t="shared" si="119"/>
        <v>9.2246824834815166E-2</v>
      </c>
    </row>
    <row r="621" spans="1:21" x14ac:dyDescent="0.25">
      <c r="A621" s="1">
        <f>'Single Position Backtest'!R621/'Single Position Backtest'!R620-1</f>
        <v>-1.2089809599661328E-3</v>
      </c>
      <c r="B621" s="1">
        <f>LN('Single Position Backtest'!R621/'Single Position Backtest'!R620)</f>
        <v>-1.2097123670111373E-3</v>
      </c>
      <c r="C621">
        <f>IF('Single Position Backtest'!U620&gt;'Single Position Backtest'!V620, 1, -1)</f>
        <v>1</v>
      </c>
      <c r="D621" s="1">
        <f t="shared" si="108"/>
        <v>-1.2097123670111373E-3</v>
      </c>
      <c r="E621" s="1">
        <f t="shared" si="109"/>
        <v>0.69026974516921558</v>
      </c>
      <c r="F621" s="1">
        <f t="shared" si="110"/>
        <v>0.99425340091730674</v>
      </c>
      <c r="G621" s="2">
        <f t="shared" si="116"/>
        <v>9.0926319220006491E-2</v>
      </c>
      <c r="H621" s="1">
        <f>'Single Position Backtest'!R621/'Single Position Backtest'!R620-1</f>
        <v>-1.2089809599661328E-3</v>
      </c>
      <c r="I621" s="1">
        <f>LN('Single Position Backtest'!R621/'Single Position Backtest'!R620)</f>
        <v>-1.2097123670111373E-3</v>
      </c>
      <c r="J621">
        <f>IF('Single Position Backtest'!ZQ620&gt;'Single Position Backtest'!AA620, 1, -1)</f>
        <v>-1</v>
      </c>
      <c r="K621" s="1">
        <f t="shared" si="111"/>
        <v>1.2097123670111373E-3</v>
      </c>
      <c r="L621" s="1">
        <f t="shared" si="112"/>
        <v>-0.10300012805616131</v>
      </c>
      <c r="M621" s="1">
        <f t="shared" si="113"/>
        <v>-9.7873142041393413E-2</v>
      </c>
      <c r="N621" s="2">
        <f t="shared" si="117"/>
        <v>9.0926319220006491E-2</v>
      </c>
      <c r="O621" s="1">
        <f>'Single Position Backtest'!R621/'Single Position Backtest'!R620-1</f>
        <v>-1.2089809599661328E-3</v>
      </c>
      <c r="P621" s="1">
        <f>LN('Single Position Backtest'!R621/'Single Position Backtest'!R620)</f>
        <v>-1.2097123670111373E-3</v>
      </c>
      <c r="Q621">
        <f>IF('Single Position Backtest'!ADX620&gt;'Single Position Backtest'!AF620, 1, -1)</f>
        <v>-1</v>
      </c>
      <c r="R621" s="1">
        <f t="shared" si="118"/>
        <v>1.2097123670111373E-3</v>
      </c>
      <c r="S621" s="1">
        <f t="shared" si="114"/>
        <v>-0.10300012805616131</v>
      </c>
      <c r="T621" s="1">
        <f t="shared" si="115"/>
        <v>-9.7873142041393413E-2</v>
      </c>
      <c r="U621" s="2">
        <f t="shared" si="119"/>
        <v>9.0926319220006491E-2</v>
      </c>
    </row>
    <row r="622" spans="1:21" x14ac:dyDescent="0.25">
      <c r="A622" s="1">
        <f>'Single Position Backtest'!R622/'Single Position Backtest'!R621-1</f>
        <v>2.6802679342808888E-2</v>
      </c>
      <c r="B622" s="1">
        <f>LN('Single Position Backtest'!R622/'Single Position Backtest'!R621)</f>
        <v>2.6449779422048469E-2</v>
      </c>
      <c r="C622">
        <f>IF('Single Position Backtest'!U621&gt;'Single Position Backtest'!V621, 1, -1)</f>
        <v>1</v>
      </c>
      <c r="D622" s="1">
        <f t="shared" si="108"/>
        <v>2.6449779422048469E-2</v>
      </c>
      <c r="E622" s="1">
        <f t="shared" si="109"/>
        <v>0.71671952459126409</v>
      </c>
      <c r="F622" s="1">
        <f t="shared" si="110"/>
        <v>1.0477047353503997</v>
      </c>
      <c r="G622" s="2">
        <f t="shared" si="116"/>
        <v>0.12016606754069104</v>
      </c>
      <c r="H622" s="1">
        <f>'Single Position Backtest'!R622/'Single Position Backtest'!R621-1</f>
        <v>2.6802679342808888E-2</v>
      </c>
      <c r="I622" s="1">
        <f>LN('Single Position Backtest'!R622/'Single Position Backtest'!R621)</f>
        <v>2.6449779422048469E-2</v>
      </c>
      <c r="J622">
        <f>IF('Single Position Backtest'!ZQ621&gt;'Single Position Backtest'!AA621, 1, -1)</f>
        <v>-1</v>
      </c>
      <c r="K622" s="1">
        <f t="shared" si="111"/>
        <v>-2.6449779422048469E-2</v>
      </c>
      <c r="L622" s="1">
        <f t="shared" si="112"/>
        <v>-0.12944990747820978</v>
      </c>
      <c r="M622" s="1">
        <f t="shared" si="113"/>
        <v>-0.12142140246848532</v>
      </c>
      <c r="N622" s="2">
        <f t="shared" si="117"/>
        <v>0.12016606754069104</v>
      </c>
      <c r="O622" s="1">
        <f>'Single Position Backtest'!R622/'Single Position Backtest'!R621-1</f>
        <v>2.6802679342808888E-2</v>
      </c>
      <c r="P622" s="1">
        <f>LN('Single Position Backtest'!R622/'Single Position Backtest'!R621)</f>
        <v>2.6449779422048469E-2</v>
      </c>
      <c r="Q622">
        <f>IF('Single Position Backtest'!ADX621&gt;'Single Position Backtest'!AF621, 1, -1)</f>
        <v>-1</v>
      </c>
      <c r="R622" s="1">
        <f t="shared" si="118"/>
        <v>-2.6449779422048469E-2</v>
      </c>
      <c r="S622" s="1">
        <f t="shared" si="114"/>
        <v>-0.12944990747820978</v>
      </c>
      <c r="T622" s="1">
        <f t="shared" si="115"/>
        <v>-0.12142140246848532</v>
      </c>
      <c r="U622" s="2">
        <f t="shared" si="119"/>
        <v>0.12016606754069104</v>
      </c>
    </row>
    <row r="623" spans="1:21" x14ac:dyDescent="0.25">
      <c r="A623" s="1">
        <f>'Single Position Backtest'!R623/'Single Position Backtest'!R622-1</f>
        <v>8.4201750013446208E-4</v>
      </c>
      <c r="B623" s="1">
        <f>LN('Single Position Backtest'!R623/'Single Position Backtest'!R622)</f>
        <v>8.4166320226858229E-4</v>
      </c>
      <c r="C623">
        <f>IF('Single Position Backtest'!U622&gt;'Single Position Backtest'!V622, 1, -1)</f>
        <v>1</v>
      </c>
      <c r="D623" s="1">
        <f t="shared" si="108"/>
        <v>8.4166320226858229E-4</v>
      </c>
      <c r="E623" s="1">
        <f t="shared" si="109"/>
        <v>0.71756118779353262</v>
      </c>
      <c r="F623" s="1">
        <f t="shared" si="110"/>
        <v>1.0494289385726727</v>
      </c>
      <c r="G623" s="2">
        <f t="shared" si="116"/>
        <v>0.12110926697261704</v>
      </c>
      <c r="H623" s="1">
        <f>'Single Position Backtest'!R623/'Single Position Backtest'!R622-1</f>
        <v>8.4201750013446208E-4</v>
      </c>
      <c r="I623" s="1">
        <f>LN('Single Position Backtest'!R623/'Single Position Backtest'!R622)</f>
        <v>8.4166320226858229E-4</v>
      </c>
      <c r="J623">
        <f>IF('Single Position Backtest'!ZQ622&gt;'Single Position Backtest'!AA622, 1, -1)</f>
        <v>-1</v>
      </c>
      <c r="K623" s="1">
        <f t="shared" si="111"/>
        <v>-8.4166320226858229E-4</v>
      </c>
      <c r="L623" s="1">
        <f t="shared" si="112"/>
        <v>-0.13029157068047836</v>
      </c>
      <c r="M623" s="1">
        <f t="shared" si="113"/>
        <v>-0.1221605586404183</v>
      </c>
      <c r="N623" s="2">
        <f t="shared" si="117"/>
        <v>0.12110926697261704</v>
      </c>
      <c r="O623" s="1">
        <f>'Single Position Backtest'!R623/'Single Position Backtest'!R622-1</f>
        <v>8.4201750013446208E-4</v>
      </c>
      <c r="P623" s="1">
        <f>LN('Single Position Backtest'!R623/'Single Position Backtest'!R622)</f>
        <v>8.4166320226858229E-4</v>
      </c>
      <c r="Q623">
        <f>IF('Single Position Backtest'!ADX622&gt;'Single Position Backtest'!AF622, 1, -1)</f>
        <v>-1</v>
      </c>
      <c r="R623" s="1">
        <f t="shared" si="118"/>
        <v>-8.4166320226858229E-4</v>
      </c>
      <c r="S623" s="1">
        <f t="shared" si="114"/>
        <v>-0.13029157068047836</v>
      </c>
      <c r="T623" s="1">
        <f t="shared" si="115"/>
        <v>-0.1221605586404183</v>
      </c>
      <c r="U623" s="2">
        <f t="shared" si="119"/>
        <v>0.12110926697261704</v>
      </c>
    </row>
    <row r="624" spans="1:21" x14ac:dyDescent="0.25">
      <c r="A624" s="1">
        <f>'Single Position Backtest'!R624/'Single Position Backtest'!R623-1</f>
        <v>-1.6153441023052273E-2</v>
      </c>
      <c r="B624" s="1">
        <f>LN('Single Position Backtest'!R624/'Single Position Backtest'!R623)</f>
        <v>-1.6285330088202453E-2</v>
      </c>
      <c r="C624">
        <f>IF('Single Position Backtest'!U623&gt;'Single Position Backtest'!V623, 1, -1)</f>
        <v>1</v>
      </c>
      <c r="D624" s="1">
        <f t="shared" si="108"/>
        <v>-1.6285330088202453E-2</v>
      </c>
      <c r="E624" s="1">
        <f t="shared" si="109"/>
        <v>0.70127585770533019</v>
      </c>
      <c r="F624" s="1">
        <f t="shared" si="110"/>
        <v>1.0163236090825025</v>
      </c>
      <c r="G624" s="2">
        <f t="shared" si="116"/>
        <v>0.10299949454817758</v>
      </c>
      <c r="H624" s="1">
        <f>'Single Position Backtest'!R624/'Single Position Backtest'!R623-1</f>
        <v>-1.6153441023052273E-2</v>
      </c>
      <c r="I624" s="1">
        <f>LN('Single Position Backtest'!R624/'Single Position Backtest'!R623)</f>
        <v>-1.6285330088202453E-2</v>
      </c>
      <c r="J624">
        <f>IF('Single Position Backtest'!ZQ623&gt;'Single Position Backtest'!AA623, 1, -1)</f>
        <v>-1</v>
      </c>
      <c r="K624" s="1">
        <f t="shared" si="111"/>
        <v>1.6285330088202453E-2</v>
      </c>
      <c r="L624" s="1">
        <f t="shared" si="112"/>
        <v>-0.1140062405922759</v>
      </c>
      <c r="M624" s="1">
        <f t="shared" si="113"/>
        <v>-0.10774761231832486</v>
      </c>
      <c r="N624" s="2">
        <f t="shared" si="117"/>
        <v>0.10299949454817758</v>
      </c>
      <c r="O624" s="1">
        <f>'Single Position Backtest'!R624/'Single Position Backtest'!R623-1</f>
        <v>-1.6153441023052273E-2</v>
      </c>
      <c r="P624" s="1">
        <f>LN('Single Position Backtest'!R624/'Single Position Backtest'!R623)</f>
        <v>-1.6285330088202453E-2</v>
      </c>
      <c r="Q624">
        <f>IF('Single Position Backtest'!ADX623&gt;'Single Position Backtest'!AF623, 1, -1)</f>
        <v>-1</v>
      </c>
      <c r="R624" s="1">
        <f t="shared" si="118"/>
        <v>1.6285330088202453E-2</v>
      </c>
      <c r="S624" s="1">
        <f t="shared" si="114"/>
        <v>-0.1140062405922759</v>
      </c>
      <c r="T624" s="1">
        <f t="shared" si="115"/>
        <v>-0.10774761231832486</v>
      </c>
      <c r="U624" s="2">
        <f t="shared" si="119"/>
        <v>0.10299949454817758</v>
      </c>
    </row>
    <row r="625" spans="1:21" x14ac:dyDescent="0.25">
      <c r="A625" s="1">
        <f>'Single Position Backtest'!R625/'Single Position Backtest'!R624-1</f>
        <v>1.060371112358971E-2</v>
      </c>
      <c r="B625" s="1">
        <f>LN('Single Position Backtest'!R625/'Single Position Backtest'!R624)</f>
        <v>1.0547886067216508E-2</v>
      </c>
      <c r="C625">
        <f>IF('Single Position Backtest'!U624&gt;'Single Position Backtest'!V624, 1, -1)</f>
        <v>1</v>
      </c>
      <c r="D625" s="1">
        <f t="shared" si="108"/>
        <v>1.0547886067216508E-2</v>
      </c>
      <c r="E625" s="1">
        <f t="shared" si="109"/>
        <v>0.71182374377254665</v>
      </c>
      <c r="F625" s="1">
        <f t="shared" si="110"/>
        <v>1.0377041221648868</v>
      </c>
      <c r="G625" s="2">
        <f t="shared" si="116"/>
        <v>0.11469538255783185</v>
      </c>
      <c r="H625" s="1">
        <f>'Single Position Backtest'!R625/'Single Position Backtest'!R624-1</f>
        <v>1.060371112358971E-2</v>
      </c>
      <c r="I625" s="1">
        <f>LN('Single Position Backtest'!R625/'Single Position Backtest'!R624)</f>
        <v>1.0547886067216508E-2</v>
      </c>
      <c r="J625">
        <f>IF('Single Position Backtest'!ZQ624&gt;'Single Position Backtest'!AA624, 1, -1)</f>
        <v>-1</v>
      </c>
      <c r="K625" s="1">
        <f t="shared" si="111"/>
        <v>-1.0547886067216508E-2</v>
      </c>
      <c r="L625" s="1">
        <f t="shared" si="112"/>
        <v>-0.12455412665949241</v>
      </c>
      <c r="M625" s="1">
        <f t="shared" si="113"/>
        <v>-0.11710952783889095</v>
      </c>
      <c r="N625" s="2">
        <f t="shared" si="117"/>
        <v>0.11469538255783185</v>
      </c>
      <c r="O625" s="1">
        <f>'Single Position Backtest'!R625/'Single Position Backtest'!R624-1</f>
        <v>1.060371112358971E-2</v>
      </c>
      <c r="P625" s="1">
        <f>LN('Single Position Backtest'!R625/'Single Position Backtest'!R624)</f>
        <v>1.0547886067216508E-2</v>
      </c>
      <c r="Q625">
        <f>IF('Single Position Backtest'!ADX624&gt;'Single Position Backtest'!AF624, 1, -1)</f>
        <v>-1</v>
      </c>
      <c r="R625" s="1">
        <f t="shared" si="118"/>
        <v>-1.0547886067216508E-2</v>
      </c>
      <c r="S625" s="1">
        <f t="shared" si="114"/>
        <v>-0.12455412665949241</v>
      </c>
      <c r="T625" s="1">
        <f t="shared" si="115"/>
        <v>-0.11710952783889095</v>
      </c>
      <c r="U625" s="2">
        <f t="shared" si="119"/>
        <v>0.11469538255783185</v>
      </c>
    </row>
    <row r="626" spans="1:21" x14ac:dyDescent="0.25">
      <c r="A626" s="1">
        <f>'Single Position Backtest'!R626/'Single Position Backtest'!R625-1</f>
        <v>-4.8062277881198212E-2</v>
      </c>
      <c r="B626" s="1">
        <f>LN('Single Position Backtest'!R626/'Single Position Backtest'!R625)</f>
        <v>-4.9255664273053758E-2</v>
      </c>
      <c r="C626">
        <f>IF('Single Position Backtest'!U625&gt;'Single Position Backtest'!V625, 1, -1)</f>
        <v>1</v>
      </c>
      <c r="D626" s="1">
        <f t="shared" si="108"/>
        <v>-4.9255664273053758E-2</v>
      </c>
      <c r="E626" s="1">
        <f t="shared" si="109"/>
        <v>0.66256807949949292</v>
      </c>
      <c r="F626" s="1">
        <f t="shared" si="110"/>
        <v>0.93976742040573513</v>
      </c>
      <c r="G626" s="2">
        <f t="shared" si="116"/>
        <v>6.1120583328448719E-2</v>
      </c>
      <c r="H626" s="1">
        <f>'Single Position Backtest'!R626/'Single Position Backtest'!R625-1</f>
        <v>-4.8062277881198212E-2</v>
      </c>
      <c r="I626" s="1">
        <f>LN('Single Position Backtest'!R626/'Single Position Backtest'!R625)</f>
        <v>-4.9255664273053758E-2</v>
      </c>
      <c r="J626">
        <f>IF('Single Position Backtest'!ZQ625&gt;'Single Position Backtest'!AA625, 1, -1)</f>
        <v>-1</v>
      </c>
      <c r="K626" s="1">
        <f t="shared" si="111"/>
        <v>4.9255664273053758E-2</v>
      </c>
      <c r="L626" s="1">
        <f t="shared" si="112"/>
        <v>-7.5298462386438642E-2</v>
      </c>
      <c r="M626" s="1">
        <f t="shared" si="113"/>
        <v>-7.2533368888889949E-2</v>
      </c>
      <c r="N626" s="2">
        <f t="shared" si="117"/>
        <v>6.1120583328448719E-2</v>
      </c>
      <c r="O626" s="1">
        <f>'Single Position Backtest'!R626/'Single Position Backtest'!R625-1</f>
        <v>-4.8062277881198212E-2</v>
      </c>
      <c r="P626" s="1">
        <f>LN('Single Position Backtest'!R626/'Single Position Backtest'!R625)</f>
        <v>-4.9255664273053758E-2</v>
      </c>
      <c r="Q626">
        <f>IF('Single Position Backtest'!ADX625&gt;'Single Position Backtest'!AF625, 1, -1)</f>
        <v>-1</v>
      </c>
      <c r="R626" s="1">
        <f t="shared" si="118"/>
        <v>4.9255664273053758E-2</v>
      </c>
      <c r="S626" s="1">
        <f t="shared" si="114"/>
        <v>-7.5298462386438642E-2</v>
      </c>
      <c r="T626" s="1">
        <f t="shared" si="115"/>
        <v>-7.2533368888889949E-2</v>
      </c>
      <c r="U626" s="2">
        <f t="shared" si="119"/>
        <v>6.1120583328448719E-2</v>
      </c>
    </row>
    <row r="627" spans="1:21" x14ac:dyDescent="0.25">
      <c r="A627" s="1">
        <f>'Single Position Backtest'!R627/'Single Position Backtest'!R626-1</f>
        <v>2.2399964444444587E-2</v>
      </c>
      <c r="B627" s="1">
        <f>LN('Single Position Backtest'!R627/'Single Position Backtest'!R626)</f>
        <v>2.2152769864572243E-2</v>
      </c>
      <c r="C627">
        <f>IF('Single Position Backtest'!U626&gt;'Single Position Backtest'!V626, 1, -1)</f>
        <v>1</v>
      </c>
      <c r="D627" s="1">
        <f t="shared" si="108"/>
        <v>2.2152769864572243E-2</v>
      </c>
      <c r="E627" s="1">
        <f t="shared" si="109"/>
        <v>0.68472084936406519</v>
      </c>
      <c r="F627" s="1">
        <f t="shared" si="110"/>
        <v>0.98321814165331567</v>
      </c>
      <c r="G627" s="2">
        <f t="shared" si="116"/>
        <v>8.4889646666274299E-2</v>
      </c>
      <c r="H627" s="1">
        <f>'Single Position Backtest'!R627/'Single Position Backtest'!R626-1</f>
        <v>2.2399964444444587E-2</v>
      </c>
      <c r="I627" s="1">
        <f>LN('Single Position Backtest'!R627/'Single Position Backtest'!R626)</f>
        <v>2.2152769864572243E-2</v>
      </c>
      <c r="J627">
        <f>IF('Single Position Backtest'!ZQ626&gt;'Single Position Backtest'!AA626, 1, -1)</f>
        <v>-1</v>
      </c>
      <c r="K627" s="1">
        <f t="shared" si="111"/>
        <v>-2.2152769864572243E-2</v>
      </c>
      <c r="L627" s="1">
        <f t="shared" si="112"/>
        <v>-9.7451232251010877E-2</v>
      </c>
      <c r="M627" s="1">
        <f t="shared" si="113"/>
        <v>-9.285342002620256E-2</v>
      </c>
      <c r="N627" s="2">
        <f t="shared" si="117"/>
        <v>8.4889646666274299E-2</v>
      </c>
      <c r="O627" s="1">
        <f>'Single Position Backtest'!R627/'Single Position Backtest'!R626-1</f>
        <v>2.2399964444444587E-2</v>
      </c>
      <c r="P627" s="1">
        <f>LN('Single Position Backtest'!R627/'Single Position Backtest'!R626)</f>
        <v>2.2152769864572243E-2</v>
      </c>
      <c r="Q627">
        <f>IF('Single Position Backtest'!ADX626&gt;'Single Position Backtest'!AF626, 1, -1)</f>
        <v>-1</v>
      </c>
      <c r="R627" s="1">
        <f t="shared" si="118"/>
        <v>-2.2152769864572243E-2</v>
      </c>
      <c r="S627" s="1">
        <f t="shared" si="114"/>
        <v>-9.7451232251010877E-2</v>
      </c>
      <c r="T627" s="1">
        <f t="shared" si="115"/>
        <v>-9.285342002620256E-2</v>
      </c>
      <c r="U627" s="2">
        <f t="shared" si="119"/>
        <v>8.4889646666274299E-2</v>
      </c>
    </row>
    <row r="628" spans="1:21" x14ac:dyDescent="0.25">
      <c r="A628" s="1">
        <f>'Single Position Backtest'!R628/'Single Position Backtest'!R627-1</f>
        <v>2.6082769121291705E-3</v>
      </c>
      <c r="B628" s="1">
        <f>LN('Single Position Backtest'!R628/'Single Position Backtest'!R627)</f>
        <v>2.6048812611544178E-3</v>
      </c>
      <c r="C628">
        <f>IF('Single Position Backtest'!U627&gt;'Single Position Backtest'!V627, 1, -1)</f>
        <v>1</v>
      </c>
      <c r="D628" s="1">
        <f t="shared" si="108"/>
        <v>2.6048812611544178E-3</v>
      </c>
      <c r="E628" s="1">
        <f t="shared" si="109"/>
        <v>0.68732573062521962</v>
      </c>
      <c r="F628" s="1">
        <f t="shared" si="110"/>
        <v>0.98839092374390569</v>
      </c>
      <c r="G628" s="2">
        <f t="shared" si="116"/>
        <v>8.7719339283881981E-2</v>
      </c>
      <c r="H628" s="1">
        <f>'Single Position Backtest'!R628/'Single Position Backtest'!R627-1</f>
        <v>2.6082769121291705E-3</v>
      </c>
      <c r="I628" s="1">
        <f>LN('Single Position Backtest'!R628/'Single Position Backtest'!R627)</f>
        <v>2.6048812611544178E-3</v>
      </c>
      <c r="J628">
        <f>IF('Single Position Backtest'!ZQ627&gt;'Single Position Backtest'!AA627, 1, -1)</f>
        <v>-1</v>
      </c>
      <c r="K628" s="1">
        <f t="shared" si="111"/>
        <v>-2.6048812611544178E-3</v>
      </c>
      <c r="L628" s="1">
        <f t="shared" si="112"/>
        <v>-0.1000561135121653</v>
      </c>
      <c r="M628" s="1">
        <f t="shared" si="113"/>
        <v>-9.5213354144988993E-2</v>
      </c>
      <c r="N628" s="2">
        <f t="shared" si="117"/>
        <v>8.7719339283881981E-2</v>
      </c>
      <c r="O628" s="1">
        <f>'Single Position Backtest'!R628/'Single Position Backtest'!R627-1</f>
        <v>2.6082769121291705E-3</v>
      </c>
      <c r="P628" s="1">
        <f>LN('Single Position Backtest'!R628/'Single Position Backtest'!R627)</f>
        <v>2.6048812611544178E-3</v>
      </c>
      <c r="Q628">
        <f>IF('Single Position Backtest'!ADX627&gt;'Single Position Backtest'!AF627, 1, -1)</f>
        <v>-1</v>
      </c>
      <c r="R628" s="1">
        <f t="shared" si="118"/>
        <v>-2.6048812611544178E-3</v>
      </c>
      <c r="S628" s="1">
        <f t="shared" si="114"/>
        <v>-0.1000561135121653</v>
      </c>
      <c r="T628" s="1">
        <f t="shared" si="115"/>
        <v>-9.5213354144988993E-2</v>
      </c>
      <c r="U628" s="2">
        <f t="shared" si="119"/>
        <v>8.7719339283881981E-2</v>
      </c>
    </row>
    <row r="629" spans="1:21" x14ac:dyDescent="0.25">
      <c r="A629" s="1">
        <f>'Single Position Backtest'!R629/'Single Position Backtest'!R628-1</f>
        <v>2.9483524106834746E-3</v>
      </c>
      <c r="B629" s="1">
        <f>LN('Single Position Backtest'!R629/'Single Position Backtest'!R628)</f>
        <v>2.9440145439962114E-3</v>
      </c>
      <c r="C629">
        <f>IF('Single Position Backtest'!U628&gt;'Single Position Backtest'!V628, 1, -1)</f>
        <v>1</v>
      </c>
      <c r="D629" s="1">
        <f t="shared" si="108"/>
        <v>2.9440145439962114E-3</v>
      </c>
      <c r="E629" s="1">
        <f t="shared" si="109"/>
        <v>0.6902697451692158</v>
      </c>
      <c r="F629" s="1">
        <f t="shared" si="110"/>
        <v>0.99425340091730718</v>
      </c>
      <c r="G629" s="2">
        <f t="shared" si="116"/>
        <v>9.0926319220006713E-2</v>
      </c>
      <c r="H629" s="1">
        <f>'Single Position Backtest'!R629/'Single Position Backtest'!R628-1</f>
        <v>2.9483524106834746E-3</v>
      </c>
      <c r="I629" s="1">
        <f>LN('Single Position Backtest'!R629/'Single Position Backtest'!R628)</f>
        <v>2.9440145439962114E-3</v>
      </c>
      <c r="J629">
        <f>IF('Single Position Backtest'!ZQ628&gt;'Single Position Backtest'!AA628, 1, -1)</f>
        <v>-1</v>
      </c>
      <c r="K629" s="1">
        <f t="shared" si="111"/>
        <v>-2.9440145439962114E-3</v>
      </c>
      <c r="L629" s="1">
        <f t="shared" si="112"/>
        <v>-0.10300012805616152</v>
      </c>
      <c r="M629" s="1">
        <f t="shared" si="113"/>
        <v>-9.7873142041393524E-2</v>
      </c>
      <c r="N629" s="2">
        <f t="shared" si="117"/>
        <v>9.0926319220006713E-2</v>
      </c>
      <c r="O629" s="1">
        <f>'Single Position Backtest'!R629/'Single Position Backtest'!R628-1</f>
        <v>2.9483524106834746E-3</v>
      </c>
      <c r="P629" s="1">
        <f>LN('Single Position Backtest'!R629/'Single Position Backtest'!R628)</f>
        <v>2.9440145439962114E-3</v>
      </c>
      <c r="Q629">
        <f>IF('Single Position Backtest'!ADX628&gt;'Single Position Backtest'!AF628, 1, -1)</f>
        <v>-1</v>
      </c>
      <c r="R629" s="1">
        <f t="shared" si="118"/>
        <v>-2.9440145439962114E-3</v>
      </c>
      <c r="S629" s="1">
        <f t="shared" si="114"/>
        <v>-0.10300012805616152</v>
      </c>
      <c r="T629" s="1">
        <f t="shared" si="115"/>
        <v>-9.7873142041393524E-2</v>
      </c>
      <c r="U629" s="2">
        <f t="shared" si="119"/>
        <v>9.0926319220006713E-2</v>
      </c>
    </row>
    <row r="630" spans="1:21" x14ac:dyDescent="0.25">
      <c r="A630" s="1">
        <f>'Single Position Backtest'!R630/'Single Position Backtest'!R629-1</f>
        <v>4.4959327513078851E-2</v>
      </c>
      <c r="B630" s="1">
        <f>LN('Single Position Backtest'!R630/'Single Position Backtest'!R629)</f>
        <v>4.3977963619215056E-2</v>
      </c>
      <c r="C630">
        <f>IF('Single Position Backtest'!U629&gt;'Single Position Backtest'!V629, 1, -1)</f>
        <v>1</v>
      </c>
      <c r="D630" s="1">
        <f t="shared" si="108"/>
        <v>4.3977963619215056E-2</v>
      </c>
      <c r="E630" s="1">
        <f t="shared" si="109"/>
        <v>0.73424770878843082</v>
      </c>
      <c r="F630" s="1">
        <f t="shared" si="110"/>
        <v>1.0839136927132196</v>
      </c>
      <c r="G630" s="2">
        <f t="shared" si="116"/>
        <v>0.13997363289845666</v>
      </c>
      <c r="H630" s="1">
        <f>'Single Position Backtest'!R630/'Single Position Backtest'!R629-1</f>
        <v>4.4959327513078851E-2</v>
      </c>
      <c r="I630" s="1">
        <f>LN('Single Position Backtest'!R630/'Single Position Backtest'!R629)</f>
        <v>4.3977963619215056E-2</v>
      </c>
      <c r="J630">
        <f>IF('Single Position Backtest'!ZQ629&gt;'Single Position Backtest'!AA629, 1, -1)</f>
        <v>-1</v>
      </c>
      <c r="K630" s="1">
        <f t="shared" si="111"/>
        <v>-4.3977963619215056E-2</v>
      </c>
      <c r="L630" s="1">
        <f t="shared" si="112"/>
        <v>-0.14697809167537657</v>
      </c>
      <c r="M630" s="1">
        <f t="shared" si="113"/>
        <v>-0.13668710905179671</v>
      </c>
      <c r="N630" s="2">
        <f t="shared" si="117"/>
        <v>0.13997363289845666</v>
      </c>
      <c r="O630" s="1">
        <f>'Single Position Backtest'!R630/'Single Position Backtest'!R629-1</f>
        <v>4.4959327513078851E-2</v>
      </c>
      <c r="P630" s="1">
        <f>LN('Single Position Backtest'!R630/'Single Position Backtest'!R629)</f>
        <v>4.3977963619215056E-2</v>
      </c>
      <c r="Q630">
        <f>IF('Single Position Backtest'!ADX629&gt;'Single Position Backtest'!AF629, 1, -1)</f>
        <v>-1</v>
      </c>
      <c r="R630" s="1">
        <f t="shared" si="118"/>
        <v>-4.3977963619215056E-2</v>
      </c>
      <c r="S630" s="1">
        <f t="shared" si="114"/>
        <v>-0.14697809167537657</v>
      </c>
      <c r="T630" s="1">
        <f t="shared" si="115"/>
        <v>-0.13668710905179671</v>
      </c>
      <c r="U630" s="2">
        <f t="shared" si="119"/>
        <v>0.13997363289845666</v>
      </c>
    </row>
    <row r="631" spans="1:21" x14ac:dyDescent="0.25">
      <c r="A631" s="1">
        <f>'Single Position Backtest'!R631/'Single Position Backtest'!R630-1</f>
        <v>-3.8060400463345578E-3</v>
      </c>
      <c r="B631" s="1">
        <f>LN('Single Position Backtest'!R631/'Single Position Backtest'!R630)</f>
        <v>-3.8133014473962128E-3</v>
      </c>
      <c r="C631">
        <f>IF('Single Position Backtest'!U630&gt;'Single Position Backtest'!V630, 1, -1)</f>
        <v>1</v>
      </c>
      <c r="D631" s="1">
        <f t="shared" si="108"/>
        <v>-3.8133014473962128E-3</v>
      </c>
      <c r="E631" s="1">
        <f t="shared" si="109"/>
        <v>0.7304344073410346</v>
      </c>
      <c r="F631" s="1">
        <f t="shared" si="110"/>
        <v>1.0759822337456484</v>
      </c>
      <c r="G631" s="2">
        <f t="shared" si="116"/>
        <v>0.13563484759987965</v>
      </c>
      <c r="H631" s="1">
        <f>'Single Position Backtest'!R631/'Single Position Backtest'!R630-1</f>
        <v>-3.8060400463345578E-3</v>
      </c>
      <c r="I631" s="1">
        <f>LN('Single Position Backtest'!R631/'Single Position Backtest'!R630)</f>
        <v>-3.8133014473962128E-3</v>
      </c>
      <c r="J631">
        <f>IF('Single Position Backtest'!ZQ630&gt;'Single Position Backtest'!AA630, 1, -1)</f>
        <v>-1</v>
      </c>
      <c r="K631" s="1">
        <f t="shared" si="111"/>
        <v>3.8133014473962128E-3</v>
      </c>
      <c r="L631" s="1">
        <f t="shared" si="112"/>
        <v>-0.14316479022798034</v>
      </c>
      <c r="M631" s="1">
        <f t="shared" si="113"/>
        <v>-0.13338875193706523</v>
      </c>
      <c r="N631" s="2">
        <f t="shared" si="117"/>
        <v>0.13563484759987965</v>
      </c>
      <c r="O631" s="1">
        <f>'Single Position Backtest'!R631/'Single Position Backtest'!R630-1</f>
        <v>-3.8060400463345578E-3</v>
      </c>
      <c r="P631" s="1">
        <f>LN('Single Position Backtest'!R631/'Single Position Backtest'!R630)</f>
        <v>-3.8133014473962128E-3</v>
      </c>
      <c r="Q631">
        <f>IF('Single Position Backtest'!ADX630&gt;'Single Position Backtest'!AF630, 1, -1)</f>
        <v>-1</v>
      </c>
      <c r="R631" s="1">
        <f t="shared" si="118"/>
        <v>3.8133014473962128E-3</v>
      </c>
      <c r="S631" s="1">
        <f t="shared" si="114"/>
        <v>-0.14316479022798034</v>
      </c>
      <c r="T631" s="1">
        <f t="shared" si="115"/>
        <v>-0.13338875193706523</v>
      </c>
      <c r="U631" s="2">
        <f t="shared" si="119"/>
        <v>0.13563484759987965</v>
      </c>
    </row>
    <row r="632" spans="1:21" x14ac:dyDescent="0.25">
      <c r="A632" s="1">
        <f>'Single Position Backtest'!R632/'Single Position Backtest'!R631-1</f>
        <v>1.6607973146043342E-4</v>
      </c>
      <c r="B632" s="1">
        <f>LN('Single Position Backtest'!R632/'Single Position Backtest'!R631)</f>
        <v>1.6606594174860574E-4</v>
      </c>
      <c r="C632">
        <f>IF('Single Position Backtest'!U631&gt;'Single Position Backtest'!V631, 1, -1)</f>
        <v>1</v>
      </c>
      <c r="D632" s="1">
        <f t="shared" si="108"/>
        <v>1.6606594174860574E-4</v>
      </c>
      <c r="E632" s="1">
        <f t="shared" si="109"/>
        <v>0.73060047328278321</v>
      </c>
      <c r="F632" s="1">
        <f t="shared" si="110"/>
        <v>1.0763270123175452</v>
      </c>
      <c r="G632" s="2">
        <f t="shared" si="116"/>
        <v>0.13582345353040615</v>
      </c>
      <c r="H632" s="1">
        <f>'Single Position Backtest'!R632/'Single Position Backtest'!R631-1</f>
        <v>1.6607973146043342E-4</v>
      </c>
      <c r="I632" s="1">
        <f>LN('Single Position Backtest'!R632/'Single Position Backtest'!R631)</f>
        <v>1.6606594174860574E-4</v>
      </c>
      <c r="J632">
        <f>IF('Single Position Backtest'!ZQ631&gt;'Single Position Backtest'!AA631, 1, -1)</f>
        <v>-1</v>
      </c>
      <c r="K632" s="1">
        <f t="shared" si="111"/>
        <v>-1.6606594174860574E-4</v>
      </c>
      <c r="L632" s="1">
        <f t="shared" si="112"/>
        <v>-0.14333085616972896</v>
      </c>
      <c r="M632" s="1">
        <f t="shared" si="113"/>
        <v>-0.1335326546011083</v>
      </c>
      <c r="N632" s="2">
        <f t="shared" si="117"/>
        <v>0.13582345353040615</v>
      </c>
      <c r="O632" s="1">
        <f>'Single Position Backtest'!R632/'Single Position Backtest'!R631-1</f>
        <v>1.6607973146043342E-4</v>
      </c>
      <c r="P632" s="1">
        <f>LN('Single Position Backtest'!R632/'Single Position Backtest'!R631)</f>
        <v>1.6606594174860574E-4</v>
      </c>
      <c r="Q632">
        <f>IF('Single Position Backtest'!ADX631&gt;'Single Position Backtest'!AF631, 1, -1)</f>
        <v>-1</v>
      </c>
      <c r="R632" s="1">
        <f t="shared" si="118"/>
        <v>-1.6606594174860574E-4</v>
      </c>
      <c r="S632" s="1">
        <f t="shared" si="114"/>
        <v>-0.14333085616972896</v>
      </c>
      <c r="T632" s="1">
        <f t="shared" si="115"/>
        <v>-0.1335326546011083</v>
      </c>
      <c r="U632" s="2">
        <f t="shared" si="119"/>
        <v>0.13582345353040615</v>
      </c>
    </row>
    <row r="633" spans="1:21" x14ac:dyDescent="0.25">
      <c r="A633" s="1">
        <f>'Single Position Backtest'!R633/'Single Position Backtest'!R632-1</f>
        <v>-1.0463328524552895E-2</v>
      </c>
      <c r="B633" s="1">
        <f>LN('Single Position Backtest'!R633/'Single Position Backtest'!R632)</f>
        <v>-1.0518454014372385E-2</v>
      </c>
      <c r="C633">
        <f>IF('Single Position Backtest'!U632&gt;'Single Position Backtest'!V632, 1, -1)</f>
        <v>1</v>
      </c>
      <c r="D633" s="1">
        <f t="shared" si="108"/>
        <v>-1.0518454014372385E-2</v>
      </c>
      <c r="E633" s="1">
        <f t="shared" si="109"/>
        <v>0.72008201926841087</v>
      </c>
      <c r="F633" s="1">
        <f t="shared" si="110"/>
        <v>1.0546017206632636</v>
      </c>
      <c r="G633" s="2">
        <f t="shared" si="116"/>
        <v>0.12393895959022516</v>
      </c>
      <c r="H633" s="1">
        <f>'Single Position Backtest'!R633/'Single Position Backtest'!R632-1</f>
        <v>-1.0463328524552895E-2</v>
      </c>
      <c r="I633" s="1">
        <f>LN('Single Position Backtest'!R633/'Single Position Backtest'!R632)</f>
        <v>-1.0518454014372385E-2</v>
      </c>
      <c r="J633">
        <f>IF('Single Position Backtest'!ZQ632&gt;'Single Position Backtest'!AA632, 1, -1)</f>
        <v>-1</v>
      </c>
      <c r="K633" s="1">
        <f t="shared" si="111"/>
        <v>1.0518454014372385E-2</v>
      </c>
      <c r="L633" s="1">
        <f t="shared" si="112"/>
        <v>-0.13281240215535658</v>
      </c>
      <c r="M633" s="1">
        <f t="shared" si="113"/>
        <v>-0.12437065712082518</v>
      </c>
      <c r="N633" s="2">
        <f t="shared" si="117"/>
        <v>0.12393895959022516</v>
      </c>
      <c r="O633" s="1">
        <f>'Single Position Backtest'!R633/'Single Position Backtest'!R632-1</f>
        <v>-1.0463328524552895E-2</v>
      </c>
      <c r="P633" s="1">
        <f>LN('Single Position Backtest'!R633/'Single Position Backtest'!R632)</f>
        <v>-1.0518454014372385E-2</v>
      </c>
      <c r="Q633">
        <f>IF('Single Position Backtest'!ADX632&gt;'Single Position Backtest'!AF632, 1, -1)</f>
        <v>-1</v>
      </c>
      <c r="R633" s="1">
        <f t="shared" si="118"/>
        <v>1.0518454014372385E-2</v>
      </c>
      <c r="S633" s="1">
        <f t="shared" si="114"/>
        <v>-0.13281240215535658</v>
      </c>
      <c r="T633" s="1">
        <f t="shared" si="115"/>
        <v>-0.12437065712082518</v>
      </c>
      <c r="U633" s="2">
        <f t="shared" si="119"/>
        <v>0.12393895959022516</v>
      </c>
    </row>
    <row r="634" spans="1:21" x14ac:dyDescent="0.25">
      <c r="A634" s="1">
        <f>'Single Position Backtest'!R634/'Single Position Backtest'!R633-1</f>
        <v>-3.2896994531822932E-2</v>
      </c>
      <c r="B634" s="1">
        <f>LN('Single Position Backtest'!R634/'Single Position Backtest'!R633)</f>
        <v>-3.3450268552149928E-2</v>
      </c>
      <c r="C634">
        <f>IF('Single Position Backtest'!U633&gt;'Single Position Backtest'!V633, 1, -1)</f>
        <v>1</v>
      </c>
      <c r="D634" s="1">
        <f t="shared" si="108"/>
        <v>-3.3450268552149928E-2</v>
      </c>
      <c r="E634" s="1">
        <f t="shared" si="109"/>
        <v>0.68663175071626092</v>
      </c>
      <c r="F634" s="1">
        <f t="shared" si="110"/>
        <v>0.98701149909353014</v>
      </c>
      <c r="G634" s="2">
        <f t="shared" si="116"/>
        <v>8.69647457824827E-2</v>
      </c>
      <c r="H634" s="1">
        <f>'Single Position Backtest'!R634/'Single Position Backtest'!R633-1</f>
        <v>-3.2896994531822932E-2</v>
      </c>
      <c r="I634" s="1">
        <f>LN('Single Position Backtest'!R634/'Single Position Backtest'!R633)</f>
        <v>-3.3450268552149928E-2</v>
      </c>
      <c r="J634">
        <f>IF('Single Position Backtest'!ZQ633&gt;'Single Position Backtest'!AA633, 1, -1)</f>
        <v>-1</v>
      </c>
      <c r="K634" s="1">
        <f t="shared" si="111"/>
        <v>3.3450268552149928E-2</v>
      </c>
      <c r="L634" s="1">
        <f t="shared" si="112"/>
        <v>-9.9362133603206657E-2</v>
      </c>
      <c r="M634" s="1">
        <f t="shared" si="113"/>
        <v>-9.4585232464167168E-2</v>
      </c>
      <c r="N634" s="2">
        <f t="shared" si="117"/>
        <v>8.69647457824827E-2</v>
      </c>
      <c r="O634" s="1">
        <f>'Single Position Backtest'!R634/'Single Position Backtest'!R633-1</f>
        <v>-3.2896994531822932E-2</v>
      </c>
      <c r="P634" s="1">
        <f>LN('Single Position Backtest'!R634/'Single Position Backtest'!R633)</f>
        <v>-3.3450268552149928E-2</v>
      </c>
      <c r="Q634">
        <f>IF('Single Position Backtest'!ADX633&gt;'Single Position Backtest'!AF633, 1, -1)</f>
        <v>-1</v>
      </c>
      <c r="R634" s="1">
        <f t="shared" si="118"/>
        <v>3.3450268552149928E-2</v>
      </c>
      <c r="S634" s="1">
        <f t="shared" si="114"/>
        <v>-9.9362133603206657E-2</v>
      </c>
      <c r="T634" s="1">
        <f t="shared" si="115"/>
        <v>-9.4585232464167168E-2</v>
      </c>
      <c r="U634" s="2">
        <f t="shared" si="119"/>
        <v>8.69647457824827E-2</v>
      </c>
    </row>
    <row r="635" spans="1:21" x14ac:dyDescent="0.25">
      <c r="A635" s="1">
        <f>'Single Position Backtest'!R635/'Single Position Backtest'!R634-1</f>
        <v>-1.4578271686537247E-2</v>
      </c>
      <c r="B635" s="1">
        <f>LN('Single Position Backtest'!R635/'Single Position Backtest'!R634)</f>
        <v>-1.4685578868307493E-2</v>
      </c>
      <c r="C635">
        <f>IF('Single Position Backtest'!U634&gt;'Single Position Backtest'!V634, 1, -1)</f>
        <v>1</v>
      </c>
      <c r="D635" s="1">
        <f t="shared" si="108"/>
        <v>-1.4685578868307493E-2</v>
      </c>
      <c r="E635" s="1">
        <f t="shared" si="109"/>
        <v>0.67194617184795347</v>
      </c>
      <c r="F635" s="1">
        <f t="shared" si="110"/>
        <v>0.95804430561547105</v>
      </c>
      <c r="G635" s="2">
        <f t="shared" si="116"/>
        <v>7.1118678404777702E-2</v>
      </c>
      <c r="H635" s="1">
        <f>'Single Position Backtest'!R635/'Single Position Backtest'!R634-1</f>
        <v>-1.4578271686537247E-2</v>
      </c>
      <c r="I635" s="1">
        <f>LN('Single Position Backtest'!R635/'Single Position Backtest'!R634)</f>
        <v>-1.4685578868307493E-2</v>
      </c>
      <c r="J635">
        <f>IF('Single Position Backtest'!ZQ634&gt;'Single Position Backtest'!AA634, 1, -1)</f>
        <v>-1</v>
      </c>
      <c r="K635" s="1">
        <f t="shared" si="111"/>
        <v>1.4685578868307493E-2</v>
      </c>
      <c r="L635" s="1">
        <f t="shared" si="112"/>
        <v>-8.4676554734899157E-2</v>
      </c>
      <c r="M635" s="1">
        <f t="shared" si="113"/>
        <v>-8.119057909810945E-2</v>
      </c>
      <c r="N635" s="2">
        <f t="shared" si="117"/>
        <v>7.1118678404777702E-2</v>
      </c>
      <c r="O635" s="1">
        <f>'Single Position Backtest'!R635/'Single Position Backtest'!R634-1</f>
        <v>-1.4578271686537247E-2</v>
      </c>
      <c r="P635" s="1">
        <f>LN('Single Position Backtest'!R635/'Single Position Backtest'!R634)</f>
        <v>-1.4685578868307493E-2</v>
      </c>
      <c r="Q635">
        <f>IF('Single Position Backtest'!ADX634&gt;'Single Position Backtest'!AF634, 1, -1)</f>
        <v>-1</v>
      </c>
      <c r="R635" s="1">
        <f t="shared" si="118"/>
        <v>1.4685578868307493E-2</v>
      </c>
      <c r="S635" s="1">
        <f t="shared" si="114"/>
        <v>-8.4676554734899157E-2</v>
      </c>
      <c r="T635" s="1">
        <f t="shared" si="115"/>
        <v>-8.119057909810945E-2</v>
      </c>
      <c r="U635" s="2">
        <f t="shared" si="119"/>
        <v>7.1118678404777702E-2</v>
      </c>
    </row>
    <row r="636" spans="1:21" x14ac:dyDescent="0.25">
      <c r="A636" s="1">
        <f>'Single Position Backtest'!R636/'Single Position Backtest'!R635-1</f>
        <v>-2.6065516485831552E-2</v>
      </c>
      <c r="B636" s="1">
        <f>LN('Single Position Backtest'!R636/'Single Position Backtest'!R635)</f>
        <v>-2.6411242987883492E-2</v>
      </c>
      <c r="C636">
        <f>IF('Single Position Backtest'!U635&gt;'Single Position Backtest'!V635, 1, -1)</f>
        <v>1</v>
      </c>
      <c r="D636" s="1">
        <f t="shared" si="108"/>
        <v>-2.6411242987883492E-2</v>
      </c>
      <c r="E636" s="1">
        <f t="shared" si="109"/>
        <v>0.64553492886007002</v>
      </c>
      <c r="F636" s="1">
        <f t="shared" si="110"/>
        <v>0.90700686948746245</v>
      </c>
      <c r="G636" s="2">
        <f t="shared" si="116"/>
        <v>4.3199416834535764E-2</v>
      </c>
      <c r="H636" s="1">
        <f>'Single Position Backtest'!R636/'Single Position Backtest'!R635-1</f>
        <v>-2.6065516485831552E-2</v>
      </c>
      <c r="I636" s="1">
        <f>LN('Single Position Backtest'!R636/'Single Position Backtest'!R635)</f>
        <v>-2.6411242987883492E-2</v>
      </c>
      <c r="J636">
        <f>IF('Single Position Backtest'!ZQ635&gt;'Single Position Backtest'!AA635, 1, -1)</f>
        <v>-1</v>
      </c>
      <c r="K636" s="1">
        <f t="shared" si="111"/>
        <v>2.6411242987883492E-2</v>
      </c>
      <c r="L636" s="1">
        <f t="shared" si="112"/>
        <v>-5.8265311747015665E-2</v>
      </c>
      <c r="M636" s="1">
        <f t="shared" si="113"/>
        <v>-5.6600380770351788E-2</v>
      </c>
      <c r="N636" s="2">
        <f t="shared" si="117"/>
        <v>4.3199416834535764E-2</v>
      </c>
      <c r="O636" s="1">
        <f>'Single Position Backtest'!R636/'Single Position Backtest'!R635-1</f>
        <v>-2.6065516485831552E-2</v>
      </c>
      <c r="P636" s="1">
        <f>LN('Single Position Backtest'!R636/'Single Position Backtest'!R635)</f>
        <v>-2.6411242987883492E-2</v>
      </c>
      <c r="Q636">
        <f>IF('Single Position Backtest'!ADX635&gt;'Single Position Backtest'!AF635, 1, -1)</f>
        <v>-1</v>
      </c>
      <c r="R636" s="1">
        <f t="shared" si="118"/>
        <v>2.6411242987883492E-2</v>
      </c>
      <c r="S636" s="1">
        <f t="shared" si="114"/>
        <v>-5.8265311747015665E-2</v>
      </c>
      <c r="T636" s="1">
        <f t="shared" si="115"/>
        <v>-5.6600380770351788E-2</v>
      </c>
      <c r="U636" s="2">
        <f t="shared" si="119"/>
        <v>4.3199416834535764E-2</v>
      </c>
    </row>
    <row r="637" spans="1:21" x14ac:dyDescent="0.25">
      <c r="A637" s="1">
        <f>'Single Position Backtest'!R637/'Single Position Backtest'!R636-1</f>
        <v>5.9674865455241477E-3</v>
      </c>
      <c r="B637" s="1">
        <f>LN('Single Position Backtest'!R637/'Single Position Backtest'!R636)</f>
        <v>5.9497516180076282E-3</v>
      </c>
      <c r="C637">
        <f>IF('Single Position Backtest'!U636&gt;'Single Position Backtest'!V636, 1, -1)</f>
        <v>1</v>
      </c>
      <c r="D637" s="1">
        <f t="shared" si="108"/>
        <v>5.9497516180076282E-3</v>
      </c>
      <c r="E637" s="1">
        <f t="shared" si="109"/>
        <v>0.65148468047807762</v>
      </c>
      <c r="F637" s="1">
        <f t="shared" si="110"/>
        <v>0.91838690732335104</v>
      </c>
      <c r="G637" s="2">
        <f t="shared" si="116"/>
        <v>4.9424695318794454E-2</v>
      </c>
      <c r="H637" s="1">
        <f>'Single Position Backtest'!R637/'Single Position Backtest'!R636-1</f>
        <v>5.9674865455241477E-3</v>
      </c>
      <c r="I637" s="1">
        <f>LN('Single Position Backtest'!R637/'Single Position Backtest'!R636)</f>
        <v>5.9497516180076282E-3</v>
      </c>
      <c r="J637">
        <f>IF('Single Position Backtest'!ZQ636&gt;'Single Position Backtest'!AA636, 1, -1)</f>
        <v>-1</v>
      </c>
      <c r="K637" s="1">
        <f t="shared" si="111"/>
        <v>-5.9497516180076282E-3</v>
      </c>
      <c r="L637" s="1">
        <f t="shared" si="112"/>
        <v>-6.4215063365023292E-2</v>
      </c>
      <c r="M637" s="1">
        <f t="shared" si="113"/>
        <v>-6.2196709290011976E-2</v>
      </c>
      <c r="N637" s="2">
        <f t="shared" si="117"/>
        <v>4.9424695318794454E-2</v>
      </c>
      <c r="O637" s="1">
        <f>'Single Position Backtest'!R637/'Single Position Backtest'!R636-1</f>
        <v>5.9674865455241477E-3</v>
      </c>
      <c r="P637" s="1">
        <f>LN('Single Position Backtest'!R637/'Single Position Backtest'!R636)</f>
        <v>5.9497516180076282E-3</v>
      </c>
      <c r="Q637">
        <f>IF('Single Position Backtest'!ADX636&gt;'Single Position Backtest'!AF636, 1, -1)</f>
        <v>-1</v>
      </c>
      <c r="R637" s="1">
        <f t="shared" si="118"/>
        <v>-5.9497516180076282E-3</v>
      </c>
      <c r="S637" s="1">
        <f t="shared" si="114"/>
        <v>-6.4215063365023292E-2</v>
      </c>
      <c r="T637" s="1">
        <f t="shared" si="115"/>
        <v>-6.2196709290011976E-2</v>
      </c>
      <c r="U637" s="2">
        <f t="shared" si="119"/>
        <v>4.9424695318794454E-2</v>
      </c>
    </row>
    <row r="638" spans="1:21" x14ac:dyDescent="0.25">
      <c r="A638" s="1">
        <f>'Single Position Backtest'!R638/'Single Position Backtest'!R637-1</f>
        <v>1.0605788053104748E-2</v>
      </c>
      <c r="B638" s="1">
        <f>LN('Single Position Backtest'!R638/'Single Position Backtest'!R637)</f>
        <v>1.0549941202536113E-2</v>
      </c>
      <c r="C638">
        <f>IF('Single Position Backtest'!U637&gt;'Single Position Backtest'!V637, 1, -1)</f>
        <v>-1</v>
      </c>
      <c r="D638" s="1">
        <f t="shared" si="108"/>
        <v>-1.0549941202536113E-2</v>
      </c>
      <c r="E638" s="1">
        <f t="shared" si="109"/>
        <v>0.64093473927554145</v>
      </c>
      <c r="F638" s="1">
        <f t="shared" si="110"/>
        <v>0.89825442323960303</v>
      </c>
      <c r="G638" s="2">
        <f t="shared" si="116"/>
        <v>6.0554671215039546E-2</v>
      </c>
      <c r="H638" s="1">
        <f>'Single Position Backtest'!R638/'Single Position Backtest'!R637-1</f>
        <v>1.0605788053104748E-2</v>
      </c>
      <c r="I638" s="1">
        <f>LN('Single Position Backtest'!R638/'Single Position Backtest'!R637)</f>
        <v>1.0549941202536113E-2</v>
      </c>
      <c r="J638">
        <f>IF('Single Position Backtest'!ZQ637&gt;'Single Position Backtest'!AA637, 1, -1)</f>
        <v>-1</v>
      </c>
      <c r="K638" s="1">
        <f t="shared" si="111"/>
        <v>-1.0549941202536113E-2</v>
      </c>
      <c r="L638" s="1">
        <f t="shared" si="112"/>
        <v>-7.4765004567559412E-2</v>
      </c>
      <c r="M638" s="1">
        <f t="shared" si="113"/>
        <v>-7.2038472571355538E-2</v>
      </c>
      <c r="N638" s="2">
        <f t="shared" si="117"/>
        <v>6.0554671215039546E-2</v>
      </c>
      <c r="O638" s="1">
        <f>'Single Position Backtest'!R638/'Single Position Backtest'!R637-1</f>
        <v>1.0605788053104748E-2</v>
      </c>
      <c r="P638" s="1">
        <f>LN('Single Position Backtest'!R638/'Single Position Backtest'!R637)</f>
        <v>1.0549941202536113E-2</v>
      </c>
      <c r="Q638">
        <f>IF('Single Position Backtest'!ADX637&gt;'Single Position Backtest'!AF637, 1, -1)</f>
        <v>-1</v>
      </c>
      <c r="R638" s="1">
        <f t="shared" si="118"/>
        <v>-1.0549941202536113E-2</v>
      </c>
      <c r="S638" s="1">
        <f t="shared" si="114"/>
        <v>-7.4765004567559412E-2</v>
      </c>
      <c r="T638" s="1">
        <f t="shared" si="115"/>
        <v>-7.2038472571355538E-2</v>
      </c>
      <c r="U638" s="2">
        <f t="shared" si="119"/>
        <v>6.0554671215039546E-2</v>
      </c>
    </row>
    <row r="639" spans="1:21" x14ac:dyDescent="0.25">
      <c r="A639" s="1">
        <f>'Single Position Backtest'!R639/'Single Position Backtest'!R638-1</f>
        <v>9.7829774140345549E-3</v>
      </c>
      <c r="B639" s="1">
        <f>LN('Single Position Backtest'!R639/'Single Position Backtest'!R638)</f>
        <v>9.7354339169848786E-3</v>
      </c>
      <c r="C639">
        <f>IF('Single Position Backtest'!U638&gt;'Single Position Backtest'!V638, 1, -1)</f>
        <v>-1</v>
      </c>
      <c r="D639" s="1">
        <f t="shared" si="108"/>
        <v>-9.7354339169848786E-3</v>
      </c>
      <c r="E639" s="1">
        <f t="shared" si="109"/>
        <v>0.63119930535855662</v>
      </c>
      <c r="F639" s="1">
        <f t="shared" si="110"/>
        <v>0.87986375854826337</v>
      </c>
      <c r="G639" s="2">
        <f t="shared" si="116"/>
        <v>7.0930053609885135E-2</v>
      </c>
      <c r="H639" s="1">
        <f>'Single Position Backtest'!R639/'Single Position Backtest'!R638-1</f>
        <v>9.7829774140345549E-3</v>
      </c>
      <c r="I639" s="1">
        <f>LN('Single Position Backtest'!R639/'Single Position Backtest'!R638)</f>
        <v>9.7354339169848786E-3</v>
      </c>
      <c r="J639">
        <f>IF('Single Position Backtest'!ZQ638&gt;'Single Position Backtest'!AA638, 1, -1)</f>
        <v>-1</v>
      </c>
      <c r="K639" s="1">
        <f t="shared" si="111"/>
        <v>-9.7354339169848786E-3</v>
      </c>
      <c r="L639" s="1">
        <f t="shared" si="112"/>
        <v>-8.4500438484544291E-2</v>
      </c>
      <c r="M639" s="1">
        <f t="shared" si="113"/>
        <v>-8.1028747577947424E-2</v>
      </c>
      <c r="N639" s="2">
        <f t="shared" si="117"/>
        <v>7.0930053609885135E-2</v>
      </c>
      <c r="O639" s="1">
        <f>'Single Position Backtest'!R639/'Single Position Backtest'!R638-1</f>
        <v>9.7829774140345549E-3</v>
      </c>
      <c r="P639" s="1">
        <f>LN('Single Position Backtest'!R639/'Single Position Backtest'!R638)</f>
        <v>9.7354339169848786E-3</v>
      </c>
      <c r="Q639">
        <f>IF('Single Position Backtest'!ADX638&gt;'Single Position Backtest'!AF638, 1, -1)</f>
        <v>-1</v>
      </c>
      <c r="R639" s="1">
        <f t="shared" si="118"/>
        <v>-9.7354339169848786E-3</v>
      </c>
      <c r="S639" s="1">
        <f t="shared" si="114"/>
        <v>-8.4500438484544291E-2</v>
      </c>
      <c r="T639" s="1">
        <f t="shared" si="115"/>
        <v>-8.1028747577947424E-2</v>
      </c>
      <c r="U639" s="2">
        <f t="shared" si="119"/>
        <v>7.0930053609885135E-2</v>
      </c>
    </row>
    <row r="640" spans="1:21" x14ac:dyDescent="0.25">
      <c r="A640" s="1">
        <f>'Single Position Backtest'!R640/'Single Position Backtest'!R639-1</f>
        <v>-1.5677276730667655E-2</v>
      </c>
      <c r="B640" s="1">
        <f>LN('Single Position Backtest'!R640/'Single Position Backtest'!R639)</f>
        <v>-1.5801464898383664E-2</v>
      </c>
      <c r="C640">
        <f>IF('Single Position Backtest'!U639&gt;'Single Position Backtest'!V639, 1, -1)</f>
        <v>-1</v>
      </c>
      <c r="D640" s="1">
        <f t="shared" si="108"/>
        <v>1.5801464898383664E-2</v>
      </c>
      <c r="E640" s="1">
        <f t="shared" si="109"/>
        <v>0.64700077025694025</v>
      </c>
      <c r="F640" s="1">
        <f t="shared" si="110"/>
        <v>0.90980428888655385</v>
      </c>
      <c r="G640" s="2">
        <f t="shared" si="116"/>
        <v>5.4140786800254137E-2</v>
      </c>
      <c r="H640" s="1">
        <f>'Single Position Backtest'!R640/'Single Position Backtest'!R639-1</f>
        <v>-1.5677276730667655E-2</v>
      </c>
      <c r="I640" s="1">
        <f>LN('Single Position Backtest'!R640/'Single Position Backtest'!R639)</f>
        <v>-1.5801464898383664E-2</v>
      </c>
      <c r="J640">
        <f>IF('Single Position Backtest'!ZQ639&gt;'Single Position Backtest'!AA639, 1, -1)</f>
        <v>-1</v>
      </c>
      <c r="K640" s="1">
        <f t="shared" si="111"/>
        <v>1.5801464898383664E-2</v>
      </c>
      <c r="L640" s="1">
        <f t="shared" si="112"/>
        <v>-6.869897358616063E-2</v>
      </c>
      <c r="M640" s="1">
        <f t="shared" si="113"/>
        <v>-6.6392321646523866E-2</v>
      </c>
      <c r="N640" s="2">
        <f t="shared" si="117"/>
        <v>5.4140786800254137E-2</v>
      </c>
      <c r="O640" s="1">
        <f>'Single Position Backtest'!R640/'Single Position Backtest'!R639-1</f>
        <v>-1.5677276730667655E-2</v>
      </c>
      <c r="P640" s="1">
        <f>LN('Single Position Backtest'!R640/'Single Position Backtest'!R639)</f>
        <v>-1.5801464898383664E-2</v>
      </c>
      <c r="Q640">
        <f>IF('Single Position Backtest'!ADX639&gt;'Single Position Backtest'!AF639, 1, -1)</f>
        <v>-1</v>
      </c>
      <c r="R640" s="1">
        <f t="shared" si="118"/>
        <v>1.5801464898383664E-2</v>
      </c>
      <c r="S640" s="1">
        <f t="shared" si="114"/>
        <v>-6.869897358616063E-2</v>
      </c>
      <c r="T640" s="1">
        <f t="shared" si="115"/>
        <v>-6.6392321646523866E-2</v>
      </c>
      <c r="U640" s="2">
        <f t="shared" si="119"/>
        <v>5.4140786800254137E-2</v>
      </c>
    </row>
    <row r="641" spans="1:21" x14ac:dyDescent="0.25">
      <c r="A641" s="1">
        <f>'Single Position Backtest'!R641/'Single Position Backtest'!R640-1</f>
        <v>2.5053507067762659E-3</v>
      </c>
      <c r="B641" s="1">
        <f>LN('Single Position Backtest'!R641/'Single Position Backtest'!R640)</f>
        <v>2.5022175477113721E-3</v>
      </c>
      <c r="C641">
        <f>IF('Single Position Backtest'!U640&gt;'Single Position Backtest'!V640, 1, -1)</f>
        <v>-1</v>
      </c>
      <c r="D641" s="1">
        <f t="shared" si="108"/>
        <v>-2.5022175477113721E-3</v>
      </c>
      <c r="E641" s="1">
        <f t="shared" si="109"/>
        <v>0.64449855270922884</v>
      </c>
      <c r="F641" s="1">
        <f t="shared" si="110"/>
        <v>0.90503151682943406</v>
      </c>
      <c r="G641" s="2">
        <f t="shared" si="116"/>
        <v>5.6781779165505863E-2</v>
      </c>
      <c r="H641" s="1">
        <f>'Single Position Backtest'!R641/'Single Position Backtest'!R640-1</f>
        <v>2.5053507067762659E-3</v>
      </c>
      <c r="I641" s="1">
        <f>LN('Single Position Backtest'!R641/'Single Position Backtest'!R640)</f>
        <v>2.5022175477113721E-3</v>
      </c>
      <c r="J641">
        <f>IF('Single Position Backtest'!ZQ640&gt;'Single Position Backtest'!AA640, 1, -1)</f>
        <v>-1</v>
      </c>
      <c r="K641" s="1">
        <f t="shared" si="111"/>
        <v>-2.5022175477113721E-3</v>
      </c>
      <c r="L641" s="1">
        <f t="shared" si="112"/>
        <v>-7.1201191133872008E-2</v>
      </c>
      <c r="M641" s="1">
        <f t="shared" si="113"/>
        <v>-6.872549089611002E-2</v>
      </c>
      <c r="N641" s="2">
        <f t="shared" si="117"/>
        <v>5.6781779165505863E-2</v>
      </c>
      <c r="O641" s="1">
        <f>'Single Position Backtest'!R641/'Single Position Backtest'!R640-1</f>
        <v>2.5053507067762659E-3</v>
      </c>
      <c r="P641" s="1">
        <f>LN('Single Position Backtest'!R641/'Single Position Backtest'!R640)</f>
        <v>2.5022175477113721E-3</v>
      </c>
      <c r="Q641">
        <f>IF('Single Position Backtest'!ADX640&gt;'Single Position Backtest'!AF640, 1, -1)</f>
        <v>-1</v>
      </c>
      <c r="R641" s="1">
        <f t="shared" si="118"/>
        <v>-2.5022175477113721E-3</v>
      </c>
      <c r="S641" s="1">
        <f t="shared" si="114"/>
        <v>-7.1201191133872008E-2</v>
      </c>
      <c r="T641" s="1">
        <f t="shared" si="115"/>
        <v>-6.872549089611002E-2</v>
      </c>
      <c r="U641" s="2">
        <f t="shared" si="119"/>
        <v>5.6781779165505863E-2</v>
      </c>
    </row>
    <row r="642" spans="1:21" x14ac:dyDescent="0.25">
      <c r="A642" s="1">
        <f>'Single Position Backtest'!R642/'Single Position Backtest'!R641-1</f>
        <v>3.2131560157087069E-3</v>
      </c>
      <c r="B642" s="1">
        <f>LN('Single Position Backtest'!R642/'Single Position Backtest'!R641)</f>
        <v>3.2080048612771039E-3</v>
      </c>
      <c r="C642">
        <f>IF('Single Position Backtest'!U641&gt;'Single Position Backtest'!V641, 1, -1)</f>
        <v>-1</v>
      </c>
      <c r="D642" s="1">
        <f t="shared" si="108"/>
        <v>-3.2080048612771039E-3</v>
      </c>
      <c r="E642" s="1">
        <f t="shared" si="109"/>
        <v>0.6412905478479517</v>
      </c>
      <c r="F642" s="1">
        <f t="shared" si="110"/>
        <v>0.8989299586095183</v>
      </c>
      <c r="G642" s="2">
        <f t="shared" si="116"/>
        <v>6.017738389652294E-2</v>
      </c>
      <c r="H642" s="1">
        <f>'Single Position Backtest'!R642/'Single Position Backtest'!R641-1</f>
        <v>3.2131560157087069E-3</v>
      </c>
      <c r="I642" s="1">
        <f>LN('Single Position Backtest'!R642/'Single Position Backtest'!R641)</f>
        <v>3.2080048612771039E-3</v>
      </c>
      <c r="J642">
        <f>IF('Single Position Backtest'!ZQ641&gt;'Single Position Backtest'!AA641, 1, -1)</f>
        <v>-1</v>
      </c>
      <c r="K642" s="1">
        <f t="shared" si="111"/>
        <v>-3.2080048612771039E-3</v>
      </c>
      <c r="L642" s="1">
        <f t="shared" si="112"/>
        <v>-7.4409195995149113E-2</v>
      </c>
      <c r="M642" s="1">
        <f t="shared" si="113"/>
        <v>-7.1708237158217947E-2</v>
      </c>
      <c r="N642" s="2">
        <f t="shared" si="117"/>
        <v>6.017738389652294E-2</v>
      </c>
      <c r="O642" s="1">
        <f>'Single Position Backtest'!R642/'Single Position Backtest'!R641-1</f>
        <v>3.2131560157087069E-3</v>
      </c>
      <c r="P642" s="1">
        <f>LN('Single Position Backtest'!R642/'Single Position Backtest'!R641)</f>
        <v>3.2080048612771039E-3</v>
      </c>
      <c r="Q642">
        <f>IF('Single Position Backtest'!ADX641&gt;'Single Position Backtest'!AF641, 1, -1)</f>
        <v>-1</v>
      </c>
      <c r="R642" s="1">
        <f t="shared" si="118"/>
        <v>-3.2080048612771039E-3</v>
      </c>
      <c r="S642" s="1">
        <f t="shared" si="114"/>
        <v>-7.4409195995149113E-2</v>
      </c>
      <c r="T642" s="1">
        <f t="shared" si="115"/>
        <v>-7.1708237158217947E-2</v>
      </c>
      <c r="U642" s="2">
        <f t="shared" si="119"/>
        <v>6.017738389652294E-2</v>
      </c>
    </row>
    <row r="643" spans="1:21" x14ac:dyDescent="0.25">
      <c r="A643" s="1">
        <f>'Single Position Backtest'!R643/'Single Position Backtest'!R642-1</f>
        <v>1.1921672385735382E-2</v>
      </c>
      <c r="B643" s="1">
        <f>LN('Single Position Backtest'!R643/'Single Position Backtest'!R642)</f>
        <v>1.1851169041505204E-2</v>
      </c>
      <c r="C643">
        <f>IF('Single Position Backtest'!U642&gt;'Single Position Backtest'!V642, 1, -1)</f>
        <v>-1</v>
      </c>
      <c r="D643" s="1">
        <f t="shared" si="108"/>
        <v>-1.1851169041505204E-2</v>
      </c>
      <c r="E643" s="1">
        <f t="shared" si="109"/>
        <v>0.62943937880644651</v>
      </c>
      <c r="F643" s="1">
        <f t="shared" si="110"/>
        <v>0.87655824598809806</v>
      </c>
      <c r="G643" s="2">
        <f t="shared" si="116"/>
        <v>7.2816471338103206E-2</v>
      </c>
      <c r="H643" s="1">
        <f>'Single Position Backtest'!R643/'Single Position Backtest'!R642-1</f>
        <v>1.1921672385735382E-2</v>
      </c>
      <c r="I643" s="1">
        <f>LN('Single Position Backtest'!R643/'Single Position Backtest'!R642)</f>
        <v>1.1851169041505204E-2</v>
      </c>
      <c r="J643">
        <f>IF('Single Position Backtest'!ZQ642&gt;'Single Position Backtest'!AA642, 1, -1)</f>
        <v>-1</v>
      </c>
      <c r="K643" s="1">
        <f t="shared" si="111"/>
        <v>-1.1851169041505204E-2</v>
      </c>
      <c r="L643" s="1">
        <f t="shared" si="112"/>
        <v>-8.6260365036654324E-2</v>
      </c>
      <c r="M643" s="1">
        <f t="shared" si="113"/>
        <v>-8.2644647136358995E-2</v>
      </c>
      <c r="N643" s="2">
        <f t="shared" si="117"/>
        <v>7.2816471338103206E-2</v>
      </c>
      <c r="O643" s="1">
        <f>'Single Position Backtest'!R643/'Single Position Backtest'!R642-1</f>
        <v>1.1921672385735382E-2</v>
      </c>
      <c r="P643" s="1">
        <f>LN('Single Position Backtest'!R643/'Single Position Backtest'!R642)</f>
        <v>1.1851169041505204E-2</v>
      </c>
      <c r="Q643">
        <f>IF('Single Position Backtest'!ADX642&gt;'Single Position Backtest'!AF642, 1, -1)</f>
        <v>-1</v>
      </c>
      <c r="R643" s="1">
        <f t="shared" si="118"/>
        <v>-1.1851169041505204E-2</v>
      </c>
      <c r="S643" s="1">
        <f t="shared" si="114"/>
        <v>-8.6260365036654324E-2</v>
      </c>
      <c r="T643" s="1">
        <f t="shared" si="115"/>
        <v>-8.2644647136358995E-2</v>
      </c>
      <c r="U643" s="2">
        <f t="shared" si="119"/>
        <v>7.2816471338103206E-2</v>
      </c>
    </row>
    <row r="644" spans="1:21" x14ac:dyDescent="0.25">
      <c r="A644" s="1">
        <f>'Single Position Backtest'!R644/'Single Position Backtest'!R643-1</f>
        <v>2.0749077206771105E-2</v>
      </c>
      <c r="B644" s="1">
        <f>LN('Single Position Backtest'!R644/'Single Position Backtest'!R643)</f>
        <v>2.0536747182626696E-2</v>
      </c>
      <c r="C644">
        <f>IF('Single Position Backtest'!U643&gt;'Single Position Backtest'!V643, 1, -1)</f>
        <v>-1</v>
      </c>
      <c r="D644" s="1">
        <f t="shared" si="108"/>
        <v>-2.0536747182626696E-2</v>
      </c>
      <c r="E644" s="1">
        <f t="shared" si="109"/>
        <v>0.60890263162381986</v>
      </c>
      <c r="F644" s="1">
        <f t="shared" si="110"/>
        <v>0.83841287530056463</v>
      </c>
      <c r="G644" s="2">
        <f t="shared" si="116"/>
        <v>9.5076423130593168E-2</v>
      </c>
      <c r="H644" s="1">
        <f>'Single Position Backtest'!R644/'Single Position Backtest'!R643-1</f>
        <v>2.0749077206771105E-2</v>
      </c>
      <c r="I644" s="1">
        <f>LN('Single Position Backtest'!R644/'Single Position Backtest'!R643)</f>
        <v>2.0536747182626696E-2</v>
      </c>
      <c r="J644">
        <f>IF('Single Position Backtest'!ZQ643&gt;'Single Position Backtest'!AA643, 1, -1)</f>
        <v>-1</v>
      </c>
      <c r="K644" s="1">
        <f t="shared" si="111"/>
        <v>-2.0536747182626696E-2</v>
      </c>
      <c r="L644" s="1">
        <f t="shared" si="112"/>
        <v>-0.10679711221928102</v>
      </c>
      <c r="M644" s="1">
        <f t="shared" si="113"/>
        <v>-0.10129200863552268</v>
      </c>
      <c r="N644" s="2">
        <f t="shared" si="117"/>
        <v>9.5076423130593168E-2</v>
      </c>
      <c r="O644" s="1">
        <f>'Single Position Backtest'!R644/'Single Position Backtest'!R643-1</f>
        <v>2.0749077206771105E-2</v>
      </c>
      <c r="P644" s="1">
        <f>LN('Single Position Backtest'!R644/'Single Position Backtest'!R643)</f>
        <v>2.0536747182626696E-2</v>
      </c>
      <c r="Q644">
        <f>IF('Single Position Backtest'!ADX643&gt;'Single Position Backtest'!AF643, 1, -1)</f>
        <v>-1</v>
      </c>
      <c r="R644" s="1">
        <f t="shared" si="118"/>
        <v>-2.0536747182626696E-2</v>
      </c>
      <c r="S644" s="1">
        <f t="shared" si="114"/>
        <v>-0.10679711221928102</v>
      </c>
      <c r="T644" s="1">
        <f t="shared" si="115"/>
        <v>-0.10129200863552268</v>
      </c>
      <c r="U644" s="2">
        <f t="shared" si="119"/>
        <v>9.5076423130593168E-2</v>
      </c>
    </row>
    <row r="645" spans="1:21" x14ac:dyDescent="0.25">
      <c r="A645" s="1">
        <f>'Single Position Backtest'!R645/'Single Position Backtest'!R644-1</f>
        <v>9.1301121297178156E-3</v>
      </c>
      <c r="B645" s="1">
        <f>LN('Single Position Backtest'!R645/'Single Position Backtest'!R644)</f>
        <v>9.0886846235606247E-3</v>
      </c>
      <c r="C645">
        <f>IF('Single Position Backtest'!U644&gt;'Single Position Backtest'!V644, 1, -1)</f>
        <v>-1</v>
      </c>
      <c r="D645" s="1">
        <f t="shared" si="108"/>
        <v>-9.0886846235606247E-3</v>
      </c>
      <c r="E645" s="1">
        <f t="shared" si="109"/>
        <v>0.59981394700025925</v>
      </c>
      <c r="F645" s="1">
        <f t="shared" si="110"/>
        <v>0.82177982125683258</v>
      </c>
      <c r="G645" s="2">
        <f t="shared" si="116"/>
        <v>0.10507459366438576</v>
      </c>
      <c r="H645" s="1">
        <f>'Single Position Backtest'!R645/'Single Position Backtest'!R644-1</f>
        <v>9.1301121297178156E-3</v>
      </c>
      <c r="I645" s="1">
        <f>LN('Single Position Backtest'!R645/'Single Position Backtest'!R644)</f>
        <v>9.0886846235606247E-3</v>
      </c>
      <c r="J645">
        <f>IF('Single Position Backtest'!ZQ644&gt;'Single Position Backtest'!AA644, 1, -1)</f>
        <v>-1</v>
      </c>
      <c r="K645" s="1">
        <f t="shared" si="111"/>
        <v>-9.0886846235606247E-3</v>
      </c>
      <c r="L645" s="1">
        <f t="shared" si="112"/>
        <v>-0.11588579684284164</v>
      </c>
      <c r="M645" s="1">
        <f t="shared" si="113"/>
        <v>-0.10942307581348476</v>
      </c>
      <c r="N645" s="2">
        <f t="shared" si="117"/>
        <v>0.10507459366438576</v>
      </c>
      <c r="O645" s="1">
        <f>'Single Position Backtest'!R645/'Single Position Backtest'!R644-1</f>
        <v>9.1301121297178156E-3</v>
      </c>
      <c r="P645" s="1">
        <f>LN('Single Position Backtest'!R645/'Single Position Backtest'!R644)</f>
        <v>9.0886846235606247E-3</v>
      </c>
      <c r="Q645">
        <f>IF('Single Position Backtest'!ADX644&gt;'Single Position Backtest'!AF644, 1, -1)</f>
        <v>-1</v>
      </c>
      <c r="R645" s="1">
        <f t="shared" si="118"/>
        <v>-9.0886846235606247E-3</v>
      </c>
      <c r="S645" s="1">
        <f t="shared" si="114"/>
        <v>-0.11588579684284164</v>
      </c>
      <c r="T645" s="1">
        <f t="shared" si="115"/>
        <v>-0.10942307581348476</v>
      </c>
      <c r="U645" s="2">
        <f t="shared" si="119"/>
        <v>0.10507459366438576</v>
      </c>
    </row>
    <row r="646" spans="1:21" x14ac:dyDescent="0.25">
      <c r="A646" s="1">
        <f>'Single Position Backtest'!R646/'Single Position Backtest'!R645-1</f>
        <v>-7.9037228438469498E-2</v>
      </c>
      <c r="B646" s="1">
        <f>LN('Single Position Backtest'!R646/'Single Position Backtest'!R645)</f>
        <v>-8.2335665301107322E-2</v>
      </c>
      <c r="C646">
        <f>IF('Single Position Backtest'!U645&gt;'Single Position Backtest'!V645, 1, -1)</f>
        <v>-1</v>
      </c>
      <c r="D646" s="1">
        <f t="shared" si="108"/>
        <v>8.2335665301107322E-2</v>
      </c>
      <c r="E646" s="1">
        <f t="shared" si="109"/>
        <v>0.68214961230136661</v>
      </c>
      <c r="F646" s="1">
        <f t="shared" si="110"/>
        <v>0.97812536783428228</v>
      </c>
      <c r="G646" s="2">
        <f t="shared" si="116"/>
        <v>1.7732560563384903E-2</v>
      </c>
      <c r="H646" s="1">
        <f>'Single Position Backtest'!R646/'Single Position Backtest'!R645-1</f>
        <v>-7.9037228438469498E-2</v>
      </c>
      <c r="I646" s="1">
        <f>LN('Single Position Backtest'!R646/'Single Position Backtest'!R645)</f>
        <v>-8.2335665301107322E-2</v>
      </c>
      <c r="J646">
        <f>IF('Single Position Backtest'!ZQ645&gt;'Single Position Backtest'!AA645, 1, -1)</f>
        <v>-1</v>
      </c>
      <c r="K646" s="1">
        <f t="shared" si="111"/>
        <v>8.2335665301107322E-2</v>
      </c>
      <c r="L646" s="1">
        <f t="shared" si="112"/>
        <v>-3.3550131541734321E-2</v>
      </c>
      <c r="M646" s="1">
        <f t="shared" si="113"/>
        <v>-3.2993567507071719E-2</v>
      </c>
      <c r="N646" s="2">
        <f t="shared" si="117"/>
        <v>1.7732560563384903E-2</v>
      </c>
      <c r="O646" s="1">
        <f>'Single Position Backtest'!R646/'Single Position Backtest'!R645-1</f>
        <v>-7.9037228438469498E-2</v>
      </c>
      <c r="P646" s="1">
        <f>LN('Single Position Backtest'!R646/'Single Position Backtest'!R645)</f>
        <v>-8.2335665301107322E-2</v>
      </c>
      <c r="Q646">
        <f>IF('Single Position Backtest'!ADX645&gt;'Single Position Backtest'!AF645, 1, -1)</f>
        <v>-1</v>
      </c>
      <c r="R646" s="1">
        <f t="shared" si="118"/>
        <v>8.2335665301107322E-2</v>
      </c>
      <c r="S646" s="1">
        <f t="shared" si="114"/>
        <v>-3.3550131541734321E-2</v>
      </c>
      <c r="T646" s="1">
        <f t="shared" si="115"/>
        <v>-3.2993567507071719E-2</v>
      </c>
      <c r="U646" s="2">
        <f t="shared" si="119"/>
        <v>1.7732560563384903E-2</v>
      </c>
    </row>
    <row r="647" spans="1:21" x14ac:dyDescent="0.25">
      <c r="A647" s="1">
        <f>'Single Position Backtest'!R647/'Single Position Backtest'!R646-1</f>
        <v>3.1695995705356861E-2</v>
      </c>
      <c r="B647" s="1">
        <f>LN('Single Position Backtest'!R647/'Single Position Backtest'!R646)</f>
        <v>3.1204045857920009E-2</v>
      </c>
      <c r="C647">
        <f>IF('Single Position Backtest'!U646&gt;'Single Position Backtest'!V646, 1, -1)</f>
        <v>-1</v>
      </c>
      <c r="D647" s="1">
        <f t="shared" si="108"/>
        <v>-3.1204045857920009E-2</v>
      </c>
      <c r="E647" s="1">
        <f t="shared" si="109"/>
        <v>0.65094556644344659</v>
      </c>
      <c r="F647" s="1">
        <f t="shared" si="110"/>
        <v>0.91735295675143536</v>
      </c>
      <c r="G647" s="2">
        <f t="shared" si="116"/>
        <v>4.9990607432203849E-2</v>
      </c>
      <c r="H647" s="1">
        <f>'Single Position Backtest'!R647/'Single Position Backtest'!R646-1</f>
        <v>3.1695995705356861E-2</v>
      </c>
      <c r="I647" s="1">
        <f>LN('Single Position Backtest'!R647/'Single Position Backtest'!R646)</f>
        <v>3.1204045857920009E-2</v>
      </c>
      <c r="J647">
        <f>IF('Single Position Backtest'!ZQ646&gt;'Single Position Backtest'!AA646, 1, -1)</f>
        <v>-1</v>
      </c>
      <c r="K647" s="1">
        <f t="shared" si="111"/>
        <v>-3.1204045857920009E-2</v>
      </c>
      <c r="L647" s="1">
        <f t="shared" si="112"/>
        <v>-6.4754177399654334E-2</v>
      </c>
      <c r="M647" s="1">
        <f t="shared" si="113"/>
        <v>-6.2702155946821603E-2</v>
      </c>
      <c r="N647" s="2">
        <f t="shared" si="117"/>
        <v>4.9990607432203849E-2</v>
      </c>
      <c r="O647" s="1">
        <f>'Single Position Backtest'!R647/'Single Position Backtest'!R646-1</f>
        <v>3.1695995705356861E-2</v>
      </c>
      <c r="P647" s="1">
        <f>LN('Single Position Backtest'!R647/'Single Position Backtest'!R646)</f>
        <v>3.1204045857920009E-2</v>
      </c>
      <c r="Q647">
        <f>IF('Single Position Backtest'!ADX646&gt;'Single Position Backtest'!AF646, 1, -1)</f>
        <v>-1</v>
      </c>
      <c r="R647" s="1">
        <f t="shared" si="118"/>
        <v>-3.1204045857920009E-2</v>
      </c>
      <c r="S647" s="1">
        <f t="shared" si="114"/>
        <v>-6.4754177399654334E-2</v>
      </c>
      <c r="T647" s="1">
        <f t="shared" si="115"/>
        <v>-6.2702155946821603E-2</v>
      </c>
      <c r="U647" s="2">
        <f t="shared" si="119"/>
        <v>4.9990607432203849E-2</v>
      </c>
    </row>
    <row r="648" spans="1:21" x14ac:dyDescent="0.25">
      <c r="A648" s="1">
        <f>'Single Position Backtest'!R648/'Single Position Backtest'!R647-1</f>
        <v>-1.7427254761049116E-2</v>
      </c>
      <c r="B648" s="1">
        <f>LN('Single Position Backtest'!R648/'Single Position Backtest'!R647)</f>
        <v>-1.7580897023941819E-2</v>
      </c>
      <c r="C648">
        <f>IF('Single Position Backtest'!U647&gt;'Single Position Backtest'!V647, 1, -1)</f>
        <v>-1</v>
      </c>
      <c r="D648" s="1">
        <f t="shared" si="108"/>
        <v>1.7580897023941819E-2</v>
      </c>
      <c r="E648" s="1">
        <f t="shared" si="109"/>
        <v>0.66852646346738842</v>
      </c>
      <c r="F648" s="1">
        <f t="shared" si="110"/>
        <v>0.95135980113630803</v>
      </c>
      <c r="G648" s="2">
        <f t="shared" si="116"/>
        <v>3.1692153619774066E-2</v>
      </c>
      <c r="H648" s="1">
        <f>'Single Position Backtest'!R648/'Single Position Backtest'!R647-1</f>
        <v>-1.7427254761049116E-2</v>
      </c>
      <c r="I648" s="1">
        <f>LN('Single Position Backtest'!R648/'Single Position Backtest'!R647)</f>
        <v>-1.7580897023941819E-2</v>
      </c>
      <c r="J648">
        <f>IF('Single Position Backtest'!ZQ647&gt;'Single Position Backtest'!AA647, 1, -1)</f>
        <v>-1</v>
      </c>
      <c r="K648" s="1">
        <f t="shared" si="111"/>
        <v>1.7580897023941819E-2</v>
      </c>
      <c r="L648" s="1">
        <f t="shared" si="112"/>
        <v>-4.7173280375712515E-2</v>
      </c>
      <c r="M648" s="1">
        <f t="shared" si="113"/>
        <v>-4.6077912709416857E-2</v>
      </c>
      <c r="N648" s="2">
        <f t="shared" si="117"/>
        <v>3.1692153619774066E-2</v>
      </c>
      <c r="O648" s="1">
        <f>'Single Position Backtest'!R648/'Single Position Backtest'!R647-1</f>
        <v>-1.7427254761049116E-2</v>
      </c>
      <c r="P648" s="1">
        <f>LN('Single Position Backtest'!R648/'Single Position Backtest'!R647)</f>
        <v>-1.7580897023941819E-2</v>
      </c>
      <c r="Q648">
        <f>IF('Single Position Backtest'!ADX647&gt;'Single Position Backtest'!AF647, 1, -1)</f>
        <v>-1</v>
      </c>
      <c r="R648" s="1">
        <f t="shared" si="118"/>
        <v>1.7580897023941819E-2</v>
      </c>
      <c r="S648" s="1">
        <f t="shared" si="114"/>
        <v>-4.7173280375712515E-2</v>
      </c>
      <c r="T648" s="1">
        <f t="shared" si="115"/>
        <v>-4.6077912709416857E-2</v>
      </c>
      <c r="U648" s="2">
        <f t="shared" si="119"/>
        <v>3.1692153619774066E-2</v>
      </c>
    </row>
    <row r="649" spans="1:21" x14ac:dyDescent="0.25">
      <c r="A649" s="1">
        <f>'Single Position Backtest'!R649/'Single Position Backtest'!R648-1</f>
        <v>-1.9381934894531661E-2</v>
      </c>
      <c r="B649" s="1">
        <f>LN('Single Position Backtest'!R649/'Single Position Backtest'!R648)</f>
        <v>-1.9572227432689101E-2</v>
      </c>
      <c r="C649">
        <f>IF('Single Position Backtest'!U648&gt;'Single Position Backtest'!V648, 1, -1)</f>
        <v>-1</v>
      </c>
      <c r="D649" s="1">
        <f t="shared" si="108"/>
        <v>1.9572227432689101E-2</v>
      </c>
      <c r="E649" s="1">
        <f t="shared" si="109"/>
        <v>0.68809869090007747</v>
      </c>
      <c r="F649" s="1">
        <f t="shared" si="110"/>
        <v>0.98992846509148635</v>
      </c>
      <c r="G649" s="2">
        <f t="shared" si="116"/>
        <v>1.1695963467116544E-2</v>
      </c>
      <c r="H649" s="1">
        <f>'Single Position Backtest'!R649/'Single Position Backtest'!R648-1</f>
        <v>-1.9381934894531661E-2</v>
      </c>
      <c r="I649" s="1">
        <f>LN('Single Position Backtest'!R649/'Single Position Backtest'!R648)</f>
        <v>-1.9572227432689101E-2</v>
      </c>
      <c r="J649">
        <f>IF('Single Position Backtest'!ZQ648&gt;'Single Position Backtest'!AA648, 1, -1)</f>
        <v>-1</v>
      </c>
      <c r="K649" s="1">
        <f t="shared" si="111"/>
        <v>1.9572227432689101E-2</v>
      </c>
      <c r="L649" s="1">
        <f t="shared" si="112"/>
        <v>-2.7601052943023414E-2</v>
      </c>
      <c r="M649" s="1">
        <f t="shared" si="113"/>
        <v>-2.7223624329227425E-2</v>
      </c>
      <c r="N649" s="2">
        <f t="shared" si="117"/>
        <v>1.1695963467116544E-2</v>
      </c>
      <c r="O649" s="1">
        <f>'Single Position Backtest'!R649/'Single Position Backtest'!R648-1</f>
        <v>-1.9381934894531661E-2</v>
      </c>
      <c r="P649" s="1">
        <f>LN('Single Position Backtest'!R649/'Single Position Backtest'!R648)</f>
        <v>-1.9572227432689101E-2</v>
      </c>
      <c r="Q649">
        <f>IF('Single Position Backtest'!ADX648&gt;'Single Position Backtest'!AF648, 1, -1)</f>
        <v>-1</v>
      </c>
      <c r="R649" s="1">
        <f t="shared" si="118"/>
        <v>1.9572227432689101E-2</v>
      </c>
      <c r="S649" s="1">
        <f t="shared" si="114"/>
        <v>-2.7601052943023414E-2</v>
      </c>
      <c r="T649" s="1">
        <f t="shared" si="115"/>
        <v>-2.7223624329227425E-2</v>
      </c>
      <c r="U649" s="2">
        <f t="shared" si="119"/>
        <v>1.1695963467116544E-2</v>
      </c>
    </row>
    <row r="650" spans="1:21" x14ac:dyDescent="0.25">
      <c r="A650" s="1">
        <f>'Single Position Backtest'!R650/'Single Position Backtest'!R649-1</f>
        <v>-4.7361569133664516E-2</v>
      </c>
      <c r="B650" s="1">
        <f>LN('Single Position Backtest'!R650/'Single Position Backtest'!R649)</f>
        <v>-4.851984829840706E-2</v>
      </c>
      <c r="C650">
        <f>IF('Single Position Backtest'!U649&gt;'Single Position Backtest'!V649, 1, -1)</f>
        <v>-1</v>
      </c>
      <c r="D650" s="1">
        <f t="shared" si="108"/>
        <v>4.851984829840706E-2</v>
      </c>
      <c r="E650" s="1">
        <f t="shared" si="109"/>
        <v>0.73661853919848452</v>
      </c>
      <c r="F650" s="1">
        <f t="shared" si="110"/>
        <v>1.0888601599683865</v>
      </c>
      <c r="G650" s="2">
        <f t="shared" si="116"/>
        <v>-3.621954484888068E-2</v>
      </c>
      <c r="H650" s="1">
        <f>'Single Position Backtest'!R650/'Single Position Backtest'!R649-1</f>
        <v>-4.7361569133664516E-2</v>
      </c>
      <c r="I650" s="1">
        <f>LN('Single Position Backtest'!R650/'Single Position Backtest'!R649)</f>
        <v>-4.851984829840706E-2</v>
      </c>
      <c r="J650">
        <f>IF('Single Position Backtest'!ZQ649&gt;'Single Position Backtest'!AA649, 1, -1)</f>
        <v>-1</v>
      </c>
      <c r="K650" s="1">
        <f t="shared" si="111"/>
        <v>4.851984829840706E-2</v>
      </c>
      <c r="L650" s="1">
        <f t="shared" si="112"/>
        <v>2.0918795355383647E-2</v>
      </c>
      <c r="M650" s="1">
        <f t="shared" si="113"/>
        <v>2.1139127030728178E-2</v>
      </c>
      <c r="N650" s="2">
        <f t="shared" si="117"/>
        <v>-3.621954484888068E-2</v>
      </c>
      <c r="O650" s="1">
        <f>'Single Position Backtest'!R650/'Single Position Backtest'!R649-1</f>
        <v>-4.7361569133664516E-2</v>
      </c>
      <c r="P650" s="1">
        <f>LN('Single Position Backtest'!R650/'Single Position Backtest'!R649)</f>
        <v>-4.851984829840706E-2</v>
      </c>
      <c r="Q650">
        <f>IF('Single Position Backtest'!ADX649&gt;'Single Position Backtest'!AF649, 1, -1)</f>
        <v>-1</v>
      </c>
      <c r="R650" s="1">
        <f t="shared" si="118"/>
        <v>4.851984829840706E-2</v>
      </c>
      <c r="S650" s="1">
        <f t="shared" si="114"/>
        <v>2.0918795355383647E-2</v>
      </c>
      <c r="T650" s="1">
        <f t="shared" si="115"/>
        <v>2.1139127030728178E-2</v>
      </c>
      <c r="U650" s="2">
        <f t="shared" si="119"/>
        <v>-3.621954484888068E-2</v>
      </c>
    </row>
    <row r="651" spans="1:21" x14ac:dyDescent="0.25">
      <c r="A651" s="1">
        <f>'Single Position Backtest'!R651/'Single Position Backtest'!R650-1</f>
        <v>2.8381307496574637E-2</v>
      </c>
      <c r="B651" s="1">
        <f>LN('Single Position Backtest'!R651/'Single Position Backtest'!R650)</f>
        <v>2.7986019947804613E-2</v>
      </c>
      <c r="C651">
        <f>IF('Single Position Backtest'!U650&gt;'Single Position Backtest'!V650, 1, -1)</f>
        <v>-1</v>
      </c>
      <c r="D651" s="1">
        <f t="shared" si="108"/>
        <v>-2.7986019947804613E-2</v>
      </c>
      <c r="E651" s="1">
        <f t="shared" si="109"/>
        <v>0.70863251925067994</v>
      </c>
      <c r="F651" s="1">
        <f t="shared" si="110"/>
        <v>1.0312117156751648</v>
      </c>
      <c r="G651" s="2">
        <f t="shared" si="116"/>
        <v>-8.8661953920481373E-3</v>
      </c>
      <c r="H651" s="1">
        <f>'Single Position Backtest'!R651/'Single Position Backtest'!R650-1</f>
        <v>2.8381307496574637E-2</v>
      </c>
      <c r="I651" s="1">
        <f>LN('Single Position Backtest'!R651/'Single Position Backtest'!R650)</f>
        <v>2.7986019947804613E-2</v>
      </c>
      <c r="J651">
        <f>IF('Single Position Backtest'!ZQ650&gt;'Single Position Backtest'!AA650, 1, -1)</f>
        <v>-1</v>
      </c>
      <c r="K651" s="1">
        <f t="shared" si="111"/>
        <v>-2.7986019947804613E-2</v>
      </c>
      <c r="L651" s="1">
        <f t="shared" si="112"/>
        <v>-7.0672245924209669E-3</v>
      </c>
      <c r="M651" s="1">
        <f t="shared" si="113"/>
        <v>-7.0423104864443253E-3</v>
      </c>
      <c r="N651" s="2">
        <f t="shared" si="117"/>
        <v>-8.8661953920481373E-3</v>
      </c>
      <c r="O651" s="1">
        <f>'Single Position Backtest'!R651/'Single Position Backtest'!R650-1</f>
        <v>2.8381307496574637E-2</v>
      </c>
      <c r="P651" s="1">
        <f>LN('Single Position Backtest'!R651/'Single Position Backtest'!R650)</f>
        <v>2.7986019947804613E-2</v>
      </c>
      <c r="Q651">
        <f>IF('Single Position Backtest'!ADX650&gt;'Single Position Backtest'!AF650, 1, -1)</f>
        <v>-1</v>
      </c>
      <c r="R651" s="1">
        <f t="shared" si="118"/>
        <v>-2.7986019947804613E-2</v>
      </c>
      <c r="S651" s="1">
        <f t="shared" si="114"/>
        <v>-7.0672245924209669E-3</v>
      </c>
      <c r="T651" s="1">
        <f t="shared" si="115"/>
        <v>-7.0423104864443253E-3</v>
      </c>
      <c r="U651" s="2">
        <f t="shared" si="119"/>
        <v>-8.8661953920481373E-3</v>
      </c>
    </row>
    <row r="652" spans="1:21" x14ac:dyDescent="0.25">
      <c r="A652" s="1">
        <f>'Single Position Backtest'!R652/'Single Position Backtest'!R651-1</f>
        <v>3.7304890801201251E-2</v>
      </c>
      <c r="B652" s="1">
        <f>LN('Single Position Backtest'!R652/'Single Position Backtest'!R651)</f>
        <v>3.6625898378687224E-2</v>
      </c>
      <c r="C652">
        <f>IF('Single Position Backtest'!U651&gt;'Single Position Backtest'!V651, 1, -1)</f>
        <v>-1</v>
      </c>
      <c r="D652" s="1">
        <f t="shared" si="108"/>
        <v>-3.6625898378687224E-2</v>
      </c>
      <c r="E652" s="1">
        <f t="shared" si="109"/>
        <v>0.6720066208719927</v>
      </c>
      <c r="F652" s="1">
        <f t="shared" si="110"/>
        <v>0.95816267106027286</v>
      </c>
      <c r="G652" s="2">
        <f t="shared" si="116"/>
        <v>2.8107942958230714E-2</v>
      </c>
      <c r="H652" s="1">
        <f>'Single Position Backtest'!R652/'Single Position Backtest'!R651-1</f>
        <v>3.7304890801201251E-2</v>
      </c>
      <c r="I652" s="1">
        <f>LN('Single Position Backtest'!R652/'Single Position Backtest'!R651)</f>
        <v>3.6625898378687224E-2</v>
      </c>
      <c r="J652">
        <f>IF('Single Position Backtest'!ZQ651&gt;'Single Position Backtest'!AA651, 1, -1)</f>
        <v>-1</v>
      </c>
      <c r="K652" s="1">
        <f t="shared" si="111"/>
        <v>-3.6625898378687224E-2</v>
      </c>
      <c r="L652" s="1">
        <f t="shared" si="112"/>
        <v>-4.3693122971108195E-2</v>
      </c>
      <c r="M652" s="1">
        <f t="shared" si="113"/>
        <v>-4.2752330275231176E-2</v>
      </c>
      <c r="N652" s="2">
        <f t="shared" si="117"/>
        <v>2.8107942958230714E-2</v>
      </c>
      <c r="O652" s="1">
        <f>'Single Position Backtest'!R652/'Single Position Backtest'!R651-1</f>
        <v>3.7304890801201251E-2</v>
      </c>
      <c r="P652" s="1">
        <f>LN('Single Position Backtest'!R652/'Single Position Backtest'!R651)</f>
        <v>3.6625898378687224E-2</v>
      </c>
      <c r="Q652">
        <f>IF('Single Position Backtest'!ADX651&gt;'Single Position Backtest'!AF651, 1, -1)</f>
        <v>-1</v>
      </c>
      <c r="R652" s="1">
        <f t="shared" si="118"/>
        <v>-3.6625898378687224E-2</v>
      </c>
      <c r="S652" s="1">
        <f t="shared" si="114"/>
        <v>-4.3693122971108195E-2</v>
      </c>
      <c r="T652" s="1">
        <f t="shared" si="115"/>
        <v>-4.2752330275231176E-2</v>
      </c>
      <c r="U652" s="2">
        <f t="shared" si="119"/>
        <v>2.8107942958230714E-2</v>
      </c>
    </row>
    <row r="653" spans="1:21" x14ac:dyDescent="0.25">
      <c r="A653" s="1">
        <f>'Single Position Backtest'!R653/'Single Position Backtest'!R652-1</f>
        <v>7.8899082568806289E-3</v>
      </c>
      <c r="B653" s="1">
        <f>LN('Single Position Backtest'!R653/'Single Position Backtest'!R652)</f>
        <v>7.8589456853305397E-3</v>
      </c>
      <c r="C653">
        <f>IF('Single Position Backtest'!U652&gt;'Single Position Backtest'!V652, 1, -1)</f>
        <v>-1</v>
      </c>
      <c r="D653" s="1">
        <f t="shared" si="108"/>
        <v>-7.8589456853305397E-3</v>
      </c>
      <c r="E653" s="1">
        <f t="shared" si="109"/>
        <v>0.66414767518666218</v>
      </c>
      <c r="F653" s="1">
        <f t="shared" si="110"/>
        <v>0.94283388991052042</v>
      </c>
      <c r="G653" s="2">
        <f t="shared" si="116"/>
        <v>3.6219620306341405E-2</v>
      </c>
      <c r="H653" s="1">
        <f>'Single Position Backtest'!R653/'Single Position Backtest'!R652-1</f>
        <v>7.8899082568806289E-3</v>
      </c>
      <c r="I653" s="1">
        <f>LN('Single Position Backtest'!R653/'Single Position Backtest'!R652)</f>
        <v>7.8589456853305397E-3</v>
      </c>
      <c r="J653">
        <f>IF('Single Position Backtest'!ZQ652&gt;'Single Position Backtest'!AA652, 1, -1)</f>
        <v>-1</v>
      </c>
      <c r="K653" s="1">
        <f t="shared" si="111"/>
        <v>-7.8589456853305397E-3</v>
      </c>
      <c r="L653" s="1">
        <f t="shared" si="112"/>
        <v>-5.1552068656438736E-2</v>
      </c>
      <c r="M653" s="1">
        <f t="shared" si="113"/>
        <v>-5.0245803750229245E-2</v>
      </c>
      <c r="N653" s="2">
        <f t="shared" si="117"/>
        <v>3.6219620306341405E-2</v>
      </c>
      <c r="O653" s="1">
        <f>'Single Position Backtest'!R653/'Single Position Backtest'!R652-1</f>
        <v>7.8899082568806289E-3</v>
      </c>
      <c r="P653" s="1">
        <f>LN('Single Position Backtest'!R653/'Single Position Backtest'!R652)</f>
        <v>7.8589456853305397E-3</v>
      </c>
      <c r="Q653">
        <f>IF('Single Position Backtest'!ADX652&gt;'Single Position Backtest'!AF652, 1, -1)</f>
        <v>-1</v>
      </c>
      <c r="R653" s="1">
        <f t="shared" si="118"/>
        <v>-7.8589456853305397E-3</v>
      </c>
      <c r="S653" s="1">
        <f t="shared" si="114"/>
        <v>-5.1552068656438736E-2</v>
      </c>
      <c r="T653" s="1">
        <f t="shared" si="115"/>
        <v>-5.0245803750229245E-2</v>
      </c>
      <c r="U653" s="2">
        <f t="shared" si="119"/>
        <v>3.6219620306341405E-2</v>
      </c>
    </row>
    <row r="654" spans="1:21" x14ac:dyDescent="0.25">
      <c r="A654" s="1">
        <f>'Single Position Backtest'!R654/'Single Position Backtest'!R653-1</f>
        <v>3.950478791188794E-2</v>
      </c>
      <c r="B654" s="1">
        <f>LN('Single Position Backtest'!R654/'Single Position Backtest'!R653)</f>
        <v>3.8744434281165259E-2</v>
      </c>
      <c r="C654">
        <f>IF('Single Position Backtest'!U653&gt;'Single Position Backtest'!V653, 1, -1)</f>
        <v>-1</v>
      </c>
      <c r="D654" s="1">
        <f t="shared" si="108"/>
        <v>-3.8744434281165259E-2</v>
      </c>
      <c r="E654" s="1">
        <f t="shared" si="109"/>
        <v>0.62540324090549693</v>
      </c>
      <c r="F654" s="1">
        <f t="shared" si="110"/>
        <v>0.86899946253561833</v>
      </c>
      <c r="G654" s="2">
        <f t="shared" si="116"/>
        <v>7.7155256636680436E-2</v>
      </c>
      <c r="H654" s="1">
        <f>'Single Position Backtest'!R654/'Single Position Backtest'!R653-1</f>
        <v>3.950478791188794E-2</v>
      </c>
      <c r="I654" s="1">
        <f>LN('Single Position Backtest'!R654/'Single Position Backtest'!R653)</f>
        <v>3.8744434281165259E-2</v>
      </c>
      <c r="J654">
        <f>IF('Single Position Backtest'!ZQ653&gt;'Single Position Backtest'!AA653, 1, -1)</f>
        <v>-1</v>
      </c>
      <c r="K654" s="1">
        <f t="shared" si="111"/>
        <v>-3.8744434281165259E-2</v>
      </c>
      <c r="L654" s="1">
        <f t="shared" si="112"/>
        <v>-9.0296502937603995E-2</v>
      </c>
      <c r="M654" s="1">
        <f t="shared" si="113"/>
        <v>-8.6339757840273368E-2</v>
      </c>
      <c r="N654" s="2">
        <f t="shared" si="117"/>
        <v>7.7155256636680436E-2</v>
      </c>
      <c r="O654" s="1">
        <f>'Single Position Backtest'!R654/'Single Position Backtest'!R653-1</f>
        <v>3.950478791188794E-2</v>
      </c>
      <c r="P654" s="1">
        <f>LN('Single Position Backtest'!R654/'Single Position Backtest'!R653)</f>
        <v>3.8744434281165259E-2</v>
      </c>
      <c r="Q654">
        <f>IF('Single Position Backtest'!ADX653&gt;'Single Position Backtest'!AF653, 1, -1)</f>
        <v>-1</v>
      </c>
      <c r="R654" s="1">
        <f t="shared" si="118"/>
        <v>-3.8744434281165259E-2</v>
      </c>
      <c r="S654" s="1">
        <f t="shared" si="114"/>
        <v>-9.0296502937603995E-2</v>
      </c>
      <c r="T654" s="1">
        <f t="shared" si="115"/>
        <v>-8.6339757840273368E-2</v>
      </c>
      <c r="U654" s="2">
        <f t="shared" si="119"/>
        <v>7.7155256636680436E-2</v>
      </c>
    </row>
    <row r="655" spans="1:21" x14ac:dyDescent="0.25">
      <c r="A655" s="1">
        <f>'Single Position Backtest'!R655/'Single Position Backtest'!R654-1</f>
        <v>-3.2749528292452923E-2</v>
      </c>
      <c r="B655" s="1">
        <f>LN('Single Position Backtest'!R655/'Single Position Backtest'!R654)</f>
        <v>-3.3297797722598131E-2</v>
      </c>
      <c r="C655">
        <f>IF('Single Position Backtest'!U654&gt;'Single Position Backtest'!V654, 1, -1)</f>
        <v>-1</v>
      </c>
      <c r="D655" s="1">
        <f t="shared" si="108"/>
        <v>3.3297797722598131E-2</v>
      </c>
      <c r="E655" s="1">
        <f t="shared" si="109"/>
        <v>0.65870103862809504</v>
      </c>
      <c r="F655" s="1">
        <f t="shared" si="110"/>
        <v>0.9322807454786326</v>
      </c>
      <c r="G655" s="2">
        <f t="shared" si="116"/>
        <v>4.1878930084093158E-2</v>
      </c>
      <c r="H655" s="1">
        <f>'Single Position Backtest'!R655/'Single Position Backtest'!R654-1</f>
        <v>-3.2749528292452923E-2</v>
      </c>
      <c r="I655" s="1">
        <f>LN('Single Position Backtest'!R655/'Single Position Backtest'!R654)</f>
        <v>-3.3297797722598131E-2</v>
      </c>
      <c r="J655">
        <f>IF('Single Position Backtest'!ZQ654&gt;'Single Position Backtest'!AA654, 1, -1)</f>
        <v>-1</v>
      </c>
      <c r="K655" s="1">
        <f t="shared" si="111"/>
        <v>3.3297797722598131E-2</v>
      </c>
      <c r="L655" s="1">
        <f t="shared" si="112"/>
        <v>-5.6998705215005864E-2</v>
      </c>
      <c r="M655" s="1">
        <f t="shared" si="113"/>
        <v>-5.5404707586458324E-2</v>
      </c>
      <c r="N655" s="2">
        <f t="shared" si="117"/>
        <v>4.1878930084093158E-2</v>
      </c>
      <c r="O655" s="1">
        <f>'Single Position Backtest'!R655/'Single Position Backtest'!R654-1</f>
        <v>-3.2749528292452923E-2</v>
      </c>
      <c r="P655" s="1">
        <f>LN('Single Position Backtest'!R655/'Single Position Backtest'!R654)</f>
        <v>-3.3297797722598131E-2</v>
      </c>
      <c r="Q655">
        <f>IF('Single Position Backtest'!ADX654&gt;'Single Position Backtest'!AF654, 1, -1)</f>
        <v>-1</v>
      </c>
      <c r="R655" s="1">
        <f t="shared" si="118"/>
        <v>3.3297797722598131E-2</v>
      </c>
      <c r="S655" s="1">
        <f t="shared" si="114"/>
        <v>-5.6998705215005864E-2</v>
      </c>
      <c r="T655" s="1">
        <f t="shared" si="115"/>
        <v>-5.5404707586458324E-2</v>
      </c>
      <c r="U655" s="2">
        <f t="shared" si="119"/>
        <v>4.1878930084093158E-2</v>
      </c>
    </row>
    <row r="656" spans="1:21" x14ac:dyDescent="0.25">
      <c r="A656" s="1">
        <f>'Single Position Backtest'!R656/'Single Position Backtest'!R655-1</f>
        <v>-1.3760619228679993E-2</v>
      </c>
      <c r="B656" s="1">
        <f>LN('Single Position Backtest'!R656/'Single Position Backtest'!R655)</f>
        <v>-1.38561741587836E-2</v>
      </c>
      <c r="C656">
        <f>IF('Single Position Backtest'!U655&gt;'Single Position Backtest'!V655, 1, -1)</f>
        <v>-1</v>
      </c>
      <c r="D656" s="1">
        <f t="shared" si="108"/>
        <v>1.38561741587836E-2</v>
      </c>
      <c r="E656" s="1">
        <f t="shared" si="109"/>
        <v>0.67255721278687863</v>
      </c>
      <c r="F656" s="1">
        <f t="shared" si="110"/>
        <v>0.95924111645940435</v>
      </c>
      <c r="G656" s="2">
        <f t="shared" si="116"/>
        <v>2.7542030844821541E-2</v>
      </c>
      <c r="H656" s="1">
        <f>'Single Position Backtest'!R656/'Single Position Backtest'!R655-1</f>
        <v>-1.3760619228679993E-2</v>
      </c>
      <c r="I656" s="1">
        <f>LN('Single Position Backtest'!R656/'Single Position Backtest'!R655)</f>
        <v>-1.38561741587836E-2</v>
      </c>
      <c r="J656">
        <f>IF('Single Position Backtest'!ZQ655&gt;'Single Position Backtest'!AA655, 1, -1)</f>
        <v>-1</v>
      </c>
      <c r="K656" s="1">
        <f t="shared" si="111"/>
        <v>1.38561741587836E-2</v>
      </c>
      <c r="L656" s="1">
        <f t="shared" si="112"/>
        <v>-4.3142531056222261E-2</v>
      </c>
      <c r="M656" s="1">
        <f t="shared" si="113"/>
        <v>-4.2225132325591441E-2</v>
      </c>
      <c r="N656" s="2">
        <f t="shared" si="117"/>
        <v>2.7542030844821541E-2</v>
      </c>
      <c r="O656" s="1">
        <f>'Single Position Backtest'!R656/'Single Position Backtest'!R655-1</f>
        <v>-1.3760619228679993E-2</v>
      </c>
      <c r="P656" s="1">
        <f>LN('Single Position Backtest'!R656/'Single Position Backtest'!R655)</f>
        <v>-1.38561741587836E-2</v>
      </c>
      <c r="Q656">
        <f>IF('Single Position Backtest'!ADX655&gt;'Single Position Backtest'!AF655, 1, -1)</f>
        <v>-1</v>
      </c>
      <c r="R656" s="1">
        <f t="shared" si="118"/>
        <v>1.38561741587836E-2</v>
      </c>
      <c r="S656" s="1">
        <f t="shared" si="114"/>
        <v>-4.3142531056222261E-2</v>
      </c>
      <c r="T656" s="1">
        <f t="shared" si="115"/>
        <v>-4.2225132325591441E-2</v>
      </c>
      <c r="U656" s="2">
        <f t="shared" si="119"/>
        <v>2.7542030844821541E-2</v>
      </c>
    </row>
    <row r="657" spans="1:21" x14ac:dyDescent="0.25">
      <c r="A657" s="1">
        <f>'Single Position Backtest'!R657/'Single Position Backtest'!R656-1</f>
        <v>7.3434549780895253E-3</v>
      </c>
      <c r="B657" s="1">
        <f>LN('Single Position Backtest'!R657/'Single Position Backtest'!R656)</f>
        <v>7.316623091675984E-3</v>
      </c>
      <c r="C657">
        <f>IF('Single Position Backtest'!U656&gt;'Single Position Backtest'!V656, 1, -1)</f>
        <v>-1</v>
      </c>
      <c r="D657" s="1">
        <f t="shared" si="108"/>
        <v>-7.316623091675984E-3</v>
      </c>
      <c r="E657" s="1">
        <f t="shared" si="109"/>
        <v>0.66524058969520261</v>
      </c>
      <c r="F657" s="1">
        <f t="shared" si="110"/>
        <v>0.94495840200005987</v>
      </c>
      <c r="G657" s="2">
        <f t="shared" si="116"/>
        <v>3.5087739486425074E-2</v>
      </c>
      <c r="H657" s="1">
        <f>'Single Position Backtest'!R657/'Single Position Backtest'!R656-1</f>
        <v>7.3434549780895253E-3</v>
      </c>
      <c r="I657" s="1">
        <f>LN('Single Position Backtest'!R657/'Single Position Backtest'!R656)</f>
        <v>7.316623091675984E-3</v>
      </c>
      <c r="J657">
        <f>IF('Single Position Backtest'!ZQ656&gt;'Single Position Backtest'!AA656, 1, -1)</f>
        <v>-1</v>
      </c>
      <c r="K657" s="1">
        <f t="shared" si="111"/>
        <v>-7.316623091675984E-3</v>
      </c>
      <c r="L657" s="1">
        <f t="shared" si="112"/>
        <v>-5.0459154147898241E-2</v>
      </c>
      <c r="M657" s="1">
        <f t="shared" si="113"/>
        <v>-4.9207236180195402E-2</v>
      </c>
      <c r="N657" s="2">
        <f t="shared" si="117"/>
        <v>3.5087739486425074E-2</v>
      </c>
      <c r="O657" s="1">
        <f>'Single Position Backtest'!R657/'Single Position Backtest'!R656-1</f>
        <v>7.3434549780895253E-3</v>
      </c>
      <c r="P657" s="1">
        <f>LN('Single Position Backtest'!R657/'Single Position Backtest'!R656)</f>
        <v>7.316623091675984E-3</v>
      </c>
      <c r="Q657">
        <f>IF('Single Position Backtest'!ADX656&gt;'Single Position Backtest'!AF656, 1, -1)</f>
        <v>-1</v>
      </c>
      <c r="R657" s="1">
        <f t="shared" si="118"/>
        <v>-7.316623091675984E-3</v>
      </c>
      <c r="S657" s="1">
        <f t="shared" si="114"/>
        <v>-5.0459154147898241E-2</v>
      </c>
      <c r="T657" s="1">
        <f t="shared" si="115"/>
        <v>-4.9207236180195402E-2</v>
      </c>
      <c r="U657" s="2">
        <f t="shared" si="119"/>
        <v>3.5087739486425074E-2</v>
      </c>
    </row>
    <row r="658" spans="1:21" x14ac:dyDescent="0.25">
      <c r="A658" s="1">
        <f>'Single Position Backtest'!R658/'Single Position Backtest'!R657-1</f>
        <v>2.4421360022259142E-2</v>
      </c>
      <c r="B658" s="1">
        <f>LN('Single Position Backtest'!R658/'Single Position Backtest'!R657)</f>
        <v>2.4127926377566038E-2</v>
      </c>
      <c r="C658">
        <f>IF('Single Position Backtest'!U657&gt;'Single Position Backtest'!V657, 1, -1)</f>
        <v>-1</v>
      </c>
      <c r="D658" s="1">
        <f t="shared" si="108"/>
        <v>-2.4127926377566038E-2</v>
      </c>
      <c r="E658" s="1">
        <f t="shared" si="109"/>
        <v>0.64111266331763661</v>
      </c>
      <c r="F658" s="1">
        <f t="shared" si="110"/>
        <v>0.89859219838777959</v>
      </c>
      <c r="G658" s="2">
        <f t="shared" si="116"/>
        <v>6.0365989827049438E-2</v>
      </c>
      <c r="H658" s="1">
        <f>'Single Position Backtest'!R658/'Single Position Backtest'!R657-1</f>
        <v>2.4421360022259142E-2</v>
      </c>
      <c r="I658" s="1">
        <f>LN('Single Position Backtest'!R658/'Single Position Backtest'!R657)</f>
        <v>2.4127926377566038E-2</v>
      </c>
      <c r="J658">
        <f>IF('Single Position Backtest'!ZQ657&gt;'Single Position Backtest'!AA657, 1, -1)</f>
        <v>-1</v>
      </c>
      <c r="K658" s="1">
        <f t="shared" si="111"/>
        <v>-2.4127926377566038E-2</v>
      </c>
      <c r="L658" s="1">
        <f t="shared" si="112"/>
        <v>-7.4587080525464283E-2</v>
      </c>
      <c r="M658" s="1">
        <f t="shared" si="113"/>
        <v>-7.1873351216392711E-2</v>
      </c>
      <c r="N658" s="2">
        <f t="shared" si="117"/>
        <v>6.0365989827049438E-2</v>
      </c>
      <c r="O658" s="1">
        <f>'Single Position Backtest'!R658/'Single Position Backtest'!R657-1</f>
        <v>2.4421360022259142E-2</v>
      </c>
      <c r="P658" s="1">
        <f>LN('Single Position Backtest'!R658/'Single Position Backtest'!R657)</f>
        <v>2.4127926377566038E-2</v>
      </c>
      <c r="Q658">
        <f>IF('Single Position Backtest'!ADX657&gt;'Single Position Backtest'!AF657, 1, -1)</f>
        <v>-1</v>
      </c>
      <c r="R658" s="1">
        <f t="shared" si="118"/>
        <v>-2.4127926377566038E-2</v>
      </c>
      <c r="S658" s="1">
        <f t="shared" si="114"/>
        <v>-7.4587080525464283E-2</v>
      </c>
      <c r="T658" s="1">
        <f t="shared" si="115"/>
        <v>-7.1873351216392711E-2</v>
      </c>
      <c r="U658" s="2">
        <f t="shared" si="119"/>
        <v>6.0365989827049438E-2</v>
      </c>
    </row>
    <row r="659" spans="1:21" x14ac:dyDescent="0.25">
      <c r="A659" s="1">
        <f>'Single Position Backtest'!R659/'Single Position Backtest'!R658-1</f>
        <v>2.3127735689871809E-3</v>
      </c>
      <c r="B659" s="1">
        <f>LN('Single Position Backtest'!R659/'Single Position Backtest'!R658)</f>
        <v>2.3101032246717647E-3</v>
      </c>
      <c r="C659">
        <f>IF('Single Position Backtest'!U658&gt;'Single Position Backtest'!V658, 1, -1)</f>
        <v>1</v>
      </c>
      <c r="D659" s="1">
        <f t="shared" si="108"/>
        <v>2.3101032246717647E-3</v>
      </c>
      <c r="E659" s="1">
        <f t="shared" si="109"/>
        <v>0.64342276654230834</v>
      </c>
      <c r="F659" s="1">
        <f t="shared" si="110"/>
        <v>0.90298321224249611</v>
      </c>
      <c r="G659" s="2">
        <f t="shared" si="116"/>
        <v>6.2818376261774445E-2</v>
      </c>
      <c r="H659" s="1">
        <f>'Single Position Backtest'!R659/'Single Position Backtest'!R658-1</f>
        <v>2.3127735689871809E-3</v>
      </c>
      <c r="I659" s="1">
        <f>LN('Single Position Backtest'!R659/'Single Position Backtest'!R658)</f>
        <v>2.3101032246717647E-3</v>
      </c>
      <c r="J659">
        <f>IF('Single Position Backtest'!ZQ658&gt;'Single Position Backtest'!AA658, 1, -1)</f>
        <v>-1</v>
      </c>
      <c r="K659" s="1">
        <f t="shared" si="111"/>
        <v>-2.3101032246717647E-3</v>
      </c>
      <c r="L659" s="1">
        <f t="shared" si="112"/>
        <v>-7.6897183750136044E-2</v>
      </c>
      <c r="M659" s="1">
        <f t="shared" si="113"/>
        <v>-7.4014944976927288E-2</v>
      </c>
      <c r="N659" s="2">
        <f t="shared" si="117"/>
        <v>6.2818376261774445E-2</v>
      </c>
      <c r="O659" s="1">
        <f>'Single Position Backtest'!R659/'Single Position Backtest'!R658-1</f>
        <v>2.3127735689871809E-3</v>
      </c>
      <c r="P659" s="1">
        <f>LN('Single Position Backtest'!R659/'Single Position Backtest'!R658)</f>
        <v>2.3101032246717647E-3</v>
      </c>
      <c r="Q659">
        <f>IF('Single Position Backtest'!ADX658&gt;'Single Position Backtest'!AF658, 1, -1)</f>
        <v>-1</v>
      </c>
      <c r="R659" s="1">
        <f t="shared" si="118"/>
        <v>-2.3101032246717647E-3</v>
      </c>
      <c r="S659" s="1">
        <f t="shared" si="114"/>
        <v>-7.6897183750136044E-2</v>
      </c>
      <c r="T659" s="1">
        <f t="shared" si="115"/>
        <v>-7.4014944976927288E-2</v>
      </c>
      <c r="U659" s="2">
        <f t="shared" si="119"/>
        <v>6.2818376261774445E-2</v>
      </c>
    </row>
    <row r="660" spans="1:21" x14ac:dyDescent="0.25">
      <c r="A660" s="1">
        <f>'Single Position Backtest'!R660/'Single Position Backtest'!R659-1</f>
        <v>-1.1714589989350488E-2</v>
      </c>
      <c r="B660" s="1">
        <f>LN('Single Position Backtest'!R660/'Single Position Backtest'!R659)</f>
        <v>-1.178374642206245E-2</v>
      </c>
      <c r="C660">
        <f>IF('Single Position Backtest'!U659&gt;'Single Position Backtest'!V659, 1, -1)</f>
        <v>-1</v>
      </c>
      <c r="D660" s="1">
        <f t="shared" si="108"/>
        <v>1.178374642206245E-2</v>
      </c>
      <c r="E660" s="1">
        <f t="shared" si="109"/>
        <v>0.65520651296437082</v>
      </c>
      <c r="F660" s="1">
        <f t="shared" si="110"/>
        <v>0.9255401253186466</v>
      </c>
      <c r="G660" s="2">
        <f t="shared" si="116"/>
        <v>5.0367894750720454E-2</v>
      </c>
      <c r="H660" s="1">
        <f>'Single Position Backtest'!R660/'Single Position Backtest'!R659-1</f>
        <v>-1.1714589989350488E-2</v>
      </c>
      <c r="I660" s="1">
        <f>LN('Single Position Backtest'!R660/'Single Position Backtest'!R659)</f>
        <v>-1.178374642206245E-2</v>
      </c>
      <c r="J660">
        <f>IF('Single Position Backtest'!ZQ659&gt;'Single Position Backtest'!AA659, 1, -1)</f>
        <v>-1</v>
      </c>
      <c r="K660" s="1">
        <f t="shared" si="111"/>
        <v>1.178374642206245E-2</v>
      </c>
      <c r="L660" s="1">
        <f t="shared" si="112"/>
        <v>-6.5113437328073592E-2</v>
      </c>
      <c r="M660" s="1">
        <f t="shared" si="113"/>
        <v>-6.3038829022989851E-2</v>
      </c>
      <c r="N660" s="2">
        <f t="shared" si="117"/>
        <v>5.0367894750720454E-2</v>
      </c>
      <c r="O660" s="1">
        <f>'Single Position Backtest'!R660/'Single Position Backtest'!R659-1</f>
        <v>-1.1714589989350488E-2</v>
      </c>
      <c r="P660" s="1">
        <f>LN('Single Position Backtest'!R660/'Single Position Backtest'!R659)</f>
        <v>-1.178374642206245E-2</v>
      </c>
      <c r="Q660">
        <f>IF('Single Position Backtest'!ADX659&gt;'Single Position Backtest'!AF659, 1, -1)</f>
        <v>-1</v>
      </c>
      <c r="R660" s="1">
        <f t="shared" si="118"/>
        <v>1.178374642206245E-2</v>
      </c>
      <c r="S660" s="1">
        <f t="shared" si="114"/>
        <v>-6.5113437328073592E-2</v>
      </c>
      <c r="T660" s="1">
        <f t="shared" si="115"/>
        <v>-6.3038829022989851E-2</v>
      </c>
      <c r="U660" s="2">
        <f t="shared" si="119"/>
        <v>5.0367894750720454E-2</v>
      </c>
    </row>
    <row r="661" spans="1:21" x14ac:dyDescent="0.25">
      <c r="A661" s="1">
        <f>'Single Position Backtest'!R661/'Single Position Backtest'!R660-1</f>
        <v>-5.9267600574712809E-3</v>
      </c>
      <c r="B661" s="1">
        <f>LN('Single Position Backtest'!R661/'Single Position Backtest'!R660)</f>
        <v>-5.944393005213662E-3</v>
      </c>
      <c r="C661">
        <f>IF('Single Position Backtest'!U660&gt;'Single Position Backtest'!V660, 1, -1)</f>
        <v>1</v>
      </c>
      <c r="D661" s="1">
        <f t="shared" si="108"/>
        <v>-5.944393005213662E-3</v>
      </c>
      <c r="E661" s="1">
        <f t="shared" si="109"/>
        <v>0.64926211995915717</v>
      </c>
      <c r="F661" s="1">
        <f t="shared" si="110"/>
        <v>0.91412791101484991</v>
      </c>
      <c r="G661" s="2">
        <f t="shared" si="116"/>
        <v>4.4142616266461765E-2</v>
      </c>
      <c r="H661" s="1">
        <f>'Single Position Backtest'!R661/'Single Position Backtest'!R660-1</f>
        <v>-5.9267600574712809E-3</v>
      </c>
      <c r="I661" s="1">
        <f>LN('Single Position Backtest'!R661/'Single Position Backtest'!R660)</f>
        <v>-5.944393005213662E-3</v>
      </c>
      <c r="J661">
        <f>IF('Single Position Backtest'!ZQ660&gt;'Single Position Backtest'!AA660, 1, -1)</f>
        <v>-1</v>
      </c>
      <c r="K661" s="1">
        <f t="shared" si="111"/>
        <v>5.944393005213662E-3</v>
      </c>
      <c r="L661" s="1">
        <f t="shared" si="112"/>
        <v>-5.916904432285993E-2</v>
      </c>
      <c r="M661" s="1">
        <f t="shared" si="113"/>
        <v>-5.7452576601720429E-2</v>
      </c>
      <c r="N661" s="2">
        <f t="shared" si="117"/>
        <v>4.4142616266461765E-2</v>
      </c>
      <c r="O661" s="1">
        <f>'Single Position Backtest'!R661/'Single Position Backtest'!R660-1</f>
        <v>-5.9267600574712809E-3</v>
      </c>
      <c r="P661" s="1">
        <f>LN('Single Position Backtest'!R661/'Single Position Backtest'!R660)</f>
        <v>-5.944393005213662E-3</v>
      </c>
      <c r="Q661">
        <f>IF('Single Position Backtest'!ADX660&gt;'Single Position Backtest'!AF660, 1, -1)</f>
        <v>-1</v>
      </c>
      <c r="R661" s="1">
        <f t="shared" si="118"/>
        <v>5.944393005213662E-3</v>
      </c>
      <c r="S661" s="1">
        <f t="shared" si="114"/>
        <v>-5.916904432285993E-2</v>
      </c>
      <c r="T661" s="1">
        <f t="shared" si="115"/>
        <v>-5.7452576601720429E-2</v>
      </c>
      <c r="U661" s="2">
        <f t="shared" si="119"/>
        <v>4.4142616266461765E-2</v>
      </c>
    </row>
    <row r="662" spans="1:21" x14ac:dyDescent="0.25">
      <c r="A662" s="1">
        <f>'Single Position Backtest'!R662/'Single Position Backtest'!R661-1</f>
        <v>-2.1318880625795122E-2</v>
      </c>
      <c r="B662" s="1">
        <f>LN('Single Position Backtest'!R662/'Single Position Backtest'!R661)</f>
        <v>-2.1549410271948594E-2</v>
      </c>
      <c r="C662">
        <f>IF('Single Position Backtest'!U661&gt;'Single Position Backtest'!V661, 1, -1)</f>
        <v>1</v>
      </c>
      <c r="D662" s="1">
        <f t="shared" si="108"/>
        <v>-2.1549410271948594E-2</v>
      </c>
      <c r="E662" s="1">
        <f t="shared" si="109"/>
        <v>0.6277127096872086</v>
      </c>
      <c r="F662" s="1">
        <f t="shared" si="110"/>
        <v>0.87332084657742182</v>
      </c>
      <c r="G662" s="2">
        <f t="shared" si="116"/>
        <v>2.188266447397158E-2</v>
      </c>
      <c r="H662" s="1">
        <f>'Single Position Backtest'!R662/'Single Position Backtest'!R661-1</f>
        <v>-2.1318880625795122E-2</v>
      </c>
      <c r="I662" s="1">
        <f>LN('Single Position Backtest'!R662/'Single Position Backtest'!R661)</f>
        <v>-2.1549410271948594E-2</v>
      </c>
      <c r="J662">
        <f>IF('Single Position Backtest'!ZQ661&gt;'Single Position Backtest'!AA661, 1, -1)</f>
        <v>-1</v>
      </c>
      <c r="K662" s="1">
        <f t="shared" si="111"/>
        <v>2.1549410271948594E-2</v>
      </c>
      <c r="L662" s="1">
        <f t="shared" si="112"/>
        <v>-3.7619634050911337E-2</v>
      </c>
      <c r="M662" s="1">
        <f t="shared" si="113"/>
        <v>-3.6920806236693582E-2</v>
      </c>
      <c r="N662" s="2">
        <f t="shared" si="117"/>
        <v>2.188266447397158E-2</v>
      </c>
      <c r="O662" s="1">
        <f>'Single Position Backtest'!R662/'Single Position Backtest'!R661-1</f>
        <v>-2.1318880625795122E-2</v>
      </c>
      <c r="P662" s="1">
        <f>LN('Single Position Backtest'!R662/'Single Position Backtest'!R661)</f>
        <v>-2.1549410271948594E-2</v>
      </c>
      <c r="Q662">
        <f>IF('Single Position Backtest'!ADX661&gt;'Single Position Backtest'!AF661, 1, -1)</f>
        <v>-1</v>
      </c>
      <c r="R662" s="1">
        <f t="shared" si="118"/>
        <v>2.1549410271948594E-2</v>
      </c>
      <c r="S662" s="1">
        <f t="shared" si="114"/>
        <v>-3.7619634050911337E-2</v>
      </c>
      <c r="T662" s="1">
        <f t="shared" si="115"/>
        <v>-3.6920806236693582E-2</v>
      </c>
      <c r="U662" s="2">
        <f t="shared" si="119"/>
        <v>2.188266447397158E-2</v>
      </c>
    </row>
    <row r="663" spans="1:21" x14ac:dyDescent="0.25">
      <c r="A663" s="1">
        <f>'Single Position Backtest'!R663/'Single Position Backtest'!R662-1</f>
        <v>-9.7839951923202051E-3</v>
      </c>
      <c r="B663" s="1">
        <f>LN('Single Position Backtest'!R663/'Single Position Backtest'!R662)</f>
        <v>-9.8321729783281304E-3</v>
      </c>
      <c r="C663">
        <f>IF('Single Position Backtest'!U662&gt;'Single Position Backtest'!V662, 1, -1)</f>
        <v>1</v>
      </c>
      <c r="D663" s="1">
        <f t="shared" si="108"/>
        <v>-9.8321729783281304E-3</v>
      </c>
      <c r="E663" s="1">
        <f t="shared" si="109"/>
        <v>0.61788053670888043</v>
      </c>
      <c r="F663" s="1">
        <f t="shared" si="110"/>
        <v>0.85499228442083508</v>
      </c>
      <c r="G663" s="2">
        <f t="shared" si="116"/>
        <v>1.1884569397642819E-2</v>
      </c>
      <c r="H663" s="1">
        <f>'Single Position Backtest'!R663/'Single Position Backtest'!R662-1</f>
        <v>-9.7839951923202051E-3</v>
      </c>
      <c r="I663" s="1">
        <f>LN('Single Position Backtest'!R663/'Single Position Backtest'!R662)</f>
        <v>-9.8321729783281304E-3</v>
      </c>
      <c r="J663">
        <f>IF('Single Position Backtest'!ZQ662&gt;'Single Position Backtest'!AA662, 1, -1)</f>
        <v>-1</v>
      </c>
      <c r="K663" s="1">
        <f t="shared" si="111"/>
        <v>9.8321729783281304E-3</v>
      </c>
      <c r="L663" s="1">
        <f t="shared" si="112"/>
        <v>-2.7787461072583206E-2</v>
      </c>
      <c r="M663" s="1">
        <f t="shared" si="113"/>
        <v>-2.7404940853934079E-2</v>
      </c>
      <c r="N663" s="2">
        <f t="shared" si="117"/>
        <v>1.1884569397642819E-2</v>
      </c>
      <c r="O663" s="1">
        <f>'Single Position Backtest'!R663/'Single Position Backtest'!R662-1</f>
        <v>-9.7839951923202051E-3</v>
      </c>
      <c r="P663" s="1">
        <f>LN('Single Position Backtest'!R663/'Single Position Backtest'!R662)</f>
        <v>-9.8321729783281304E-3</v>
      </c>
      <c r="Q663">
        <f>IF('Single Position Backtest'!ADX662&gt;'Single Position Backtest'!AF662, 1, -1)</f>
        <v>-1</v>
      </c>
      <c r="R663" s="1">
        <f t="shared" si="118"/>
        <v>9.8321729783281304E-3</v>
      </c>
      <c r="S663" s="1">
        <f t="shared" si="114"/>
        <v>-2.7787461072583206E-2</v>
      </c>
      <c r="T663" s="1">
        <f t="shared" si="115"/>
        <v>-2.7404940853934079E-2</v>
      </c>
      <c r="U663" s="2">
        <f t="shared" si="119"/>
        <v>1.1884569397642819E-2</v>
      </c>
    </row>
    <row r="664" spans="1:21" x14ac:dyDescent="0.25">
      <c r="A664" s="1">
        <f>'Single Position Backtest'!R664/'Single Position Backtest'!R663-1</f>
        <v>2.4049236093386162E-2</v>
      </c>
      <c r="B664" s="1">
        <f>LN('Single Position Backtest'!R664/'Single Position Backtest'!R663)</f>
        <v>2.376460758385527E-2</v>
      </c>
      <c r="C664">
        <f>IF('Single Position Backtest'!U663&gt;'Single Position Backtest'!V663, 1, -1)</f>
        <v>-1</v>
      </c>
      <c r="D664" s="1">
        <f t="shared" si="108"/>
        <v>-2.376460758385527E-2</v>
      </c>
      <c r="E664" s="1">
        <f t="shared" si="109"/>
        <v>0.5941159291250252</v>
      </c>
      <c r="F664" s="1">
        <f t="shared" si="110"/>
        <v>0.81142880541309514</v>
      </c>
      <c r="G664" s="2">
        <f t="shared" si="116"/>
        <v>3.6219620306341183E-2</v>
      </c>
      <c r="H664" s="1">
        <f>'Single Position Backtest'!R664/'Single Position Backtest'!R663-1</f>
        <v>2.4049236093386162E-2</v>
      </c>
      <c r="I664" s="1">
        <f>LN('Single Position Backtest'!R664/'Single Position Backtest'!R663)</f>
        <v>2.376460758385527E-2</v>
      </c>
      <c r="J664">
        <f>IF('Single Position Backtest'!ZQ663&gt;'Single Position Backtest'!AA663, 1, -1)</f>
        <v>-1</v>
      </c>
      <c r="K664" s="1">
        <f t="shared" si="111"/>
        <v>-2.376460758385527E-2</v>
      </c>
      <c r="L664" s="1">
        <f t="shared" si="112"/>
        <v>-5.1552068656438479E-2</v>
      </c>
      <c r="M664" s="1">
        <f t="shared" si="113"/>
        <v>-5.0245803750229023E-2</v>
      </c>
      <c r="N664" s="2">
        <f t="shared" si="117"/>
        <v>3.6219620306341183E-2</v>
      </c>
      <c r="O664" s="1">
        <f>'Single Position Backtest'!R664/'Single Position Backtest'!R663-1</f>
        <v>2.4049236093386162E-2</v>
      </c>
      <c r="P664" s="1">
        <f>LN('Single Position Backtest'!R664/'Single Position Backtest'!R663)</f>
        <v>2.376460758385527E-2</v>
      </c>
      <c r="Q664">
        <f>IF('Single Position Backtest'!ADX663&gt;'Single Position Backtest'!AF663, 1, -1)</f>
        <v>-1</v>
      </c>
      <c r="R664" s="1">
        <f t="shared" si="118"/>
        <v>-2.376460758385527E-2</v>
      </c>
      <c r="S664" s="1">
        <f t="shared" si="114"/>
        <v>-5.1552068656438479E-2</v>
      </c>
      <c r="T664" s="1">
        <f t="shared" si="115"/>
        <v>-5.0245803750229023E-2</v>
      </c>
      <c r="U664" s="2">
        <f t="shared" si="119"/>
        <v>3.6219620306341183E-2</v>
      </c>
    </row>
    <row r="665" spans="1:21" x14ac:dyDescent="0.25">
      <c r="A665" s="1">
        <f>'Single Position Backtest'!R665/'Single Position Backtest'!R664-1</f>
        <v>1.5474221736755833E-2</v>
      </c>
      <c r="B665" s="1">
        <f>LN('Single Position Backtest'!R665/'Single Position Backtest'!R664)</f>
        <v>1.5355716917241056E-2</v>
      </c>
      <c r="C665">
        <f>IF('Single Position Backtest'!U664&gt;'Single Position Backtest'!V664, 1, -1)</f>
        <v>-1</v>
      </c>
      <c r="D665" s="1">
        <f t="shared" si="108"/>
        <v>-1.5355716917241056E-2</v>
      </c>
      <c r="E665" s="1">
        <f t="shared" si="109"/>
        <v>0.57876021220778417</v>
      </c>
      <c r="F665" s="1">
        <f t="shared" si="110"/>
        <v>0.78382549417652947</v>
      </c>
      <c r="G665" s="2">
        <f t="shared" si="116"/>
        <v>5.2254312478938525E-2</v>
      </c>
      <c r="H665" s="1">
        <f>'Single Position Backtest'!R665/'Single Position Backtest'!R664-1</f>
        <v>1.5474221736755833E-2</v>
      </c>
      <c r="I665" s="1">
        <f>LN('Single Position Backtest'!R665/'Single Position Backtest'!R664)</f>
        <v>1.5355716917241056E-2</v>
      </c>
      <c r="J665">
        <f>IF('Single Position Backtest'!ZQ664&gt;'Single Position Backtest'!AA664, 1, -1)</f>
        <v>-1</v>
      </c>
      <c r="K665" s="1">
        <f t="shared" si="111"/>
        <v>-1.5355716917241056E-2</v>
      </c>
      <c r="L665" s="1">
        <f t="shared" si="112"/>
        <v>-6.6907785573679532E-2</v>
      </c>
      <c r="M665" s="1">
        <f t="shared" si="113"/>
        <v>-6.4718556197895905E-2</v>
      </c>
      <c r="N665" s="2">
        <f t="shared" si="117"/>
        <v>5.2254312478938525E-2</v>
      </c>
      <c r="O665" s="1">
        <f>'Single Position Backtest'!R665/'Single Position Backtest'!R664-1</f>
        <v>1.5474221736755833E-2</v>
      </c>
      <c r="P665" s="1">
        <f>LN('Single Position Backtest'!R665/'Single Position Backtest'!R664)</f>
        <v>1.5355716917241056E-2</v>
      </c>
      <c r="Q665">
        <f>IF('Single Position Backtest'!ADX664&gt;'Single Position Backtest'!AF664, 1, -1)</f>
        <v>-1</v>
      </c>
      <c r="R665" s="1">
        <f t="shared" si="118"/>
        <v>-1.5355716917241056E-2</v>
      </c>
      <c r="S665" s="1">
        <f t="shared" si="114"/>
        <v>-6.6907785573679532E-2</v>
      </c>
      <c r="T665" s="1">
        <f t="shared" si="115"/>
        <v>-6.4718556197895905E-2</v>
      </c>
      <c r="U665" s="2">
        <f t="shared" si="119"/>
        <v>5.2254312478938525E-2</v>
      </c>
    </row>
    <row r="666" spans="1:21" x14ac:dyDescent="0.25">
      <c r="A666" s="1">
        <f>'Single Position Backtest'!R666/'Single Position Backtest'!R665-1</f>
        <v>1.6672642823102324E-2</v>
      </c>
      <c r="B666" s="1">
        <f>LN('Single Position Backtest'!R666/'Single Position Backtest'!R665)</f>
        <v>1.6535180120592116E-2</v>
      </c>
      <c r="C666">
        <f>IF('Single Position Backtest'!U665&gt;'Single Position Backtest'!V665, 1, -1)</f>
        <v>-1</v>
      </c>
      <c r="D666" s="1">
        <f t="shared" si="108"/>
        <v>-1.6535180120592116E-2</v>
      </c>
      <c r="E666" s="1">
        <f t="shared" si="109"/>
        <v>0.5622250320871921</v>
      </c>
      <c r="F666" s="1">
        <f t="shared" si="110"/>
        <v>0.75457213958584823</v>
      </c>
      <c r="G666" s="2">
        <f t="shared" si="116"/>
        <v>6.9798172789969026E-2</v>
      </c>
      <c r="H666" s="1">
        <f>'Single Position Backtest'!R666/'Single Position Backtest'!R665-1</f>
        <v>1.6672642823102324E-2</v>
      </c>
      <c r="I666" s="1">
        <f>LN('Single Position Backtest'!R666/'Single Position Backtest'!R665)</f>
        <v>1.6535180120592116E-2</v>
      </c>
      <c r="J666">
        <f>IF('Single Position Backtest'!ZQ665&gt;'Single Position Backtest'!AA665, 1, -1)</f>
        <v>-1</v>
      </c>
      <c r="K666" s="1">
        <f t="shared" si="111"/>
        <v>-1.6535180120592116E-2</v>
      </c>
      <c r="L666" s="1">
        <f t="shared" si="112"/>
        <v>-8.3442965694271648E-2</v>
      </c>
      <c r="M666" s="1">
        <f t="shared" si="113"/>
        <v>-8.0056446483098731E-2</v>
      </c>
      <c r="N666" s="2">
        <f t="shared" si="117"/>
        <v>6.9798172789969026E-2</v>
      </c>
      <c r="O666" s="1">
        <f>'Single Position Backtest'!R666/'Single Position Backtest'!R665-1</f>
        <v>1.6672642823102324E-2</v>
      </c>
      <c r="P666" s="1">
        <f>LN('Single Position Backtest'!R666/'Single Position Backtest'!R665)</f>
        <v>1.6535180120592116E-2</v>
      </c>
      <c r="Q666">
        <f>IF('Single Position Backtest'!ADX665&gt;'Single Position Backtest'!AF665, 1, -1)</f>
        <v>-1</v>
      </c>
      <c r="R666" s="1">
        <f t="shared" si="118"/>
        <v>-1.6535180120592116E-2</v>
      </c>
      <c r="S666" s="1">
        <f t="shared" si="114"/>
        <v>-8.3442965694271648E-2</v>
      </c>
      <c r="T666" s="1">
        <f t="shared" si="115"/>
        <v>-8.0056446483098731E-2</v>
      </c>
      <c r="U666" s="2">
        <f t="shared" si="119"/>
        <v>6.9798172789969026E-2</v>
      </c>
    </row>
    <row r="667" spans="1:21" x14ac:dyDescent="0.25">
      <c r="A667" s="1">
        <f>'Single Position Backtest'!R667/'Single Position Backtest'!R666-1</f>
        <v>-2.8390072798273214E-2</v>
      </c>
      <c r="B667" s="1">
        <f>LN('Single Position Backtest'!R667/'Single Position Backtest'!R666)</f>
        <v>-2.8800864531134687E-2</v>
      </c>
      <c r="C667">
        <f>IF('Single Position Backtest'!U666&gt;'Single Position Backtest'!V666, 1, -1)</f>
        <v>-1</v>
      </c>
      <c r="D667" s="1">
        <f t="shared" si="108"/>
        <v>2.8800864531134687E-2</v>
      </c>
      <c r="E667" s="1">
        <f t="shared" si="109"/>
        <v>0.59102589661832683</v>
      </c>
      <c r="F667" s="1">
        <f t="shared" si="110"/>
        <v>0.80584007065374696</v>
      </c>
      <c r="G667" s="2">
        <f t="shared" si="116"/>
        <v>3.9426524785002082E-2</v>
      </c>
      <c r="H667" s="1">
        <f>'Single Position Backtest'!R667/'Single Position Backtest'!R666-1</f>
        <v>-2.8390072798273214E-2</v>
      </c>
      <c r="I667" s="1">
        <f>LN('Single Position Backtest'!R667/'Single Position Backtest'!R666)</f>
        <v>-2.8800864531134687E-2</v>
      </c>
      <c r="J667">
        <f>IF('Single Position Backtest'!ZQ666&gt;'Single Position Backtest'!AA666, 1, -1)</f>
        <v>-1</v>
      </c>
      <c r="K667" s="1">
        <f t="shared" si="111"/>
        <v>2.8800864531134687E-2</v>
      </c>
      <c r="L667" s="1">
        <f t="shared" si="112"/>
        <v>-5.4642101163136961E-2</v>
      </c>
      <c r="M667" s="1">
        <f t="shared" si="113"/>
        <v>-5.3176045487335233E-2</v>
      </c>
      <c r="N667" s="2">
        <f t="shared" si="117"/>
        <v>3.9426524785002082E-2</v>
      </c>
      <c r="O667" s="1">
        <f>'Single Position Backtest'!R667/'Single Position Backtest'!R666-1</f>
        <v>-2.8390072798273214E-2</v>
      </c>
      <c r="P667" s="1">
        <f>LN('Single Position Backtest'!R667/'Single Position Backtest'!R666)</f>
        <v>-2.8800864531134687E-2</v>
      </c>
      <c r="Q667">
        <f>IF('Single Position Backtest'!ADX666&gt;'Single Position Backtest'!AF666, 1, -1)</f>
        <v>-1</v>
      </c>
      <c r="R667" s="1">
        <f t="shared" si="118"/>
        <v>2.8800864531134687E-2</v>
      </c>
      <c r="S667" s="1">
        <f t="shared" si="114"/>
        <v>-5.4642101163136961E-2</v>
      </c>
      <c r="T667" s="1">
        <f t="shared" si="115"/>
        <v>-5.3176045487335233E-2</v>
      </c>
      <c r="U667" s="2">
        <f t="shared" si="119"/>
        <v>3.9426524785002082E-2</v>
      </c>
    </row>
    <row r="668" spans="1:21" x14ac:dyDescent="0.25">
      <c r="A668" s="1">
        <f>'Single Position Backtest'!R668/'Single Position Backtest'!R667-1</f>
        <v>-2.1052614194287278E-2</v>
      </c>
      <c r="B668" s="1">
        <f>LN('Single Position Backtest'!R668/'Single Position Backtest'!R667)</f>
        <v>-2.1277380688761307E-2</v>
      </c>
      <c r="C668">
        <f>IF('Single Position Backtest'!U667&gt;'Single Position Backtest'!V667, 1, -1)</f>
        <v>1</v>
      </c>
      <c r="D668" s="1">
        <f t="shared" si="108"/>
        <v>-2.1277380688761307E-2</v>
      </c>
      <c r="E668" s="1">
        <f t="shared" si="109"/>
        <v>0.56974851592956555</v>
      </c>
      <c r="F668" s="1">
        <f t="shared" si="110"/>
        <v>0.76782241634968917</v>
      </c>
      <c r="G668" s="2">
        <f t="shared" si="116"/>
        <v>1.7543879175394572E-2</v>
      </c>
      <c r="H668" s="1">
        <f>'Single Position Backtest'!R668/'Single Position Backtest'!R667-1</f>
        <v>-2.1052614194287278E-2</v>
      </c>
      <c r="I668" s="1">
        <f>LN('Single Position Backtest'!R668/'Single Position Backtest'!R667)</f>
        <v>-2.1277380688761307E-2</v>
      </c>
      <c r="J668">
        <f>IF('Single Position Backtest'!ZQ667&gt;'Single Position Backtest'!AA667, 1, -1)</f>
        <v>-1</v>
      </c>
      <c r="K668" s="1">
        <f t="shared" si="111"/>
        <v>2.1277380688761307E-2</v>
      </c>
      <c r="L668" s="1">
        <f t="shared" si="112"/>
        <v>-3.336472047437565E-2</v>
      </c>
      <c r="M668" s="1">
        <f t="shared" si="113"/>
        <v>-3.2814257189735518E-2</v>
      </c>
      <c r="N668" s="2">
        <f t="shared" si="117"/>
        <v>1.7543879175394572E-2</v>
      </c>
      <c r="O668" s="1">
        <f>'Single Position Backtest'!R668/'Single Position Backtest'!R667-1</f>
        <v>-2.1052614194287278E-2</v>
      </c>
      <c r="P668" s="1">
        <f>LN('Single Position Backtest'!R668/'Single Position Backtest'!R667)</f>
        <v>-2.1277380688761307E-2</v>
      </c>
      <c r="Q668">
        <f>IF('Single Position Backtest'!ADX667&gt;'Single Position Backtest'!AF667, 1, -1)</f>
        <v>-1</v>
      </c>
      <c r="R668" s="1">
        <f t="shared" si="118"/>
        <v>2.1277380688761307E-2</v>
      </c>
      <c r="S668" s="1">
        <f t="shared" si="114"/>
        <v>-3.336472047437565E-2</v>
      </c>
      <c r="T668" s="1">
        <f t="shared" si="115"/>
        <v>-3.2814257189735518E-2</v>
      </c>
      <c r="U668" s="2">
        <f t="shared" si="119"/>
        <v>1.7543879175394572E-2</v>
      </c>
    </row>
    <row r="669" spans="1:21" x14ac:dyDescent="0.25">
      <c r="A669" s="1">
        <f>'Single Position Backtest'!R669/'Single Position Backtest'!R668-1</f>
        <v>4.3010734946435702E-2</v>
      </c>
      <c r="B669" s="1">
        <f>LN('Single Position Backtest'!R669/'Single Position Backtest'!R668)</f>
        <v>4.2111468340008396E-2</v>
      </c>
      <c r="C669">
        <f>IF('Single Position Backtest'!U668&gt;'Single Position Backtest'!V668, 1, -1)</f>
        <v>1</v>
      </c>
      <c r="D669" s="1">
        <f t="shared" ref="D669:D732" si="120">B669*C669</f>
        <v>4.2111468340008396E-2</v>
      </c>
      <c r="E669" s="1">
        <f t="shared" ref="E669:E732" si="121">D669+E668</f>
        <v>0.611859984269574</v>
      </c>
      <c r="F669" s="1">
        <f t="shared" ref="F669:F732" si="122">EXP(E669)-1</f>
        <v>0.84385775773167326</v>
      </c>
      <c r="G669" s="2">
        <f t="shared" si="116"/>
        <v>6.1309189258975438E-2</v>
      </c>
      <c r="H669" s="1">
        <f>'Single Position Backtest'!R669/'Single Position Backtest'!R668-1</f>
        <v>4.3010734946435702E-2</v>
      </c>
      <c r="I669" s="1">
        <f>LN('Single Position Backtest'!R669/'Single Position Backtest'!R668)</f>
        <v>4.2111468340008396E-2</v>
      </c>
      <c r="J669">
        <f>IF('Single Position Backtest'!ZQ668&gt;'Single Position Backtest'!AA668, 1, -1)</f>
        <v>-1</v>
      </c>
      <c r="K669" s="1">
        <f t="shared" ref="K669:K732" si="123">I669*J669</f>
        <v>-4.2111468340008396E-2</v>
      </c>
      <c r="L669" s="1">
        <f t="shared" ref="L669:L732" si="124">K669+L668</f>
        <v>-7.5476188814384046E-2</v>
      </c>
      <c r="M669" s="1">
        <f t="shared" ref="M669:M732" si="125">EXP(L669)-1</f>
        <v>-7.2698189573346395E-2</v>
      </c>
      <c r="N669" s="2">
        <f t="shared" si="117"/>
        <v>6.1309189258975438E-2</v>
      </c>
      <c r="O669" s="1">
        <f>'Single Position Backtest'!R669/'Single Position Backtest'!R668-1</f>
        <v>4.3010734946435702E-2</v>
      </c>
      <c r="P669" s="1">
        <f>LN('Single Position Backtest'!R669/'Single Position Backtest'!R668)</f>
        <v>4.2111468340008396E-2</v>
      </c>
      <c r="Q669">
        <f>IF('Single Position Backtest'!ADX668&gt;'Single Position Backtest'!AF668, 1, -1)</f>
        <v>-1</v>
      </c>
      <c r="R669" s="1">
        <f t="shared" si="118"/>
        <v>-4.2111468340008396E-2</v>
      </c>
      <c r="S669" s="1">
        <f t="shared" ref="S669:S732" si="126">R669+S668</f>
        <v>-7.5476188814384046E-2</v>
      </c>
      <c r="T669" s="1">
        <f t="shared" ref="T669:T732" si="127">EXP(S669)-1</f>
        <v>-7.2698189573346395E-2</v>
      </c>
      <c r="U669" s="2">
        <f t="shared" si="119"/>
        <v>6.1309189258975438E-2</v>
      </c>
    </row>
    <row r="670" spans="1:21" x14ac:dyDescent="0.25">
      <c r="A670" s="1">
        <f>'Single Position Backtest'!R670/'Single Position Backtest'!R669-1</f>
        <v>7.110025137220255E-4</v>
      </c>
      <c r="B670" s="1">
        <f>LN('Single Position Backtest'!R670/'Single Position Backtest'!R669)</f>
        <v>7.1074987118066124E-4</v>
      </c>
      <c r="C670">
        <f>IF('Single Position Backtest'!U669&gt;'Single Position Backtest'!V669, 1, -1)</f>
        <v>1</v>
      </c>
      <c r="D670" s="1">
        <f t="shared" si="120"/>
        <v>7.1074987118066124E-4</v>
      </c>
      <c r="E670" s="1">
        <f t="shared" si="121"/>
        <v>0.61257073414075469</v>
      </c>
      <c r="F670" s="1">
        <f t="shared" si="122"/>
        <v>0.8451687452323664</v>
      </c>
      <c r="G670" s="2">
        <f t="shared" ref="G670:G733" si="128">(1+A670)*(1+G669)-1</f>
        <v>6.2063782760374941E-2</v>
      </c>
      <c r="H670" s="1">
        <f>'Single Position Backtest'!R670/'Single Position Backtest'!R669-1</f>
        <v>7.110025137220255E-4</v>
      </c>
      <c r="I670" s="1">
        <f>LN('Single Position Backtest'!R670/'Single Position Backtest'!R669)</f>
        <v>7.1074987118066124E-4</v>
      </c>
      <c r="J670">
        <f>IF('Single Position Backtest'!ZQ669&gt;'Single Position Backtest'!AA669, 1, -1)</f>
        <v>-1</v>
      </c>
      <c r="K670" s="1">
        <f t="shared" si="123"/>
        <v>-7.1074987118066124E-4</v>
      </c>
      <c r="L670" s="1">
        <f t="shared" si="124"/>
        <v>-7.6186938685564712E-2</v>
      </c>
      <c r="M670" s="1">
        <f t="shared" si="125"/>
        <v>-7.3357035050748087E-2</v>
      </c>
      <c r="N670" s="2">
        <f t="shared" ref="N670:N733" si="129">(1+H670)*(1+N669)-1</f>
        <v>6.2063782760374941E-2</v>
      </c>
      <c r="O670" s="1">
        <f>'Single Position Backtest'!R670/'Single Position Backtest'!R669-1</f>
        <v>7.110025137220255E-4</v>
      </c>
      <c r="P670" s="1">
        <f>LN('Single Position Backtest'!R670/'Single Position Backtest'!R669)</f>
        <v>7.1074987118066124E-4</v>
      </c>
      <c r="Q670">
        <f>IF('Single Position Backtest'!ADX669&gt;'Single Position Backtest'!AF669, 1, -1)</f>
        <v>-1</v>
      </c>
      <c r="R670" s="1">
        <f t="shared" ref="R670:R733" si="130">P670*Q670</f>
        <v>-7.1074987118066124E-4</v>
      </c>
      <c r="S670" s="1">
        <f t="shared" si="126"/>
        <v>-7.6186938685564712E-2</v>
      </c>
      <c r="T670" s="1">
        <f t="shared" si="127"/>
        <v>-7.3357035050748087E-2</v>
      </c>
      <c r="U670" s="2">
        <f t="shared" ref="U670:U733" si="131">(1+O670)*(1+U669)-1</f>
        <v>6.2063782760374941E-2</v>
      </c>
    </row>
    <row r="671" spans="1:21" x14ac:dyDescent="0.25">
      <c r="A671" s="1">
        <f>'Single Position Backtest'!R671/'Single Position Backtest'!R670-1</f>
        <v>3.9076554868144875E-3</v>
      </c>
      <c r="B671" s="1">
        <f>LN('Single Position Backtest'!R671/'Single Position Backtest'!R670)</f>
        <v>3.9000404326714963E-3</v>
      </c>
      <c r="C671">
        <f>IF('Single Position Backtest'!U670&gt;'Single Position Backtest'!V670, 1, -1)</f>
        <v>1</v>
      </c>
      <c r="D671" s="1">
        <f t="shared" si="120"/>
        <v>3.9000404326714963E-3</v>
      </c>
      <c r="E671" s="1">
        <f t="shared" si="121"/>
        <v>0.61647077457342614</v>
      </c>
      <c r="F671" s="1">
        <f t="shared" si="122"/>
        <v>0.85237902900377227</v>
      </c>
      <c r="G671" s="2">
        <f t="shared" si="128"/>
        <v>6.6213962128425452E-2</v>
      </c>
      <c r="H671" s="1">
        <f>'Single Position Backtest'!R671/'Single Position Backtest'!R670-1</f>
        <v>3.9076554868144875E-3</v>
      </c>
      <c r="I671" s="1">
        <f>LN('Single Position Backtest'!R671/'Single Position Backtest'!R670)</f>
        <v>3.9000404326714963E-3</v>
      </c>
      <c r="J671">
        <f>IF('Single Position Backtest'!ZQ670&gt;'Single Position Backtest'!AA670, 1, -1)</f>
        <v>-1</v>
      </c>
      <c r="K671" s="1">
        <f t="shared" si="123"/>
        <v>-3.9000404326714963E-3</v>
      </c>
      <c r="L671" s="1">
        <f t="shared" si="124"/>
        <v>-8.0086979118236201E-2</v>
      </c>
      <c r="M671" s="1">
        <f t="shared" si="125"/>
        <v>-7.6963941967446603E-2</v>
      </c>
      <c r="N671" s="2">
        <f t="shared" si="129"/>
        <v>6.6213962128425452E-2</v>
      </c>
      <c r="O671" s="1">
        <f>'Single Position Backtest'!R671/'Single Position Backtest'!R670-1</f>
        <v>3.9076554868144875E-3</v>
      </c>
      <c r="P671" s="1">
        <f>LN('Single Position Backtest'!R671/'Single Position Backtest'!R670)</f>
        <v>3.9000404326714963E-3</v>
      </c>
      <c r="Q671">
        <f>IF('Single Position Backtest'!ADX670&gt;'Single Position Backtest'!AF670, 1, -1)</f>
        <v>-1</v>
      </c>
      <c r="R671" s="1">
        <f t="shared" si="130"/>
        <v>-3.9000404326714963E-3</v>
      </c>
      <c r="S671" s="1">
        <f t="shared" si="126"/>
        <v>-8.0086979118236201E-2</v>
      </c>
      <c r="T671" s="1">
        <f t="shared" si="127"/>
        <v>-7.6963941967446603E-2</v>
      </c>
      <c r="U671" s="2">
        <f t="shared" si="131"/>
        <v>6.6213962128425452E-2</v>
      </c>
    </row>
    <row r="672" spans="1:21" x14ac:dyDescent="0.25">
      <c r="A672" s="1">
        <f>'Single Position Backtest'!R672/'Single Position Backtest'!R671-1</f>
        <v>2.3531457891011964E-2</v>
      </c>
      <c r="B672" s="1">
        <f>LN('Single Position Backtest'!R672/'Single Position Backtest'!R671)</f>
        <v>2.3258861251188822E-2</v>
      </c>
      <c r="C672">
        <f>IF('Single Position Backtest'!U671&gt;'Single Position Backtest'!V671, 1, -1)</f>
        <v>1</v>
      </c>
      <c r="D672" s="1">
        <f t="shared" si="120"/>
        <v>2.3258861251188822E-2</v>
      </c>
      <c r="E672" s="1">
        <f t="shared" si="121"/>
        <v>0.63972963582461495</v>
      </c>
      <c r="F672" s="1">
        <f t="shared" si="122"/>
        <v>0.89596820812296807</v>
      </c>
      <c r="G672" s="2">
        <f t="shared" si="128"/>
        <v>9.1303531081059486E-2</v>
      </c>
      <c r="H672" s="1">
        <f>'Single Position Backtest'!R672/'Single Position Backtest'!R671-1</f>
        <v>2.3531457891011964E-2</v>
      </c>
      <c r="I672" s="1">
        <f>LN('Single Position Backtest'!R672/'Single Position Backtest'!R671)</f>
        <v>2.3258861251188822E-2</v>
      </c>
      <c r="J672">
        <f>IF('Single Position Backtest'!ZQ671&gt;'Single Position Backtest'!AA671, 1, -1)</f>
        <v>-1</v>
      </c>
      <c r="K672" s="1">
        <f t="shared" si="123"/>
        <v>-2.3258861251188822E-2</v>
      </c>
      <c r="L672" s="1">
        <f t="shared" si="124"/>
        <v>-0.10334584036942503</v>
      </c>
      <c r="M672" s="1">
        <f t="shared" si="125"/>
        <v>-9.818496450077796E-2</v>
      </c>
      <c r="N672" s="2">
        <f t="shared" si="129"/>
        <v>9.1303531081059486E-2</v>
      </c>
      <c r="O672" s="1">
        <f>'Single Position Backtest'!R672/'Single Position Backtest'!R671-1</f>
        <v>2.3531457891011964E-2</v>
      </c>
      <c r="P672" s="1">
        <f>LN('Single Position Backtest'!R672/'Single Position Backtest'!R671)</f>
        <v>2.3258861251188822E-2</v>
      </c>
      <c r="Q672">
        <f>IF('Single Position Backtest'!ADX671&gt;'Single Position Backtest'!AF671, 1, -1)</f>
        <v>-1</v>
      </c>
      <c r="R672" s="1">
        <f t="shared" si="130"/>
        <v>-2.3258861251188822E-2</v>
      </c>
      <c r="S672" s="1">
        <f t="shared" si="126"/>
        <v>-0.10334584036942503</v>
      </c>
      <c r="T672" s="1">
        <f t="shared" si="127"/>
        <v>-9.818496450077796E-2</v>
      </c>
      <c r="U672" s="2">
        <f t="shared" si="131"/>
        <v>9.1303531081059486E-2</v>
      </c>
    </row>
    <row r="673" spans="1:21" x14ac:dyDescent="0.25">
      <c r="A673" s="1">
        <f>'Single Position Backtest'!R673/'Single Position Backtest'!R672-1</f>
        <v>-7.7786692404033797E-3</v>
      </c>
      <c r="B673" s="1">
        <f>LN('Single Position Backtest'!R673/'Single Position Backtest'!R672)</f>
        <v>-7.8090808987898259E-3</v>
      </c>
      <c r="C673">
        <f>IF('Single Position Backtest'!U672&gt;'Single Position Backtest'!V672, 1, -1)</f>
        <v>1</v>
      </c>
      <c r="D673" s="1">
        <f t="shared" si="120"/>
        <v>-7.8090808987898259E-3</v>
      </c>
      <c r="E673" s="1">
        <f t="shared" si="121"/>
        <v>0.63192055492582511</v>
      </c>
      <c r="F673" s="1">
        <f t="shared" si="122"/>
        <v>0.88122009854165917</v>
      </c>
      <c r="G673" s="2">
        <f t="shared" si="128"/>
        <v>8.2814641871895578E-2</v>
      </c>
      <c r="H673" s="1">
        <f>'Single Position Backtest'!R673/'Single Position Backtest'!R672-1</f>
        <v>-7.7786692404033797E-3</v>
      </c>
      <c r="I673" s="1">
        <f>LN('Single Position Backtest'!R673/'Single Position Backtest'!R672)</f>
        <v>-7.8090808987898259E-3</v>
      </c>
      <c r="J673">
        <f>IF('Single Position Backtest'!ZQ672&gt;'Single Position Backtest'!AA672, 1, -1)</f>
        <v>-1</v>
      </c>
      <c r="K673" s="1">
        <f t="shared" si="123"/>
        <v>7.8090808987898259E-3</v>
      </c>
      <c r="L673" s="1">
        <f t="shared" si="124"/>
        <v>-9.5536759470635196E-2</v>
      </c>
      <c r="M673" s="1">
        <f t="shared" si="125"/>
        <v>-9.11150490900694E-2</v>
      </c>
      <c r="N673" s="2">
        <f t="shared" si="129"/>
        <v>8.2814641871895578E-2</v>
      </c>
      <c r="O673" s="1">
        <f>'Single Position Backtest'!R673/'Single Position Backtest'!R672-1</f>
        <v>-7.7786692404033797E-3</v>
      </c>
      <c r="P673" s="1">
        <f>LN('Single Position Backtest'!R673/'Single Position Backtest'!R672)</f>
        <v>-7.8090808987898259E-3</v>
      </c>
      <c r="Q673">
        <f>IF('Single Position Backtest'!ADX672&gt;'Single Position Backtest'!AF672, 1, -1)</f>
        <v>-1</v>
      </c>
      <c r="R673" s="1">
        <f t="shared" si="130"/>
        <v>7.8090808987898259E-3</v>
      </c>
      <c r="S673" s="1">
        <f t="shared" si="126"/>
        <v>-9.5536759470635196E-2</v>
      </c>
      <c r="T673" s="1">
        <f t="shared" si="127"/>
        <v>-9.11150490900694E-2</v>
      </c>
      <c r="U673" s="2">
        <f t="shared" si="131"/>
        <v>8.2814641871895578E-2</v>
      </c>
    </row>
    <row r="674" spans="1:21" x14ac:dyDescent="0.25">
      <c r="A674" s="1">
        <f>'Single Position Backtest'!R674/'Single Position Backtest'!R673-1</f>
        <v>-2.8745678440917133E-2</v>
      </c>
      <c r="B674" s="1">
        <f>LN('Single Position Backtest'!R674/'Single Position Backtest'!R673)</f>
        <v>-2.9166927828497568E-2</v>
      </c>
      <c r="C674">
        <f>IF('Single Position Backtest'!U673&gt;'Single Position Backtest'!V673, 1, -1)</f>
        <v>1</v>
      </c>
      <c r="D674" s="1">
        <f t="shared" si="120"/>
        <v>-2.9166927828497568E-2</v>
      </c>
      <c r="E674" s="1">
        <f t="shared" si="121"/>
        <v>0.60275362709732749</v>
      </c>
      <c r="F674" s="1">
        <f t="shared" si="122"/>
        <v>0.82714315051239029</v>
      </c>
      <c r="G674" s="2">
        <f t="shared" si="128"/>
        <v>5.168840036552913E-2</v>
      </c>
      <c r="H674" s="1">
        <f>'Single Position Backtest'!R674/'Single Position Backtest'!R673-1</f>
        <v>-2.8745678440917133E-2</v>
      </c>
      <c r="I674" s="1">
        <f>LN('Single Position Backtest'!R674/'Single Position Backtest'!R673)</f>
        <v>-2.9166927828497568E-2</v>
      </c>
      <c r="J674">
        <f>IF('Single Position Backtest'!ZQ673&gt;'Single Position Backtest'!AA673, 1, -1)</f>
        <v>-1</v>
      </c>
      <c r="K674" s="1">
        <f t="shared" si="123"/>
        <v>2.9166927828497568E-2</v>
      </c>
      <c r="L674" s="1">
        <f t="shared" si="124"/>
        <v>-6.6369831642137625E-2</v>
      </c>
      <c r="M674" s="1">
        <f t="shared" si="125"/>
        <v>-6.4215282511212224E-2</v>
      </c>
      <c r="N674" s="2">
        <f t="shared" si="129"/>
        <v>5.168840036552913E-2</v>
      </c>
      <c r="O674" s="1">
        <f>'Single Position Backtest'!R674/'Single Position Backtest'!R673-1</f>
        <v>-2.8745678440917133E-2</v>
      </c>
      <c r="P674" s="1">
        <f>LN('Single Position Backtest'!R674/'Single Position Backtest'!R673)</f>
        <v>-2.9166927828497568E-2</v>
      </c>
      <c r="Q674">
        <f>IF('Single Position Backtest'!ADX673&gt;'Single Position Backtest'!AF673, 1, -1)</f>
        <v>-1</v>
      </c>
      <c r="R674" s="1">
        <f t="shared" si="130"/>
        <v>2.9166927828497568E-2</v>
      </c>
      <c r="S674" s="1">
        <f t="shared" si="126"/>
        <v>-6.6369831642137625E-2</v>
      </c>
      <c r="T674" s="1">
        <f t="shared" si="127"/>
        <v>-6.4215282511212224E-2</v>
      </c>
      <c r="U674" s="2">
        <f t="shared" si="131"/>
        <v>5.168840036552913E-2</v>
      </c>
    </row>
    <row r="675" spans="1:21" x14ac:dyDescent="0.25">
      <c r="A675" s="1">
        <f>'Single Position Backtest'!R675/'Single Position Backtest'!R674-1</f>
        <v>-1.1838565022421421E-2</v>
      </c>
      <c r="B675" s="1">
        <f>LN('Single Position Backtest'!R675/'Single Position Backtest'!R674)</f>
        <v>-1.1909198855602871E-2</v>
      </c>
      <c r="C675">
        <f>IF('Single Position Backtest'!U674&gt;'Single Position Backtest'!V674, 1, -1)</f>
        <v>1</v>
      </c>
      <c r="D675" s="1">
        <f t="shared" si="120"/>
        <v>-1.1909198855602871E-2</v>
      </c>
      <c r="E675" s="1">
        <f t="shared" si="121"/>
        <v>0.59084442824172467</v>
      </c>
      <c r="F675" s="1">
        <f t="shared" si="122"/>
        <v>0.80551239751977732</v>
      </c>
      <c r="G675" s="2">
        <f t="shared" si="128"/>
        <v>3.9237918854475362E-2</v>
      </c>
      <c r="H675" s="1">
        <f>'Single Position Backtest'!R675/'Single Position Backtest'!R674-1</f>
        <v>-1.1838565022421421E-2</v>
      </c>
      <c r="I675" s="1">
        <f>LN('Single Position Backtest'!R675/'Single Position Backtest'!R674)</f>
        <v>-1.1909198855602871E-2</v>
      </c>
      <c r="J675">
        <f>IF('Single Position Backtest'!ZQ674&gt;'Single Position Backtest'!AA674, 1, -1)</f>
        <v>-1</v>
      </c>
      <c r="K675" s="1">
        <f t="shared" si="123"/>
        <v>1.1909198855602871E-2</v>
      </c>
      <c r="L675" s="1">
        <f t="shared" si="124"/>
        <v>-5.4460632786534756E-2</v>
      </c>
      <c r="M675" s="1">
        <f t="shared" si="125"/>
        <v>-5.3004211290616943E-2</v>
      </c>
      <c r="N675" s="2">
        <f t="shared" si="129"/>
        <v>3.9237918854475362E-2</v>
      </c>
      <c r="O675" s="1">
        <f>'Single Position Backtest'!R675/'Single Position Backtest'!R674-1</f>
        <v>-1.1838565022421421E-2</v>
      </c>
      <c r="P675" s="1">
        <f>LN('Single Position Backtest'!R675/'Single Position Backtest'!R674)</f>
        <v>-1.1909198855602871E-2</v>
      </c>
      <c r="Q675">
        <f>IF('Single Position Backtest'!ADX674&gt;'Single Position Backtest'!AF674, 1, -1)</f>
        <v>-1</v>
      </c>
      <c r="R675" s="1">
        <f t="shared" si="130"/>
        <v>1.1909198855602871E-2</v>
      </c>
      <c r="S675" s="1">
        <f t="shared" si="126"/>
        <v>-5.4460632786534756E-2</v>
      </c>
      <c r="T675" s="1">
        <f t="shared" si="127"/>
        <v>-5.3004211290616943E-2</v>
      </c>
      <c r="U675" s="2">
        <f t="shared" si="131"/>
        <v>3.9237918854475362E-2</v>
      </c>
    </row>
    <row r="676" spans="1:21" x14ac:dyDescent="0.25">
      <c r="A676" s="1">
        <f>'Single Position Backtest'!R676/'Single Position Backtest'!R675-1</f>
        <v>-4.3565438373571741E-3</v>
      </c>
      <c r="B676" s="1">
        <f>LN('Single Position Backtest'!R676/'Single Position Backtest'!R675)</f>
        <v>-4.3660612264678298E-3</v>
      </c>
      <c r="C676">
        <f>IF('Single Position Backtest'!U675&gt;'Single Position Backtest'!V675, 1, -1)</f>
        <v>1</v>
      </c>
      <c r="D676" s="1">
        <f t="shared" si="120"/>
        <v>-4.3660612264678298E-3</v>
      </c>
      <c r="E676" s="1">
        <f t="shared" si="121"/>
        <v>0.5864783670152568</v>
      </c>
      <c r="F676" s="1">
        <f t="shared" si="122"/>
        <v>0.79764660361109052</v>
      </c>
      <c r="G676" s="2">
        <f t="shared" si="128"/>
        <v>3.4710433303541954E-2</v>
      </c>
      <c r="H676" s="1">
        <f>'Single Position Backtest'!R676/'Single Position Backtest'!R675-1</f>
        <v>-4.3565438373571741E-3</v>
      </c>
      <c r="I676" s="1">
        <f>LN('Single Position Backtest'!R676/'Single Position Backtest'!R675)</f>
        <v>-4.3660612264678298E-3</v>
      </c>
      <c r="J676">
        <f>IF('Single Position Backtest'!ZQ675&gt;'Single Position Backtest'!AA675, 1, -1)</f>
        <v>-1</v>
      </c>
      <c r="K676" s="1">
        <f t="shared" si="123"/>
        <v>4.3660612264678298E-3</v>
      </c>
      <c r="L676" s="1">
        <f t="shared" si="124"/>
        <v>-5.0094571560066928E-2</v>
      </c>
      <c r="M676" s="1">
        <f t="shared" si="125"/>
        <v>-4.8860530496283361E-2</v>
      </c>
      <c r="N676" s="2">
        <f t="shared" si="129"/>
        <v>3.4710433303541954E-2</v>
      </c>
      <c r="O676" s="1">
        <f>'Single Position Backtest'!R676/'Single Position Backtest'!R675-1</f>
        <v>-4.3565438373571741E-3</v>
      </c>
      <c r="P676" s="1">
        <f>LN('Single Position Backtest'!R676/'Single Position Backtest'!R675)</f>
        <v>-4.3660612264678298E-3</v>
      </c>
      <c r="Q676">
        <f>IF('Single Position Backtest'!ADX675&gt;'Single Position Backtest'!AF675, 1, -1)</f>
        <v>-1</v>
      </c>
      <c r="R676" s="1">
        <f t="shared" si="130"/>
        <v>4.3660612264678298E-3</v>
      </c>
      <c r="S676" s="1">
        <f t="shared" si="126"/>
        <v>-5.0094571560066928E-2</v>
      </c>
      <c r="T676" s="1">
        <f t="shared" si="127"/>
        <v>-4.8860530496283361E-2</v>
      </c>
      <c r="U676" s="2">
        <f t="shared" si="131"/>
        <v>3.4710433303541954E-2</v>
      </c>
    </row>
    <row r="677" spans="1:21" x14ac:dyDescent="0.25">
      <c r="A677" s="1">
        <f>'Single Position Backtest'!R677/'Single Position Backtest'!R676-1</f>
        <v>0.14676397982731015</v>
      </c>
      <c r="B677" s="1">
        <f>LN('Single Position Backtest'!R677/'Single Position Backtest'!R676)</f>
        <v>0.1369440452447393</v>
      </c>
      <c r="C677">
        <f>IF('Single Position Backtest'!U676&gt;'Single Position Backtest'!V676, 1, -1)</f>
        <v>1</v>
      </c>
      <c r="D677" s="1">
        <f t="shared" si="120"/>
        <v>0.1369440452447393</v>
      </c>
      <c r="E677" s="1">
        <f t="shared" si="121"/>
        <v>0.72342241225999615</v>
      </c>
      <c r="F677" s="1">
        <f t="shared" si="122"/>
        <v>1.0614763734801014</v>
      </c>
      <c r="G677" s="2">
        <f t="shared" si="128"/>
        <v>0.18656865446401039</v>
      </c>
      <c r="H677" s="1">
        <f>'Single Position Backtest'!R677/'Single Position Backtest'!R676-1</f>
        <v>0.14676397982731015</v>
      </c>
      <c r="I677" s="1">
        <f>LN('Single Position Backtest'!R677/'Single Position Backtest'!R676)</f>
        <v>0.1369440452447393</v>
      </c>
      <c r="J677">
        <f>IF('Single Position Backtest'!ZQ676&gt;'Single Position Backtest'!AA676, 1, -1)</f>
        <v>-1</v>
      </c>
      <c r="K677" s="1">
        <f t="shared" si="123"/>
        <v>-0.1369440452447393</v>
      </c>
      <c r="L677" s="1">
        <f t="shared" si="124"/>
        <v>-0.18703861680480621</v>
      </c>
      <c r="M677" s="1">
        <f t="shared" si="125"/>
        <v>-0.17058829346301263</v>
      </c>
      <c r="N677" s="2">
        <f t="shared" si="129"/>
        <v>0.18656865446401039</v>
      </c>
      <c r="O677" s="1">
        <f>'Single Position Backtest'!R677/'Single Position Backtest'!R676-1</f>
        <v>0.14676397982731015</v>
      </c>
      <c r="P677" s="1">
        <f>LN('Single Position Backtest'!R677/'Single Position Backtest'!R676)</f>
        <v>0.1369440452447393</v>
      </c>
      <c r="Q677">
        <f>IF('Single Position Backtest'!ADX676&gt;'Single Position Backtest'!AF676, 1, -1)</f>
        <v>-1</v>
      </c>
      <c r="R677" s="1">
        <f t="shared" si="130"/>
        <v>-0.1369440452447393</v>
      </c>
      <c r="S677" s="1">
        <f t="shared" si="126"/>
        <v>-0.18703861680480621</v>
      </c>
      <c r="T677" s="1">
        <f t="shared" si="127"/>
        <v>-0.17058829346301263</v>
      </c>
      <c r="U677" s="2">
        <f t="shared" si="131"/>
        <v>0.18656865446401039</v>
      </c>
    </row>
    <row r="678" spans="1:21" x14ac:dyDescent="0.25">
      <c r="A678" s="1">
        <f>'Single Position Backtest'!R678/'Single Position Backtest'!R677-1</f>
        <v>-5.6597804241723226E-2</v>
      </c>
      <c r="B678" s="1">
        <f>LN('Single Position Backtest'!R678/'Single Position Backtest'!R677)</f>
        <v>-5.8262580640220961E-2</v>
      </c>
      <c r="C678">
        <f>IF('Single Position Backtest'!U677&gt;'Single Position Backtest'!V677, 1, -1)</f>
        <v>1</v>
      </c>
      <c r="D678" s="1">
        <f t="shared" si="120"/>
        <v>-5.8262580640220961E-2</v>
      </c>
      <c r="E678" s="1">
        <f t="shared" si="121"/>
        <v>0.66515983161977521</v>
      </c>
      <c r="F678" s="1">
        <f t="shared" si="122"/>
        <v>0.94480133724493709</v>
      </c>
      <c r="G678" s="2">
        <f t="shared" si="128"/>
        <v>0.11941147403929131</v>
      </c>
      <c r="H678" s="1">
        <f>'Single Position Backtest'!R678/'Single Position Backtest'!R677-1</f>
        <v>-5.6597804241723226E-2</v>
      </c>
      <c r="I678" s="1">
        <f>LN('Single Position Backtest'!R678/'Single Position Backtest'!R677)</f>
        <v>-5.8262580640220961E-2</v>
      </c>
      <c r="J678">
        <f>IF('Single Position Backtest'!ZQ677&gt;'Single Position Backtest'!AA677, 1, -1)</f>
        <v>-1</v>
      </c>
      <c r="K678" s="1">
        <f t="shared" si="123"/>
        <v>5.8262580640220961E-2</v>
      </c>
      <c r="L678" s="1">
        <f t="shared" si="124"/>
        <v>-0.12877603616458524</v>
      </c>
      <c r="M678" s="1">
        <f t="shared" si="125"/>
        <v>-0.12082915402763872</v>
      </c>
      <c r="N678" s="2">
        <f t="shared" si="129"/>
        <v>0.11941147403929131</v>
      </c>
      <c r="O678" s="1">
        <f>'Single Position Backtest'!R678/'Single Position Backtest'!R677-1</f>
        <v>-5.6597804241723226E-2</v>
      </c>
      <c r="P678" s="1">
        <f>LN('Single Position Backtest'!R678/'Single Position Backtest'!R677)</f>
        <v>-5.8262580640220961E-2</v>
      </c>
      <c r="Q678">
        <f>IF('Single Position Backtest'!ADX677&gt;'Single Position Backtest'!AF677, 1, -1)</f>
        <v>-1</v>
      </c>
      <c r="R678" s="1">
        <f t="shared" si="130"/>
        <v>5.8262580640220961E-2</v>
      </c>
      <c r="S678" s="1">
        <f t="shared" si="126"/>
        <v>-0.12877603616458524</v>
      </c>
      <c r="T678" s="1">
        <f t="shared" si="127"/>
        <v>-0.12082915402763872</v>
      </c>
      <c r="U678" s="2">
        <f t="shared" si="131"/>
        <v>0.11941147403929131</v>
      </c>
    </row>
    <row r="679" spans="1:21" x14ac:dyDescent="0.25">
      <c r="A679" s="1">
        <f>'Single Position Backtest'!R679/'Single Position Backtest'!R678-1</f>
        <v>-2.0727991236939802E-2</v>
      </c>
      <c r="B679" s="1">
        <f>LN('Single Position Backtest'!R679/'Single Position Backtest'!R678)</f>
        <v>-2.094583156691979E-2</v>
      </c>
      <c r="C679">
        <f>IF('Single Position Backtest'!U678&gt;'Single Position Backtest'!V678, 1, -1)</f>
        <v>1</v>
      </c>
      <c r="D679" s="1">
        <f t="shared" si="120"/>
        <v>-2.094583156691979E-2</v>
      </c>
      <c r="E679" s="1">
        <f t="shared" si="121"/>
        <v>0.64421400005285545</v>
      </c>
      <c r="F679" s="1">
        <f t="shared" si="122"/>
        <v>0.90448951216893536</v>
      </c>
      <c r="G679" s="2">
        <f t="shared" si="128"/>
        <v>9.6208322814874903E-2</v>
      </c>
      <c r="H679" s="1">
        <f>'Single Position Backtest'!R679/'Single Position Backtest'!R678-1</f>
        <v>-2.0727991236939802E-2</v>
      </c>
      <c r="I679" s="1">
        <f>LN('Single Position Backtest'!R679/'Single Position Backtest'!R678)</f>
        <v>-2.094583156691979E-2</v>
      </c>
      <c r="J679">
        <f>IF('Single Position Backtest'!ZQ678&gt;'Single Position Backtest'!AA678, 1, -1)</f>
        <v>-1</v>
      </c>
      <c r="K679" s="1">
        <f t="shared" si="123"/>
        <v>2.094583156691979E-2</v>
      </c>
      <c r="L679" s="1">
        <f t="shared" si="124"/>
        <v>-0.10783020459766546</v>
      </c>
      <c r="M679" s="1">
        <f t="shared" si="125"/>
        <v>-0.10221997759043366</v>
      </c>
      <c r="N679" s="2">
        <f t="shared" si="129"/>
        <v>9.6208322814874903E-2</v>
      </c>
      <c r="O679" s="1">
        <f>'Single Position Backtest'!R679/'Single Position Backtest'!R678-1</f>
        <v>-2.0727991236939802E-2</v>
      </c>
      <c r="P679" s="1">
        <f>LN('Single Position Backtest'!R679/'Single Position Backtest'!R678)</f>
        <v>-2.094583156691979E-2</v>
      </c>
      <c r="Q679">
        <f>IF('Single Position Backtest'!ADX678&gt;'Single Position Backtest'!AF678, 1, -1)</f>
        <v>-1</v>
      </c>
      <c r="R679" s="1">
        <f t="shared" si="130"/>
        <v>2.094583156691979E-2</v>
      </c>
      <c r="S679" s="1">
        <f t="shared" si="126"/>
        <v>-0.10783020459766546</v>
      </c>
      <c r="T679" s="1">
        <f t="shared" si="127"/>
        <v>-0.10221997759043366</v>
      </c>
      <c r="U679" s="2">
        <f t="shared" si="131"/>
        <v>9.6208322814874903E-2</v>
      </c>
    </row>
    <row r="680" spans="1:21" x14ac:dyDescent="0.25">
      <c r="A680" s="1">
        <f>'Single Position Backtest'!R680/'Single Position Backtest'!R679-1</f>
        <v>3.4417483489646017E-4</v>
      </c>
      <c r="B680" s="1">
        <f>LN('Single Position Backtest'!R680/'Single Position Backtest'!R679)</f>
        <v>3.4411562032435962E-4</v>
      </c>
      <c r="C680">
        <f>IF('Single Position Backtest'!U679&gt;'Single Position Backtest'!V679, 1, -1)</f>
        <v>1</v>
      </c>
      <c r="D680" s="1">
        <f t="shared" si="120"/>
        <v>3.4411562032435962E-4</v>
      </c>
      <c r="E680" s="1">
        <f t="shared" si="121"/>
        <v>0.64455811567317978</v>
      </c>
      <c r="F680" s="1">
        <f t="shared" si="122"/>
        <v>0.90514498953234801</v>
      </c>
      <c r="G680" s="2">
        <f t="shared" si="128"/>
        <v>9.6585610133391731E-2</v>
      </c>
      <c r="H680" s="1">
        <f>'Single Position Backtest'!R680/'Single Position Backtest'!R679-1</f>
        <v>3.4417483489646017E-4</v>
      </c>
      <c r="I680" s="1">
        <f>LN('Single Position Backtest'!R680/'Single Position Backtest'!R679)</f>
        <v>3.4411562032435962E-4</v>
      </c>
      <c r="J680">
        <f>IF('Single Position Backtest'!ZQ679&gt;'Single Position Backtest'!AA679, 1, -1)</f>
        <v>-1</v>
      </c>
      <c r="K680" s="1">
        <f t="shared" si="123"/>
        <v>-3.4411562032435962E-4</v>
      </c>
      <c r="L680" s="1">
        <f t="shared" si="124"/>
        <v>-0.10817432021798981</v>
      </c>
      <c r="M680" s="1">
        <f t="shared" si="125"/>
        <v>-0.10252886457029442</v>
      </c>
      <c r="N680" s="2">
        <f t="shared" si="129"/>
        <v>9.6585610133391731E-2</v>
      </c>
      <c r="O680" s="1">
        <f>'Single Position Backtest'!R680/'Single Position Backtest'!R679-1</f>
        <v>3.4417483489646017E-4</v>
      </c>
      <c r="P680" s="1">
        <f>LN('Single Position Backtest'!R680/'Single Position Backtest'!R679)</f>
        <v>3.4411562032435962E-4</v>
      </c>
      <c r="Q680">
        <f>IF('Single Position Backtest'!ADX679&gt;'Single Position Backtest'!AF679, 1, -1)</f>
        <v>-1</v>
      </c>
      <c r="R680" s="1">
        <f t="shared" si="130"/>
        <v>-3.4411562032435962E-4</v>
      </c>
      <c r="S680" s="1">
        <f t="shared" si="126"/>
        <v>-0.10817432021798981</v>
      </c>
      <c r="T680" s="1">
        <f t="shared" si="127"/>
        <v>-0.10252886457029442</v>
      </c>
      <c r="U680" s="2">
        <f t="shared" si="131"/>
        <v>9.6585610133391731E-2</v>
      </c>
    </row>
    <row r="681" spans="1:21" x14ac:dyDescent="0.25">
      <c r="A681" s="1">
        <f>'Single Position Backtest'!R681/'Single Position Backtest'!R680-1</f>
        <v>-6.8813004149093082E-4</v>
      </c>
      <c r="B681" s="1">
        <f>LN('Single Position Backtest'!R681/'Single Position Backtest'!R680)</f>
        <v>-6.8836691163914215E-4</v>
      </c>
      <c r="C681">
        <f>IF('Single Position Backtest'!U680&gt;'Single Position Backtest'!V680, 1, -1)</f>
        <v>1</v>
      </c>
      <c r="D681" s="1">
        <f t="shared" si="120"/>
        <v>-6.8836691163914215E-4</v>
      </c>
      <c r="E681" s="1">
        <f t="shared" si="121"/>
        <v>0.64386974876154068</v>
      </c>
      <c r="F681" s="1">
        <f t="shared" si="122"/>
        <v>0.90383400203165509</v>
      </c>
      <c r="G681" s="2">
        <f t="shared" si="128"/>
        <v>9.5831016631992227E-2</v>
      </c>
      <c r="H681" s="1">
        <f>'Single Position Backtest'!R681/'Single Position Backtest'!R680-1</f>
        <v>-6.8813004149093082E-4</v>
      </c>
      <c r="I681" s="1">
        <f>LN('Single Position Backtest'!R681/'Single Position Backtest'!R680)</f>
        <v>-6.8836691163914215E-4</v>
      </c>
      <c r="J681">
        <f>IF('Single Position Backtest'!ZQ680&gt;'Single Position Backtest'!AA680, 1, -1)</f>
        <v>-1</v>
      </c>
      <c r="K681" s="1">
        <f t="shared" si="123"/>
        <v>6.8836691163914215E-4</v>
      </c>
      <c r="L681" s="1">
        <f t="shared" si="124"/>
        <v>-0.10748595330635066</v>
      </c>
      <c r="M681" s="1">
        <f t="shared" si="125"/>
        <v>-0.10191086245481296</v>
      </c>
      <c r="N681" s="2">
        <f t="shared" si="129"/>
        <v>9.5831016631992227E-2</v>
      </c>
      <c r="O681" s="1">
        <f>'Single Position Backtest'!R681/'Single Position Backtest'!R680-1</f>
        <v>-6.8813004149093082E-4</v>
      </c>
      <c r="P681" s="1">
        <f>LN('Single Position Backtest'!R681/'Single Position Backtest'!R680)</f>
        <v>-6.8836691163914215E-4</v>
      </c>
      <c r="Q681">
        <f>IF('Single Position Backtest'!ADX680&gt;'Single Position Backtest'!AF680, 1, -1)</f>
        <v>-1</v>
      </c>
      <c r="R681" s="1">
        <f t="shared" si="130"/>
        <v>6.8836691163914215E-4</v>
      </c>
      <c r="S681" s="1">
        <f t="shared" si="126"/>
        <v>-0.10748595330635066</v>
      </c>
      <c r="T681" s="1">
        <f t="shared" si="127"/>
        <v>-0.10191086245481296</v>
      </c>
      <c r="U681" s="2">
        <f t="shared" si="131"/>
        <v>9.5831016631992227E-2</v>
      </c>
    </row>
    <row r="682" spans="1:21" x14ac:dyDescent="0.25">
      <c r="A682" s="1">
        <f>'Single Position Backtest'!R682/'Single Position Backtest'!R681-1</f>
        <v>9.468049578240656E-3</v>
      </c>
      <c r="B682" s="1">
        <f>LN('Single Position Backtest'!R682/'Single Position Backtest'!R681)</f>
        <v>9.4235085207487659E-3</v>
      </c>
      <c r="C682">
        <f>IF('Single Position Backtest'!U681&gt;'Single Position Backtest'!V681, 1, -1)</f>
        <v>1</v>
      </c>
      <c r="D682" s="1">
        <f t="shared" si="120"/>
        <v>9.4235085207487659E-3</v>
      </c>
      <c r="E682" s="1">
        <f t="shared" si="121"/>
        <v>0.65329325728228949</v>
      </c>
      <c r="F682" s="1">
        <f t="shared" si="122"/>
        <v>0.92185959675163121</v>
      </c>
      <c r="G682" s="2">
        <f t="shared" si="128"/>
        <v>0.10620639902683782</v>
      </c>
      <c r="H682" s="1">
        <f>'Single Position Backtest'!R682/'Single Position Backtest'!R681-1</f>
        <v>9.468049578240656E-3</v>
      </c>
      <c r="I682" s="1">
        <f>LN('Single Position Backtest'!R682/'Single Position Backtest'!R681)</f>
        <v>9.4235085207487659E-3</v>
      </c>
      <c r="J682">
        <f>IF('Single Position Backtest'!ZQ681&gt;'Single Position Backtest'!AA681, 1, -1)</f>
        <v>-1</v>
      </c>
      <c r="K682" s="1">
        <f t="shared" si="123"/>
        <v>-9.4235085207487659E-3</v>
      </c>
      <c r="L682" s="1">
        <f t="shared" si="124"/>
        <v>-0.11690946182709942</v>
      </c>
      <c r="M682" s="1">
        <f t="shared" si="125"/>
        <v>-0.11033426177241379</v>
      </c>
      <c r="N682" s="2">
        <f t="shared" si="129"/>
        <v>0.10620639902683782</v>
      </c>
      <c r="O682" s="1">
        <f>'Single Position Backtest'!R682/'Single Position Backtest'!R681-1</f>
        <v>9.468049578240656E-3</v>
      </c>
      <c r="P682" s="1">
        <f>LN('Single Position Backtest'!R682/'Single Position Backtest'!R681)</f>
        <v>9.4235085207487659E-3</v>
      </c>
      <c r="Q682">
        <f>IF('Single Position Backtest'!ADX681&gt;'Single Position Backtest'!AF681, 1, -1)</f>
        <v>-1</v>
      </c>
      <c r="R682" s="1">
        <f t="shared" si="130"/>
        <v>-9.4235085207487659E-3</v>
      </c>
      <c r="S682" s="1">
        <f t="shared" si="126"/>
        <v>-0.11690946182709942</v>
      </c>
      <c r="T682" s="1">
        <f t="shared" si="127"/>
        <v>-0.11033426177241379</v>
      </c>
      <c r="U682" s="2">
        <f t="shared" si="131"/>
        <v>0.10620639902683782</v>
      </c>
    </row>
    <row r="683" spans="1:21" x14ac:dyDescent="0.25">
      <c r="A683" s="1">
        <f>'Single Position Backtest'!R683/'Single Position Backtest'!R682-1</f>
        <v>-2.3021794389866956E-2</v>
      </c>
      <c r="B683" s="1">
        <f>LN('Single Position Backtest'!R683/'Single Position Backtest'!R682)</f>
        <v>-2.3290934649650451E-2</v>
      </c>
      <c r="C683">
        <f>IF('Single Position Backtest'!U682&gt;'Single Position Backtest'!V682, 1, -1)</f>
        <v>1</v>
      </c>
      <c r="D683" s="1">
        <f t="shared" si="120"/>
        <v>-2.3290934649650451E-2</v>
      </c>
      <c r="E683" s="1">
        <f t="shared" si="121"/>
        <v>0.630002322632639</v>
      </c>
      <c r="F683" s="1">
        <f t="shared" si="122"/>
        <v>0.87761494026902231</v>
      </c>
      <c r="G683" s="2">
        <f t="shared" si="128"/>
        <v>8.0739542755686733E-2</v>
      </c>
      <c r="H683" s="1">
        <f>'Single Position Backtest'!R683/'Single Position Backtest'!R682-1</f>
        <v>-2.3021794389866956E-2</v>
      </c>
      <c r="I683" s="1">
        <f>LN('Single Position Backtest'!R683/'Single Position Backtest'!R682)</f>
        <v>-2.3290934649650451E-2</v>
      </c>
      <c r="J683">
        <f>IF('Single Position Backtest'!ZQ682&gt;'Single Position Backtest'!AA682, 1, -1)</f>
        <v>-1</v>
      </c>
      <c r="K683" s="1">
        <f t="shared" si="123"/>
        <v>2.3290934649650451E-2</v>
      </c>
      <c r="L683" s="1">
        <f t="shared" si="124"/>
        <v>-9.3618527177448979E-2</v>
      </c>
      <c r="M683" s="1">
        <f t="shared" si="125"/>
        <v>-8.936992338331573E-2</v>
      </c>
      <c r="N683" s="2">
        <f t="shared" si="129"/>
        <v>8.0739542755686733E-2</v>
      </c>
      <c r="O683" s="1">
        <f>'Single Position Backtest'!R683/'Single Position Backtest'!R682-1</f>
        <v>-2.3021794389866956E-2</v>
      </c>
      <c r="P683" s="1">
        <f>LN('Single Position Backtest'!R683/'Single Position Backtest'!R682)</f>
        <v>-2.3290934649650451E-2</v>
      </c>
      <c r="Q683">
        <f>IF('Single Position Backtest'!ADX682&gt;'Single Position Backtest'!AF682, 1, -1)</f>
        <v>-1</v>
      </c>
      <c r="R683" s="1">
        <f t="shared" si="130"/>
        <v>2.3290934649650451E-2</v>
      </c>
      <c r="S683" s="1">
        <f t="shared" si="126"/>
        <v>-9.3618527177448979E-2</v>
      </c>
      <c r="T683" s="1">
        <f t="shared" si="127"/>
        <v>-8.936992338331573E-2</v>
      </c>
      <c r="U683" s="2">
        <f t="shared" si="131"/>
        <v>8.0739542755686733E-2</v>
      </c>
    </row>
    <row r="684" spans="1:21" x14ac:dyDescent="0.25">
      <c r="A684" s="1">
        <f>'Single Position Backtest'!R684/'Single Position Backtest'!R683-1</f>
        <v>-1.3964024891533811E-2</v>
      </c>
      <c r="B684" s="1">
        <f>LN('Single Position Backtest'!R684/'Single Position Backtest'!R683)</f>
        <v>-1.4062439133872989E-2</v>
      </c>
      <c r="C684">
        <f>IF('Single Position Backtest'!U683&gt;'Single Position Backtest'!V683, 1, -1)</f>
        <v>1</v>
      </c>
      <c r="D684" s="1">
        <f t="shared" si="120"/>
        <v>-1.4062439133872989E-2</v>
      </c>
      <c r="E684" s="1">
        <f t="shared" si="121"/>
        <v>0.61593988349876605</v>
      </c>
      <c r="F684" s="1">
        <f t="shared" si="122"/>
        <v>0.85139587850638998</v>
      </c>
      <c r="G684" s="2">
        <f t="shared" si="128"/>
        <v>6.564806887938146E-2</v>
      </c>
      <c r="H684" s="1">
        <f>'Single Position Backtest'!R684/'Single Position Backtest'!R683-1</f>
        <v>-1.3964024891533811E-2</v>
      </c>
      <c r="I684" s="1">
        <f>LN('Single Position Backtest'!R684/'Single Position Backtest'!R683)</f>
        <v>-1.4062439133872989E-2</v>
      </c>
      <c r="J684">
        <f>IF('Single Position Backtest'!ZQ683&gt;'Single Position Backtest'!AA683, 1, -1)</f>
        <v>-1</v>
      </c>
      <c r="K684" s="1">
        <f t="shared" si="123"/>
        <v>1.4062439133872989E-2</v>
      </c>
      <c r="L684" s="1">
        <f t="shared" si="124"/>
        <v>-7.9556088043575987E-2</v>
      </c>
      <c r="M684" s="1">
        <f t="shared" si="125"/>
        <v>-7.6473780262923063E-2</v>
      </c>
      <c r="N684" s="2">
        <f t="shared" si="129"/>
        <v>6.564806887938146E-2</v>
      </c>
      <c r="O684" s="1">
        <f>'Single Position Backtest'!R684/'Single Position Backtest'!R683-1</f>
        <v>-1.3964024891533811E-2</v>
      </c>
      <c r="P684" s="1">
        <f>LN('Single Position Backtest'!R684/'Single Position Backtest'!R683)</f>
        <v>-1.4062439133872989E-2</v>
      </c>
      <c r="Q684">
        <f>IF('Single Position Backtest'!ADX683&gt;'Single Position Backtest'!AF683, 1, -1)</f>
        <v>-1</v>
      </c>
      <c r="R684" s="1">
        <f t="shared" si="130"/>
        <v>1.4062439133872989E-2</v>
      </c>
      <c r="S684" s="1">
        <f t="shared" si="126"/>
        <v>-7.9556088043575987E-2</v>
      </c>
      <c r="T684" s="1">
        <f t="shared" si="127"/>
        <v>-7.6473780262923063E-2</v>
      </c>
      <c r="U684" s="2">
        <f t="shared" si="131"/>
        <v>6.564806887938146E-2</v>
      </c>
    </row>
    <row r="685" spans="1:21" x14ac:dyDescent="0.25">
      <c r="A685" s="1">
        <f>'Single Position Backtest'!R685/'Single Position Backtest'!R684-1</f>
        <v>-1.4162152091975466E-3</v>
      </c>
      <c r="B685" s="1">
        <f>LN('Single Position Backtest'!R685/'Single Position Backtest'!R684)</f>
        <v>-1.4172189897817462E-3</v>
      </c>
      <c r="C685">
        <f>IF('Single Position Backtest'!U684&gt;'Single Position Backtest'!V684, 1, -1)</f>
        <v>1</v>
      </c>
      <c r="D685" s="1">
        <f t="shared" si="120"/>
        <v>-1.4172189897817462E-3</v>
      </c>
      <c r="E685" s="1">
        <f t="shared" si="121"/>
        <v>0.6145226645089843</v>
      </c>
      <c r="F685" s="1">
        <f t="shared" si="122"/>
        <v>0.8487739035050037</v>
      </c>
      <c r="G685" s="2">
        <f t="shared" si="128"/>
        <v>6.4138881876582454E-2</v>
      </c>
      <c r="H685" s="1">
        <f>'Single Position Backtest'!R685/'Single Position Backtest'!R684-1</f>
        <v>-1.4162152091975466E-3</v>
      </c>
      <c r="I685" s="1">
        <f>LN('Single Position Backtest'!R685/'Single Position Backtest'!R684)</f>
        <v>-1.4172189897817462E-3</v>
      </c>
      <c r="J685">
        <f>IF('Single Position Backtest'!ZQ684&gt;'Single Position Backtest'!AA684, 1, -1)</f>
        <v>-1</v>
      </c>
      <c r="K685" s="1">
        <f t="shared" si="123"/>
        <v>1.4172189897817462E-3</v>
      </c>
      <c r="L685" s="1">
        <f t="shared" si="124"/>
        <v>-7.8138869053794247E-2</v>
      </c>
      <c r="M685" s="1">
        <f t="shared" si="125"/>
        <v>-7.5164013472790003E-2</v>
      </c>
      <c r="N685" s="2">
        <f t="shared" si="129"/>
        <v>6.4138881876582454E-2</v>
      </c>
      <c r="O685" s="1">
        <f>'Single Position Backtest'!R685/'Single Position Backtest'!R684-1</f>
        <v>-1.4162152091975466E-3</v>
      </c>
      <c r="P685" s="1">
        <f>LN('Single Position Backtest'!R685/'Single Position Backtest'!R684)</f>
        <v>-1.4172189897817462E-3</v>
      </c>
      <c r="Q685">
        <f>IF('Single Position Backtest'!ADX684&gt;'Single Position Backtest'!AF684, 1, -1)</f>
        <v>-1</v>
      </c>
      <c r="R685" s="1">
        <f t="shared" si="130"/>
        <v>1.4172189897817462E-3</v>
      </c>
      <c r="S685" s="1">
        <f t="shared" si="126"/>
        <v>-7.8138869053794247E-2</v>
      </c>
      <c r="T685" s="1">
        <f t="shared" si="127"/>
        <v>-7.5164013472790003E-2</v>
      </c>
      <c r="U685" s="2">
        <f t="shared" si="131"/>
        <v>6.4138881876582454E-2</v>
      </c>
    </row>
    <row r="686" spans="1:21" x14ac:dyDescent="0.25">
      <c r="A686" s="1">
        <f>'Single Position Backtest'!R686/'Single Position Backtest'!R685-1</f>
        <v>-8.8636766530757471E-3</v>
      </c>
      <c r="B686" s="1">
        <f>LN('Single Position Backtest'!R686/'Single Position Backtest'!R685)</f>
        <v>-8.9031927133308413E-3</v>
      </c>
      <c r="C686">
        <f>IF('Single Position Backtest'!U685&gt;'Single Position Backtest'!V685, 1, -1)</f>
        <v>1</v>
      </c>
      <c r="D686" s="1">
        <f t="shared" si="120"/>
        <v>-8.9031927133308413E-3</v>
      </c>
      <c r="E686" s="1">
        <f t="shared" si="121"/>
        <v>0.60561947179565345</v>
      </c>
      <c r="F686" s="1">
        <f t="shared" si="122"/>
        <v>0.83238696941969059</v>
      </c>
      <c r="G686" s="2">
        <f t="shared" si="128"/>
        <v>5.4706698913662866E-2</v>
      </c>
      <c r="H686" s="1">
        <f>'Single Position Backtest'!R686/'Single Position Backtest'!R685-1</f>
        <v>-8.8636766530757471E-3</v>
      </c>
      <c r="I686" s="1">
        <f>LN('Single Position Backtest'!R686/'Single Position Backtest'!R685)</f>
        <v>-8.9031927133308413E-3</v>
      </c>
      <c r="J686">
        <f>IF('Single Position Backtest'!ZQ685&gt;'Single Position Backtest'!AA685, 1, -1)</f>
        <v>-1</v>
      </c>
      <c r="K686" s="1">
        <f t="shared" si="123"/>
        <v>8.9031927133308413E-3</v>
      </c>
      <c r="L686" s="1">
        <f t="shared" si="124"/>
        <v>-6.9235676340463403E-2</v>
      </c>
      <c r="M686" s="1">
        <f t="shared" si="125"/>
        <v>-6.6893257020212538E-2</v>
      </c>
      <c r="N686" s="2">
        <f t="shared" si="129"/>
        <v>5.4706698913662866E-2</v>
      </c>
      <c r="O686" s="1">
        <f>'Single Position Backtest'!R686/'Single Position Backtest'!R685-1</f>
        <v>-8.8636766530757471E-3</v>
      </c>
      <c r="P686" s="1">
        <f>LN('Single Position Backtest'!R686/'Single Position Backtest'!R685)</f>
        <v>-8.9031927133308413E-3</v>
      </c>
      <c r="Q686">
        <f>IF('Single Position Backtest'!ADX685&gt;'Single Position Backtest'!AF685, 1, -1)</f>
        <v>-1</v>
      </c>
      <c r="R686" s="1">
        <f t="shared" si="130"/>
        <v>8.9031927133308413E-3</v>
      </c>
      <c r="S686" s="1">
        <f t="shared" si="126"/>
        <v>-6.9235676340463403E-2</v>
      </c>
      <c r="T686" s="1">
        <f t="shared" si="127"/>
        <v>-6.6893257020212538E-2</v>
      </c>
      <c r="U686" s="2">
        <f t="shared" si="131"/>
        <v>5.4706698913662866E-2</v>
      </c>
    </row>
    <row r="687" spans="1:21" x14ac:dyDescent="0.25">
      <c r="A687" s="1">
        <f>'Single Position Backtest'!R687/'Single Position Backtest'!R686-1</f>
        <v>-3.2910033983187148E-2</v>
      </c>
      <c r="B687" s="1">
        <f>LN('Single Position Backtest'!R687/'Single Position Backtest'!R686)</f>
        <v>-3.3463751644640334E-2</v>
      </c>
      <c r="C687">
        <f>IF('Single Position Backtest'!U686&gt;'Single Position Backtest'!V686, 1, -1)</f>
        <v>1</v>
      </c>
      <c r="D687" s="1">
        <f t="shared" si="120"/>
        <v>-3.3463751644640334E-2</v>
      </c>
      <c r="E687" s="1">
        <f t="shared" si="121"/>
        <v>0.57215572015101313</v>
      </c>
      <c r="F687" s="1">
        <f t="shared" si="122"/>
        <v>0.77208305198573934</v>
      </c>
      <c r="G687" s="2">
        <f t="shared" si="128"/>
        <v>1.9996265610119135E-2</v>
      </c>
      <c r="H687" s="1">
        <f>'Single Position Backtest'!R687/'Single Position Backtest'!R686-1</f>
        <v>-3.2910033983187148E-2</v>
      </c>
      <c r="I687" s="1">
        <f>LN('Single Position Backtest'!R687/'Single Position Backtest'!R686)</f>
        <v>-3.3463751644640334E-2</v>
      </c>
      <c r="J687">
        <f>IF('Single Position Backtest'!ZQ686&gt;'Single Position Backtest'!AA686, 1, -1)</f>
        <v>-1</v>
      </c>
      <c r="K687" s="1">
        <f t="shared" si="123"/>
        <v>3.3463751644640334E-2</v>
      </c>
      <c r="L687" s="1">
        <f t="shared" si="124"/>
        <v>-3.5771924695823069E-2</v>
      </c>
      <c r="M687" s="1">
        <f t="shared" si="125"/>
        <v>-3.513967079711644E-2</v>
      </c>
      <c r="N687" s="2">
        <f t="shared" si="129"/>
        <v>1.9996265610119135E-2</v>
      </c>
      <c r="O687" s="1">
        <f>'Single Position Backtest'!R687/'Single Position Backtest'!R686-1</f>
        <v>-3.2910033983187148E-2</v>
      </c>
      <c r="P687" s="1">
        <f>LN('Single Position Backtest'!R687/'Single Position Backtest'!R686)</f>
        <v>-3.3463751644640334E-2</v>
      </c>
      <c r="Q687">
        <f>IF('Single Position Backtest'!ADX686&gt;'Single Position Backtest'!AF686, 1, -1)</f>
        <v>-1</v>
      </c>
      <c r="R687" s="1">
        <f t="shared" si="130"/>
        <v>3.3463751644640334E-2</v>
      </c>
      <c r="S687" s="1">
        <f t="shared" si="126"/>
        <v>-3.5771924695823069E-2</v>
      </c>
      <c r="T687" s="1">
        <f t="shared" si="127"/>
        <v>-3.513967079711644E-2</v>
      </c>
      <c r="U687" s="2">
        <f t="shared" si="131"/>
        <v>1.9996265610119135E-2</v>
      </c>
    </row>
    <row r="688" spans="1:21" x14ac:dyDescent="0.25">
      <c r="A688" s="1">
        <f>'Single Position Backtest'!R688/'Single Position Backtest'!R687-1</f>
        <v>-8.3225633438135382E-3</v>
      </c>
      <c r="B688" s="1">
        <f>LN('Single Position Backtest'!R688/'Single Position Backtest'!R687)</f>
        <v>-8.3573892358579354E-3</v>
      </c>
      <c r="C688">
        <f>IF('Single Position Backtest'!U687&gt;'Single Position Backtest'!V687, 1, -1)</f>
        <v>-1</v>
      </c>
      <c r="D688" s="1">
        <f t="shared" si="120"/>
        <v>8.3573892358579354E-3</v>
      </c>
      <c r="E688" s="1">
        <f t="shared" si="121"/>
        <v>0.58051310938687106</v>
      </c>
      <c r="F688" s="1">
        <f t="shared" si="122"/>
        <v>0.78695509898963101</v>
      </c>
      <c r="G688" s="2">
        <f t="shared" si="128"/>
        <v>1.1507282079125769E-2</v>
      </c>
      <c r="H688" s="1">
        <f>'Single Position Backtest'!R688/'Single Position Backtest'!R687-1</f>
        <v>-8.3225633438135382E-3</v>
      </c>
      <c r="I688" s="1">
        <f>LN('Single Position Backtest'!R688/'Single Position Backtest'!R687)</f>
        <v>-8.3573892358579354E-3</v>
      </c>
      <c r="J688">
        <f>IF('Single Position Backtest'!ZQ687&gt;'Single Position Backtest'!AA687, 1, -1)</f>
        <v>-1</v>
      </c>
      <c r="K688" s="1">
        <f t="shared" si="123"/>
        <v>8.3573892358579354E-3</v>
      </c>
      <c r="L688" s="1">
        <f t="shared" si="124"/>
        <v>-2.7414535459965132E-2</v>
      </c>
      <c r="M688" s="1">
        <f t="shared" si="125"/>
        <v>-2.7042167606159184E-2</v>
      </c>
      <c r="N688" s="2">
        <f t="shared" si="129"/>
        <v>1.1507282079125769E-2</v>
      </c>
      <c r="O688" s="1">
        <f>'Single Position Backtest'!R688/'Single Position Backtest'!R687-1</f>
        <v>-8.3225633438135382E-3</v>
      </c>
      <c r="P688" s="1">
        <f>LN('Single Position Backtest'!R688/'Single Position Backtest'!R687)</f>
        <v>-8.3573892358579354E-3</v>
      </c>
      <c r="Q688">
        <f>IF('Single Position Backtest'!ADX687&gt;'Single Position Backtest'!AF687, 1, -1)</f>
        <v>-1</v>
      </c>
      <c r="R688" s="1">
        <f t="shared" si="130"/>
        <v>8.3573892358579354E-3</v>
      </c>
      <c r="S688" s="1">
        <f t="shared" si="126"/>
        <v>-2.7414535459965132E-2</v>
      </c>
      <c r="T688" s="1">
        <f t="shared" si="127"/>
        <v>-2.7042167606159184E-2</v>
      </c>
      <c r="U688" s="2">
        <f t="shared" si="131"/>
        <v>1.1507282079125769E-2</v>
      </c>
    </row>
    <row r="689" spans="1:21" x14ac:dyDescent="0.25">
      <c r="A689" s="1">
        <f>'Single Position Backtest'!R689/'Single Position Backtest'!R688-1</f>
        <v>-1.8276762742945873E-2</v>
      </c>
      <c r="B689" s="1">
        <f>LN('Single Position Backtest'!R689/'Single Position Backtest'!R688)</f>
        <v>-1.844584613795432E-2</v>
      </c>
      <c r="C689">
        <f>IF('Single Position Backtest'!U688&gt;'Single Position Backtest'!V688, 1, -1)</f>
        <v>-1</v>
      </c>
      <c r="D689" s="1">
        <f t="shared" si="120"/>
        <v>1.844584613795432E-2</v>
      </c>
      <c r="E689" s="1">
        <f t="shared" si="121"/>
        <v>0.59895895552482536</v>
      </c>
      <c r="F689" s="1">
        <f t="shared" si="122"/>
        <v>0.82022288071982885</v>
      </c>
      <c r="G689" s="2">
        <f t="shared" si="128"/>
        <v>-6.9797965281964691E-3</v>
      </c>
      <c r="H689" s="1">
        <f>'Single Position Backtest'!R689/'Single Position Backtest'!R688-1</f>
        <v>-1.8276762742945873E-2</v>
      </c>
      <c r="I689" s="1">
        <f>LN('Single Position Backtest'!R689/'Single Position Backtest'!R688)</f>
        <v>-1.844584613795432E-2</v>
      </c>
      <c r="J689">
        <f>IF('Single Position Backtest'!ZQ688&gt;'Single Position Backtest'!AA688, 1, -1)</f>
        <v>-1</v>
      </c>
      <c r="K689" s="1">
        <f t="shared" si="123"/>
        <v>1.844584613795432E-2</v>
      </c>
      <c r="L689" s="1">
        <f t="shared" si="124"/>
        <v>-8.9686893220108123E-3</v>
      </c>
      <c r="M689" s="1">
        <f t="shared" si="125"/>
        <v>-8.9285905951497213E-3</v>
      </c>
      <c r="N689" s="2">
        <f t="shared" si="129"/>
        <v>-6.9797965281964691E-3</v>
      </c>
      <c r="O689" s="1">
        <f>'Single Position Backtest'!R689/'Single Position Backtest'!R688-1</f>
        <v>-1.8276762742945873E-2</v>
      </c>
      <c r="P689" s="1">
        <f>LN('Single Position Backtest'!R689/'Single Position Backtest'!R688)</f>
        <v>-1.844584613795432E-2</v>
      </c>
      <c r="Q689">
        <f>IF('Single Position Backtest'!ADX688&gt;'Single Position Backtest'!AF688, 1, -1)</f>
        <v>-1</v>
      </c>
      <c r="R689" s="1">
        <f t="shared" si="130"/>
        <v>1.844584613795432E-2</v>
      </c>
      <c r="S689" s="1">
        <f t="shared" si="126"/>
        <v>-8.9686893220108123E-3</v>
      </c>
      <c r="T689" s="1">
        <f t="shared" si="127"/>
        <v>-8.9285905951497213E-3</v>
      </c>
      <c r="U689" s="2">
        <f t="shared" si="131"/>
        <v>-6.9797965281964691E-3</v>
      </c>
    </row>
    <row r="690" spans="1:21" x14ac:dyDescent="0.25">
      <c r="A690" s="1">
        <f>'Single Position Backtest'!R690/'Single Position Backtest'!R689-1</f>
        <v>-3.6093845670476243E-3</v>
      </c>
      <c r="B690" s="1">
        <f>LN('Single Position Backtest'!R690/'Single Position Backtest'!R689)</f>
        <v>-3.6159141120182098E-3</v>
      </c>
      <c r="C690">
        <f>IF('Single Position Backtest'!U689&gt;'Single Position Backtest'!V689, 1, -1)</f>
        <v>-1</v>
      </c>
      <c r="D690" s="1">
        <f t="shared" si="120"/>
        <v>3.6159141120182098E-3</v>
      </c>
      <c r="E690" s="1">
        <f t="shared" si="121"/>
        <v>0.60257486963684359</v>
      </c>
      <c r="F690" s="1">
        <f t="shared" si="122"/>
        <v>0.8268165642336005</v>
      </c>
      <c r="G690" s="2">
        <f t="shared" si="128"/>
        <v>-1.0563988325374085E-2</v>
      </c>
      <c r="H690" s="1">
        <f>'Single Position Backtest'!R690/'Single Position Backtest'!R689-1</f>
        <v>-3.6093845670476243E-3</v>
      </c>
      <c r="I690" s="1">
        <f>LN('Single Position Backtest'!R690/'Single Position Backtest'!R689)</f>
        <v>-3.6159141120182098E-3</v>
      </c>
      <c r="J690">
        <f>IF('Single Position Backtest'!ZQ689&gt;'Single Position Backtest'!AA689, 1, -1)</f>
        <v>-1</v>
      </c>
      <c r="K690" s="1">
        <f t="shared" si="123"/>
        <v>3.6159141120182098E-3</v>
      </c>
      <c r="L690" s="1">
        <f t="shared" si="124"/>
        <v>-5.352775209992602E-3</v>
      </c>
      <c r="M690" s="1">
        <f t="shared" si="125"/>
        <v>-5.3384746360651825E-3</v>
      </c>
      <c r="N690" s="2">
        <f t="shared" si="129"/>
        <v>-1.0563988325374085E-2</v>
      </c>
      <c r="O690" s="1">
        <f>'Single Position Backtest'!R690/'Single Position Backtest'!R689-1</f>
        <v>-3.6093845670476243E-3</v>
      </c>
      <c r="P690" s="1">
        <f>LN('Single Position Backtest'!R690/'Single Position Backtest'!R689)</f>
        <v>-3.6159141120182098E-3</v>
      </c>
      <c r="Q690">
        <f>IF('Single Position Backtest'!ADX689&gt;'Single Position Backtest'!AF689, 1, -1)</f>
        <v>-1</v>
      </c>
      <c r="R690" s="1">
        <f t="shared" si="130"/>
        <v>3.6159141120182098E-3</v>
      </c>
      <c r="S690" s="1">
        <f t="shared" si="126"/>
        <v>-5.352775209992602E-3</v>
      </c>
      <c r="T690" s="1">
        <f t="shared" si="127"/>
        <v>-5.3384746360651825E-3</v>
      </c>
      <c r="U690" s="2">
        <f t="shared" si="131"/>
        <v>-1.0563988325374085E-2</v>
      </c>
    </row>
    <row r="691" spans="1:21" x14ac:dyDescent="0.25">
      <c r="A691" s="1">
        <f>'Single Position Backtest'!R691/'Single Position Backtest'!R690-1</f>
        <v>6.8636795640861781E-3</v>
      </c>
      <c r="B691" s="1">
        <f>LN('Single Position Backtest'!R691/'Single Position Backtest'!R690)</f>
        <v>6.8402317465662867E-3</v>
      </c>
      <c r="C691">
        <f>IF('Single Position Backtest'!U690&gt;'Single Position Backtest'!V690, 1, -1)</f>
        <v>-1</v>
      </c>
      <c r="D691" s="1">
        <f t="shared" si="120"/>
        <v>-6.8402317465662867E-3</v>
      </c>
      <c r="E691" s="1">
        <f t="shared" si="121"/>
        <v>0.59573463789027725</v>
      </c>
      <c r="F691" s="1">
        <f t="shared" si="122"/>
        <v>0.81436335554829675</v>
      </c>
      <c r="G691" s="2">
        <f t="shared" si="128"/>
        <v>-3.7728165920720702E-3</v>
      </c>
      <c r="H691" s="1">
        <f>'Single Position Backtest'!R691/'Single Position Backtest'!R690-1</f>
        <v>6.8636795640861781E-3</v>
      </c>
      <c r="I691" s="1">
        <f>LN('Single Position Backtest'!R691/'Single Position Backtest'!R690)</f>
        <v>6.8402317465662867E-3</v>
      </c>
      <c r="J691">
        <f>IF('Single Position Backtest'!ZQ690&gt;'Single Position Backtest'!AA690, 1, -1)</f>
        <v>-1</v>
      </c>
      <c r="K691" s="1">
        <f t="shared" si="123"/>
        <v>-6.8402317465662867E-3</v>
      </c>
      <c r="L691" s="1">
        <f t="shared" si="124"/>
        <v>-1.2193006956558889E-2</v>
      </c>
      <c r="M691" s="1">
        <f t="shared" si="125"/>
        <v>-1.2118973449746551E-2</v>
      </c>
      <c r="N691" s="2">
        <f t="shared" si="129"/>
        <v>-3.7728165920720702E-3</v>
      </c>
      <c r="O691" s="1">
        <f>'Single Position Backtest'!R691/'Single Position Backtest'!R690-1</f>
        <v>6.8636795640861781E-3</v>
      </c>
      <c r="P691" s="1">
        <f>LN('Single Position Backtest'!R691/'Single Position Backtest'!R690)</f>
        <v>6.8402317465662867E-3</v>
      </c>
      <c r="Q691">
        <f>IF('Single Position Backtest'!ADX690&gt;'Single Position Backtest'!AF690, 1, -1)</f>
        <v>-1</v>
      </c>
      <c r="R691" s="1">
        <f t="shared" si="130"/>
        <v>-6.8402317465662867E-3</v>
      </c>
      <c r="S691" s="1">
        <f t="shared" si="126"/>
        <v>-1.2193006956558889E-2</v>
      </c>
      <c r="T691" s="1">
        <f t="shared" si="127"/>
        <v>-1.2118973449746551E-2</v>
      </c>
      <c r="U691" s="2">
        <f t="shared" si="131"/>
        <v>-3.7728165920720702E-3</v>
      </c>
    </row>
    <row r="692" spans="1:21" x14ac:dyDescent="0.25">
      <c r="A692" s="1">
        <f>'Single Position Backtest'!R692/'Single Position Backtest'!R691-1</f>
        <v>-1.1361673710250653E-3</v>
      </c>
      <c r="B692" s="1">
        <f>LN('Single Position Backtest'!R692/'Single Position Backtest'!R691)</f>
        <v>-1.1368132984733677E-3</v>
      </c>
      <c r="C692">
        <f>IF('Single Position Backtest'!U691&gt;'Single Position Backtest'!V691, 1, -1)</f>
        <v>-1</v>
      </c>
      <c r="D692" s="1">
        <f t="shared" si="120"/>
        <v>1.1368132984733677E-3</v>
      </c>
      <c r="E692" s="1">
        <f t="shared" si="121"/>
        <v>0.59687145118875062</v>
      </c>
      <c r="F692" s="1">
        <f t="shared" si="122"/>
        <v>0.8164271207747662</v>
      </c>
      <c r="G692" s="2">
        <f t="shared" si="128"/>
        <v>-4.9046974119884013E-3</v>
      </c>
      <c r="H692" s="1">
        <f>'Single Position Backtest'!R692/'Single Position Backtest'!R691-1</f>
        <v>-1.1361673710250653E-3</v>
      </c>
      <c r="I692" s="1">
        <f>LN('Single Position Backtest'!R692/'Single Position Backtest'!R691)</f>
        <v>-1.1368132984733677E-3</v>
      </c>
      <c r="J692">
        <f>IF('Single Position Backtest'!ZQ691&gt;'Single Position Backtest'!AA691, 1, -1)</f>
        <v>-1</v>
      </c>
      <c r="K692" s="1">
        <f t="shared" si="123"/>
        <v>1.1368132984733677E-3</v>
      </c>
      <c r="L692" s="1">
        <f t="shared" si="124"/>
        <v>-1.1056193658085521E-2</v>
      </c>
      <c r="M692" s="1">
        <f t="shared" si="125"/>
        <v>-1.0995298578200696E-2</v>
      </c>
      <c r="N692" s="2">
        <f t="shared" si="129"/>
        <v>-4.9046974119884013E-3</v>
      </c>
      <c r="O692" s="1">
        <f>'Single Position Backtest'!R692/'Single Position Backtest'!R691-1</f>
        <v>-1.1361673710250653E-3</v>
      </c>
      <c r="P692" s="1">
        <f>LN('Single Position Backtest'!R692/'Single Position Backtest'!R691)</f>
        <v>-1.1368132984733677E-3</v>
      </c>
      <c r="Q692">
        <f>IF('Single Position Backtest'!ADX691&gt;'Single Position Backtest'!AF691, 1, -1)</f>
        <v>-1</v>
      </c>
      <c r="R692" s="1">
        <f t="shared" si="130"/>
        <v>1.1368132984733677E-3</v>
      </c>
      <c r="S692" s="1">
        <f t="shared" si="126"/>
        <v>-1.1056193658085521E-2</v>
      </c>
      <c r="T692" s="1">
        <f t="shared" si="127"/>
        <v>-1.0995298578200696E-2</v>
      </c>
      <c r="U692" s="2">
        <f t="shared" si="131"/>
        <v>-4.9046974119884013E-3</v>
      </c>
    </row>
    <row r="693" spans="1:21" x14ac:dyDescent="0.25">
      <c r="A693" s="1">
        <f>'Single Position Backtest'!R693/'Single Position Backtest'!R692-1</f>
        <v>-2.2748625592416971E-3</v>
      </c>
      <c r="B693" s="1">
        <f>LN('Single Position Backtest'!R693/'Single Position Backtest'!R692)</f>
        <v>-2.2774539899184394E-3</v>
      </c>
      <c r="C693">
        <f>IF('Single Position Backtest'!U692&gt;'Single Position Backtest'!V692, 1, -1)</f>
        <v>-1</v>
      </c>
      <c r="D693" s="1">
        <f t="shared" si="120"/>
        <v>2.2774539899184394E-3</v>
      </c>
      <c r="E693" s="1">
        <f t="shared" si="121"/>
        <v>0.59914890517866903</v>
      </c>
      <c r="F693" s="1">
        <f t="shared" si="122"/>
        <v>0.82056866426563269</v>
      </c>
      <c r="G693" s="2">
        <f t="shared" si="128"/>
        <v>-7.1684024587231887E-3</v>
      </c>
      <c r="H693" s="1">
        <f>'Single Position Backtest'!R693/'Single Position Backtest'!R692-1</f>
        <v>-2.2748625592416971E-3</v>
      </c>
      <c r="I693" s="1">
        <f>LN('Single Position Backtest'!R693/'Single Position Backtest'!R692)</f>
        <v>-2.2774539899184394E-3</v>
      </c>
      <c r="J693">
        <f>IF('Single Position Backtest'!ZQ692&gt;'Single Position Backtest'!AA692, 1, -1)</f>
        <v>-1</v>
      </c>
      <c r="K693" s="1">
        <f t="shared" si="123"/>
        <v>2.2774539899184394E-3</v>
      </c>
      <c r="L693" s="1">
        <f t="shared" si="124"/>
        <v>-8.7787396681670814E-3</v>
      </c>
      <c r="M693" s="1">
        <f t="shared" si="125"/>
        <v>-8.7403190435069167E-3</v>
      </c>
      <c r="N693" s="2">
        <f t="shared" si="129"/>
        <v>-7.1684024587231887E-3</v>
      </c>
      <c r="O693" s="1">
        <f>'Single Position Backtest'!R693/'Single Position Backtest'!R692-1</f>
        <v>-2.2748625592416971E-3</v>
      </c>
      <c r="P693" s="1">
        <f>LN('Single Position Backtest'!R693/'Single Position Backtest'!R692)</f>
        <v>-2.2774539899184394E-3</v>
      </c>
      <c r="Q693">
        <f>IF('Single Position Backtest'!ADX692&gt;'Single Position Backtest'!AF692, 1, -1)</f>
        <v>-1</v>
      </c>
      <c r="R693" s="1">
        <f t="shared" si="130"/>
        <v>2.2774539899184394E-3</v>
      </c>
      <c r="S693" s="1">
        <f t="shared" si="126"/>
        <v>-8.7787396681670814E-3</v>
      </c>
      <c r="T693" s="1">
        <f t="shared" si="127"/>
        <v>-8.7403190435069167E-3</v>
      </c>
      <c r="U693" s="2">
        <f t="shared" si="131"/>
        <v>-7.1684024587231887E-3</v>
      </c>
    </row>
    <row r="694" spans="1:21" x14ac:dyDescent="0.25">
      <c r="A694" s="1">
        <f>'Single Position Backtest'!R694/'Single Position Backtest'!R693-1</f>
        <v>-7.6004178681277068E-4</v>
      </c>
      <c r="B694" s="1">
        <f>LN('Single Position Backtest'!R694/'Single Position Backtest'!R693)</f>
        <v>-7.6033076500456667E-4</v>
      </c>
      <c r="C694">
        <f>IF('Single Position Backtest'!U693&gt;'Single Position Backtest'!V693, 1, -1)</f>
        <v>-1</v>
      </c>
      <c r="D694" s="1">
        <f t="shared" si="120"/>
        <v>7.6033076500456667E-4</v>
      </c>
      <c r="E694" s="1">
        <f t="shared" si="121"/>
        <v>0.59990923594367362</v>
      </c>
      <c r="F694" s="1">
        <f t="shared" si="122"/>
        <v>0.8219534250022611</v>
      </c>
      <c r="G694" s="2">
        <f t="shared" si="128"/>
        <v>-7.9229959601226918E-3</v>
      </c>
      <c r="H694" s="1">
        <f>'Single Position Backtest'!R694/'Single Position Backtest'!R693-1</f>
        <v>-7.6004178681277068E-4</v>
      </c>
      <c r="I694" s="1">
        <f>LN('Single Position Backtest'!R694/'Single Position Backtest'!R693)</f>
        <v>-7.6033076500456667E-4</v>
      </c>
      <c r="J694">
        <f>IF('Single Position Backtest'!ZQ693&gt;'Single Position Backtest'!AA693, 1, -1)</f>
        <v>-1</v>
      </c>
      <c r="K694" s="1">
        <f t="shared" si="123"/>
        <v>7.6033076500456667E-4</v>
      </c>
      <c r="L694" s="1">
        <f t="shared" si="124"/>
        <v>-8.0184089031625147E-3</v>
      </c>
      <c r="M694" s="1">
        <f t="shared" si="125"/>
        <v>-7.9863472143010261E-3</v>
      </c>
      <c r="N694" s="2">
        <f t="shared" si="129"/>
        <v>-7.9229959601226918E-3</v>
      </c>
      <c r="O694" s="1">
        <f>'Single Position Backtest'!R694/'Single Position Backtest'!R693-1</f>
        <v>-7.6004178681277068E-4</v>
      </c>
      <c r="P694" s="1">
        <f>LN('Single Position Backtest'!R694/'Single Position Backtest'!R693)</f>
        <v>-7.6033076500456667E-4</v>
      </c>
      <c r="Q694">
        <f>IF('Single Position Backtest'!ADX693&gt;'Single Position Backtest'!AF693, 1, -1)</f>
        <v>-1</v>
      </c>
      <c r="R694" s="1">
        <f t="shared" si="130"/>
        <v>7.6033076500456667E-4</v>
      </c>
      <c r="S694" s="1">
        <f t="shared" si="126"/>
        <v>-8.0184089031625147E-3</v>
      </c>
      <c r="T694" s="1">
        <f t="shared" si="127"/>
        <v>-7.9863472143010261E-3</v>
      </c>
      <c r="U694" s="2">
        <f t="shared" si="131"/>
        <v>-7.9229959601226918E-3</v>
      </c>
    </row>
    <row r="695" spans="1:21" x14ac:dyDescent="0.25">
      <c r="A695" s="1">
        <f>'Single Position Backtest'!R695/'Single Position Backtest'!R694-1</f>
        <v>1.8254401977562118E-2</v>
      </c>
      <c r="B695" s="1">
        <f>LN('Single Position Backtest'!R695/'Single Position Backtest'!R694)</f>
        <v>1.8089790618368302E-2</v>
      </c>
      <c r="C695">
        <f>IF('Single Position Backtest'!U694&gt;'Single Position Backtest'!V694, 1, -1)</f>
        <v>-1</v>
      </c>
      <c r="D695" s="1">
        <f t="shared" si="120"/>
        <v>-1.8089790618368302E-2</v>
      </c>
      <c r="E695" s="1">
        <f t="shared" si="121"/>
        <v>0.58181944532530527</v>
      </c>
      <c r="F695" s="1">
        <f t="shared" si="122"/>
        <v>0.78929098805153886</v>
      </c>
      <c r="G695" s="2">
        <f t="shared" si="128"/>
        <v>1.0186776464316649E-2</v>
      </c>
      <c r="H695" s="1">
        <f>'Single Position Backtest'!R695/'Single Position Backtest'!R694-1</f>
        <v>1.8254401977562118E-2</v>
      </c>
      <c r="I695" s="1">
        <f>LN('Single Position Backtest'!R695/'Single Position Backtest'!R694)</f>
        <v>1.8089790618368302E-2</v>
      </c>
      <c r="J695">
        <f>IF('Single Position Backtest'!ZQ694&gt;'Single Position Backtest'!AA694, 1, -1)</f>
        <v>-1</v>
      </c>
      <c r="K695" s="1">
        <f t="shared" si="123"/>
        <v>-1.8089790618368302E-2</v>
      </c>
      <c r="L695" s="1">
        <f t="shared" si="124"/>
        <v>-2.6108199521530817E-2</v>
      </c>
      <c r="M695" s="1">
        <f t="shared" si="125"/>
        <v>-2.5770327278625826E-2</v>
      </c>
      <c r="N695" s="2">
        <f t="shared" si="129"/>
        <v>1.0186776464316649E-2</v>
      </c>
      <c r="O695" s="1">
        <f>'Single Position Backtest'!R695/'Single Position Backtest'!R694-1</f>
        <v>1.8254401977562118E-2</v>
      </c>
      <c r="P695" s="1">
        <f>LN('Single Position Backtest'!R695/'Single Position Backtest'!R694)</f>
        <v>1.8089790618368302E-2</v>
      </c>
      <c r="Q695">
        <f>IF('Single Position Backtest'!ADX694&gt;'Single Position Backtest'!AF694, 1, -1)</f>
        <v>-1</v>
      </c>
      <c r="R695" s="1">
        <f t="shared" si="130"/>
        <v>-1.8089790618368302E-2</v>
      </c>
      <c r="S695" s="1">
        <f t="shared" si="126"/>
        <v>-2.6108199521530817E-2</v>
      </c>
      <c r="T695" s="1">
        <f t="shared" si="127"/>
        <v>-2.5770327278625826E-2</v>
      </c>
      <c r="U695" s="2">
        <f t="shared" si="131"/>
        <v>1.0186776464316649E-2</v>
      </c>
    </row>
    <row r="696" spans="1:21" x14ac:dyDescent="0.25">
      <c r="A696" s="1">
        <f>'Single Position Backtest'!R696/'Single Position Backtest'!R695-1</f>
        <v>2.1475294518679577E-2</v>
      </c>
      <c r="B696" s="1">
        <f>LN('Single Position Backtest'!R696/'Single Position Backtest'!R695)</f>
        <v>2.1247949489849666E-2</v>
      </c>
      <c r="C696">
        <f>IF('Single Position Backtest'!U695&gt;'Single Position Backtest'!V695, 1, -1)</f>
        <v>-1</v>
      </c>
      <c r="D696" s="1">
        <f t="shared" si="120"/>
        <v>-2.1247949489849666E-2</v>
      </c>
      <c r="E696" s="1">
        <f t="shared" si="121"/>
        <v>0.56057149583545562</v>
      </c>
      <c r="F696" s="1">
        <f t="shared" si="122"/>
        <v>0.75167328828511226</v>
      </c>
      <c r="G696" s="2">
        <f t="shared" si="128"/>
        <v>3.1880835007763286E-2</v>
      </c>
      <c r="H696" s="1">
        <f>'Single Position Backtest'!R696/'Single Position Backtest'!R695-1</f>
        <v>2.1475294518679577E-2</v>
      </c>
      <c r="I696" s="1">
        <f>LN('Single Position Backtest'!R696/'Single Position Backtest'!R695)</f>
        <v>2.1247949489849666E-2</v>
      </c>
      <c r="J696">
        <f>IF('Single Position Backtest'!ZQ695&gt;'Single Position Backtest'!AA695, 1, -1)</f>
        <v>-1</v>
      </c>
      <c r="K696" s="1">
        <f t="shared" si="123"/>
        <v>-2.1247949489849666E-2</v>
      </c>
      <c r="L696" s="1">
        <f t="shared" si="124"/>
        <v>-4.735614901138048E-2</v>
      </c>
      <c r="M696" s="1">
        <f t="shared" si="125"/>
        <v>-4.6252339191000802E-2</v>
      </c>
      <c r="N696" s="2">
        <f t="shared" si="129"/>
        <v>3.1880835007763286E-2</v>
      </c>
      <c r="O696" s="1">
        <f>'Single Position Backtest'!R696/'Single Position Backtest'!R695-1</f>
        <v>2.1475294518679577E-2</v>
      </c>
      <c r="P696" s="1">
        <f>LN('Single Position Backtest'!R696/'Single Position Backtest'!R695)</f>
        <v>2.1247949489849666E-2</v>
      </c>
      <c r="Q696">
        <f>IF('Single Position Backtest'!ADX695&gt;'Single Position Backtest'!AF695, 1, -1)</f>
        <v>-1</v>
      </c>
      <c r="R696" s="1">
        <f t="shared" si="130"/>
        <v>-2.1247949489849666E-2</v>
      </c>
      <c r="S696" s="1">
        <f t="shared" si="126"/>
        <v>-4.735614901138048E-2</v>
      </c>
      <c r="T696" s="1">
        <f t="shared" si="127"/>
        <v>-4.6252339191000802E-2</v>
      </c>
      <c r="U696" s="2">
        <f t="shared" si="131"/>
        <v>3.1880835007763286E-2</v>
      </c>
    </row>
    <row r="697" spans="1:21" x14ac:dyDescent="0.25">
      <c r="A697" s="1">
        <f>'Single Position Backtest'!R697/'Single Position Backtest'!R696-1</f>
        <v>-2.0292522480941044E-2</v>
      </c>
      <c r="B697" s="1">
        <f>LN('Single Position Backtest'!R697/'Single Position Backtest'!R696)</f>
        <v>-2.0501244202712071E-2</v>
      </c>
      <c r="C697">
        <f>IF('Single Position Backtest'!U696&gt;'Single Position Backtest'!V696, 1, -1)</f>
        <v>-1</v>
      </c>
      <c r="D697" s="1">
        <f t="shared" si="120"/>
        <v>2.0501244202712071E-2</v>
      </c>
      <c r="E697" s="1">
        <f t="shared" si="121"/>
        <v>0.58107274003816767</v>
      </c>
      <c r="F697" s="1">
        <f t="shared" si="122"/>
        <v>0.78795541371279931</v>
      </c>
      <c r="G697" s="2">
        <f t="shared" si="128"/>
        <v>1.094136996571593E-2</v>
      </c>
      <c r="H697" s="1">
        <f>'Single Position Backtest'!R697/'Single Position Backtest'!R696-1</f>
        <v>-2.0292522480941044E-2</v>
      </c>
      <c r="I697" s="1">
        <f>LN('Single Position Backtest'!R697/'Single Position Backtest'!R696)</f>
        <v>-2.0501244202712071E-2</v>
      </c>
      <c r="J697">
        <f>IF('Single Position Backtest'!ZQ696&gt;'Single Position Backtest'!AA696, 1, -1)</f>
        <v>-1</v>
      </c>
      <c r="K697" s="1">
        <f t="shared" si="123"/>
        <v>2.0501244202712071E-2</v>
      </c>
      <c r="L697" s="1">
        <f t="shared" si="124"/>
        <v>-2.6854904808668409E-2</v>
      </c>
      <c r="M697" s="1">
        <f t="shared" si="125"/>
        <v>-2.6497518193694392E-2</v>
      </c>
      <c r="N697" s="2">
        <f t="shared" si="129"/>
        <v>1.094136996571593E-2</v>
      </c>
      <c r="O697" s="1">
        <f>'Single Position Backtest'!R697/'Single Position Backtest'!R696-1</f>
        <v>-2.0292522480941044E-2</v>
      </c>
      <c r="P697" s="1">
        <f>LN('Single Position Backtest'!R697/'Single Position Backtest'!R696)</f>
        <v>-2.0501244202712071E-2</v>
      </c>
      <c r="Q697">
        <f>IF('Single Position Backtest'!ADX696&gt;'Single Position Backtest'!AF696, 1, -1)</f>
        <v>-1</v>
      </c>
      <c r="R697" s="1">
        <f t="shared" si="130"/>
        <v>2.0501244202712071E-2</v>
      </c>
      <c r="S697" s="1">
        <f t="shared" si="126"/>
        <v>-2.6854904808668409E-2</v>
      </c>
      <c r="T697" s="1">
        <f t="shared" si="127"/>
        <v>-2.6497518193694392E-2</v>
      </c>
      <c r="U697" s="2">
        <f t="shared" si="131"/>
        <v>1.094136996571593E-2</v>
      </c>
    </row>
    <row r="698" spans="1:21" x14ac:dyDescent="0.25">
      <c r="A698" s="1">
        <f>'Single Position Backtest'!R698/'Single Position Backtest'!R697-1</f>
        <v>-1.4554935622317688E-2</v>
      </c>
      <c r="B698" s="1">
        <f>LN('Single Position Backtest'!R698/'Single Position Backtest'!R697)</f>
        <v>-1.4661897852109756E-2</v>
      </c>
      <c r="C698">
        <f>IF('Single Position Backtest'!U697&gt;'Single Position Backtest'!V697, 1, -1)</f>
        <v>-1</v>
      </c>
      <c r="D698" s="1">
        <f t="shared" si="120"/>
        <v>1.4661897852109756E-2</v>
      </c>
      <c r="E698" s="1">
        <f t="shared" si="121"/>
        <v>0.59573463789027747</v>
      </c>
      <c r="F698" s="1">
        <f t="shared" si="122"/>
        <v>0.8143633555482972</v>
      </c>
      <c r="G698" s="2">
        <f t="shared" si="128"/>
        <v>-3.7728165920727363E-3</v>
      </c>
      <c r="H698" s="1">
        <f>'Single Position Backtest'!R698/'Single Position Backtest'!R697-1</f>
        <v>-1.4554935622317688E-2</v>
      </c>
      <c r="I698" s="1">
        <f>LN('Single Position Backtest'!R698/'Single Position Backtest'!R697)</f>
        <v>-1.4661897852109756E-2</v>
      </c>
      <c r="J698">
        <f>IF('Single Position Backtest'!ZQ697&gt;'Single Position Backtest'!AA697, 1, -1)</f>
        <v>-1</v>
      </c>
      <c r="K698" s="1">
        <f t="shared" si="123"/>
        <v>1.4661897852109756E-2</v>
      </c>
      <c r="L698" s="1">
        <f t="shared" si="124"/>
        <v>-1.2193006956558653E-2</v>
      </c>
      <c r="M698" s="1">
        <f t="shared" si="125"/>
        <v>-1.2118973449746329E-2</v>
      </c>
      <c r="N698" s="2">
        <f t="shared" si="129"/>
        <v>-3.7728165920727363E-3</v>
      </c>
      <c r="O698" s="1">
        <f>'Single Position Backtest'!R698/'Single Position Backtest'!R697-1</f>
        <v>-1.4554935622317688E-2</v>
      </c>
      <c r="P698" s="1">
        <f>LN('Single Position Backtest'!R698/'Single Position Backtest'!R697)</f>
        <v>-1.4661897852109756E-2</v>
      </c>
      <c r="Q698">
        <f>IF('Single Position Backtest'!ADX697&gt;'Single Position Backtest'!AF697, 1, -1)</f>
        <v>-1</v>
      </c>
      <c r="R698" s="1">
        <f t="shared" si="130"/>
        <v>1.4661897852109756E-2</v>
      </c>
      <c r="S698" s="1">
        <f t="shared" si="126"/>
        <v>-1.2193006956558653E-2</v>
      </c>
      <c r="T698" s="1">
        <f t="shared" si="127"/>
        <v>-1.2118973449746329E-2</v>
      </c>
      <c r="U698" s="2">
        <f t="shared" si="131"/>
        <v>-3.7728165920727363E-3</v>
      </c>
    </row>
    <row r="699" spans="1:21" x14ac:dyDescent="0.25">
      <c r="A699" s="1">
        <f>'Single Position Backtest'!R699/'Single Position Backtest'!R698-1</f>
        <v>1.041469398949646E-2</v>
      </c>
      <c r="B699" s="1">
        <f>LN('Single Position Backtest'!R699/'Single Position Backtest'!R698)</f>
        <v>1.0360834693348602E-2</v>
      </c>
      <c r="C699">
        <f>IF('Single Position Backtest'!U698&gt;'Single Position Backtest'!V698, 1, -1)</f>
        <v>-1</v>
      </c>
      <c r="D699" s="1">
        <f t="shared" si="120"/>
        <v>-1.0360834693348602E-2</v>
      </c>
      <c r="E699" s="1">
        <f t="shared" si="121"/>
        <v>0.58537380319692889</v>
      </c>
      <c r="F699" s="1">
        <f t="shared" si="122"/>
        <v>0.7956620844304132</v>
      </c>
      <c r="G699" s="2">
        <f t="shared" si="128"/>
        <v>6.6025846671387001E-3</v>
      </c>
      <c r="H699" s="1">
        <f>'Single Position Backtest'!R699/'Single Position Backtest'!R698-1</f>
        <v>1.041469398949646E-2</v>
      </c>
      <c r="I699" s="1">
        <f>LN('Single Position Backtest'!R699/'Single Position Backtest'!R698)</f>
        <v>1.0360834693348602E-2</v>
      </c>
      <c r="J699">
        <f>IF('Single Position Backtest'!ZQ698&gt;'Single Position Backtest'!AA698, 1, -1)</f>
        <v>-1</v>
      </c>
      <c r="K699" s="1">
        <f t="shared" si="123"/>
        <v>-1.0360834693348602E-2</v>
      </c>
      <c r="L699" s="1">
        <f t="shared" si="124"/>
        <v>-2.2553841649907255E-2</v>
      </c>
      <c r="M699" s="1">
        <f t="shared" si="125"/>
        <v>-2.2301405129285468E-2</v>
      </c>
      <c r="N699" s="2">
        <f t="shared" si="129"/>
        <v>6.6025846671387001E-3</v>
      </c>
      <c r="O699" s="1">
        <f>'Single Position Backtest'!R699/'Single Position Backtest'!R698-1</f>
        <v>1.041469398949646E-2</v>
      </c>
      <c r="P699" s="1">
        <f>LN('Single Position Backtest'!R699/'Single Position Backtest'!R698)</f>
        <v>1.0360834693348602E-2</v>
      </c>
      <c r="Q699">
        <f>IF('Single Position Backtest'!ADX698&gt;'Single Position Backtest'!AF698, 1, -1)</f>
        <v>-1</v>
      </c>
      <c r="R699" s="1">
        <f t="shared" si="130"/>
        <v>-1.0360834693348602E-2</v>
      </c>
      <c r="S699" s="1">
        <f t="shared" si="126"/>
        <v>-2.2553841649907255E-2</v>
      </c>
      <c r="T699" s="1">
        <f t="shared" si="127"/>
        <v>-2.2301405129285468E-2</v>
      </c>
      <c r="U699" s="2">
        <f t="shared" si="131"/>
        <v>6.6025846671387001E-3</v>
      </c>
    </row>
    <row r="700" spans="1:21" x14ac:dyDescent="0.25">
      <c r="A700" s="1">
        <f>'Single Position Backtest'!R700/'Single Position Backtest'!R699-1</f>
        <v>1.0682139979720118E-2</v>
      </c>
      <c r="B700" s="1">
        <f>LN('Single Position Backtest'!R700/'Single Position Backtest'!R699)</f>
        <v>1.062548900113796E-2</v>
      </c>
      <c r="C700">
        <f>IF('Single Position Backtest'!U699&gt;'Single Position Backtest'!V699, 1, -1)</f>
        <v>-1</v>
      </c>
      <c r="D700" s="1">
        <f t="shared" si="120"/>
        <v>-1.062548900113796E-2</v>
      </c>
      <c r="E700" s="1">
        <f t="shared" si="121"/>
        <v>0.57474831419579098</v>
      </c>
      <c r="F700" s="1">
        <f t="shared" si="122"/>
        <v>0.77668330467029345</v>
      </c>
      <c r="G700" s="2">
        <f t="shared" si="128"/>
        <v>1.7355254380501117E-2</v>
      </c>
      <c r="H700" s="1">
        <f>'Single Position Backtest'!R700/'Single Position Backtest'!R699-1</f>
        <v>1.0682139979720118E-2</v>
      </c>
      <c r="I700" s="1">
        <f>LN('Single Position Backtest'!R700/'Single Position Backtest'!R699)</f>
        <v>1.062548900113796E-2</v>
      </c>
      <c r="J700">
        <f>IF('Single Position Backtest'!ZQ699&gt;'Single Position Backtest'!AA699, 1, -1)</f>
        <v>-1</v>
      </c>
      <c r="K700" s="1">
        <f t="shared" si="123"/>
        <v>-1.062548900113796E-2</v>
      </c>
      <c r="L700" s="1">
        <f t="shared" si="124"/>
        <v>-3.3179330651045211E-2</v>
      </c>
      <c r="M700" s="1">
        <f t="shared" si="125"/>
        <v>-3.2634934173930708E-2</v>
      </c>
      <c r="N700" s="2">
        <f t="shared" si="129"/>
        <v>1.7355254380501117E-2</v>
      </c>
      <c r="O700" s="1">
        <f>'Single Position Backtest'!R700/'Single Position Backtest'!R699-1</f>
        <v>1.0682139979720118E-2</v>
      </c>
      <c r="P700" s="1">
        <f>LN('Single Position Backtest'!R700/'Single Position Backtest'!R699)</f>
        <v>1.062548900113796E-2</v>
      </c>
      <c r="Q700">
        <f>IF('Single Position Backtest'!ADX699&gt;'Single Position Backtest'!AF699, 1, -1)</f>
        <v>-1</v>
      </c>
      <c r="R700" s="1">
        <f t="shared" si="130"/>
        <v>-1.062548900113796E-2</v>
      </c>
      <c r="S700" s="1">
        <f t="shared" si="126"/>
        <v>-3.3179330651045211E-2</v>
      </c>
      <c r="T700" s="1">
        <f t="shared" si="127"/>
        <v>-3.2634934173930708E-2</v>
      </c>
      <c r="U700" s="2">
        <f t="shared" si="131"/>
        <v>1.7355254380501117E-2</v>
      </c>
    </row>
    <row r="701" spans="1:21" x14ac:dyDescent="0.25">
      <c r="A701" s="1">
        <f>'Single Position Backtest'!R701/'Single Position Backtest'!R700-1</f>
        <v>-2.7814018171704591E-3</v>
      </c>
      <c r="B701" s="1">
        <f>LN('Single Position Backtest'!R701/'Single Position Backtest'!R700)</f>
        <v>-2.7852771026902253E-3</v>
      </c>
      <c r="C701">
        <f>IF('Single Position Backtest'!U700&gt;'Single Position Backtest'!V700, 1, -1)</f>
        <v>-1</v>
      </c>
      <c r="D701" s="1">
        <f t="shared" si="120"/>
        <v>2.7852771026902253E-3</v>
      </c>
      <c r="E701" s="1">
        <f t="shared" si="121"/>
        <v>0.57753359129848125</v>
      </c>
      <c r="F701" s="1">
        <f t="shared" si="122"/>
        <v>0.7816387579491948</v>
      </c>
      <c r="G701" s="2">
        <f t="shared" si="128"/>
        <v>1.4525580627259282E-2</v>
      </c>
      <c r="H701" s="1">
        <f>'Single Position Backtest'!R701/'Single Position Backtest'!R700-1</f>
        <v>-2.7814018171704591E-3</v>
      </c>
      <c r="I701" s="1">
        <f>LN('Single Position Backtest'!R701/'Single Position Backtest'!R700)</f>
        <v>-2.7852771026902253E-3</v>
      </c>
      <c r="J701">
        <f>IF('Single Position Backtest'!ZQ700&gt;'Single Position Backtest'!AA700, 1, -1)</f>
        <v>-1</v>
      </c>
      <c r="K701" s="1">
        <f t="shared" si="123"/>
        <v>2.7852771026902253E-3</v>
      </c>
      <c r="L701" s="1">
        <f t="shared" si="124"/>
        <v>-3.0394053548354984E-2</v>
      </c>
      <c r="M701" s="1">
        <f t="shared" si="125"/>
        <v>-2.9936798622850147E-2</v>
      </c>
      <c r="N701" s="2">
        <f t="shared" si="129"/>
        <v>1.4525580627259282E-2</v>
      </c>
      <c r="O701" s="1">
        <f>'Single Position Backtest'!R701/'Single Position Backtest'!R700-1</f>
        <v>-2.7814018171704591E-3</v>
      </c>
      <c r="P701" s="1">
        <f>LN('Single Position Backtest'!R701/'Single Position Backtest'!R700)</f>
        <v>-2.7852771026902253E-3</v>
      </c>
      <c r="Q701">
        <f>IF('Single Position Backtest'!ADX700&gt;'Single Position Backtest'!AF700, 1, -1)</f>
        <v>-1</v>
      </c>
      <c r="R701" s="1">
        <f t="shared" si="130"/>
        <v>2.7852771026902253E-3</v>
      </c>
      <c r="S701" s="1">
        <f t="shared" si="126"/>
        <v>-3.0394053548354984E-2</v>
      </c>
      <c r="T701" s="1">
        <f t="shared" si="127"/>
        <v>-2.9936798622850147E-2</v>
      </c>
      <c r="U701" s="2">
        <f t="shared" si="131"/>
        <v>1.4525580627259282E-2</v>
      </c>
    </row>
    <row r="702" spans="1:21" x14ac:dyDescent="0.25">
      <c r="A702" s="1">
        <f>'Single Position Backtest'!R702/'Single Position Backtest'!R701-1</f>
        <v>-8.7392712670001371E-3</v>
      </c>
      <c r="B702" s="1">
        <f>LN('Single Position Backtest'!R702/'Single Position Backtest'!R701)</f>
        <v>-8.7776826535692042E-3</v>
      </c>
      <c r="C702">
        <f>IF('Single Position Backtest'!U701&gt;'Single Position Backtest'!V701, 1, -1)</f>
        <v>-1</v>
      </c>
      <c r="D702" s="1">
        <f t="shared" si="120"/>
        <v>8.7776826535692042E-3</v>
      </c>
      <c r="E702" s="1">
        <f t="shared" si="121"/>
        <v>0.5863112739520504</v>
      </c>
      <c r="F702" s="1">
        <f t="shared" si="122"/>
        <v>0.79734625442736196</v>
      </c>
      <c r="G702" s="2">
        <f t="shared" si="128"/>
        <v>5.6593663708468522E-3</v>
      </c>
      <c r="H702" s="1">
        <f>'Single Position Backtest'!R702/'Single Position Backtest'!R701-1</f>
        <v>-8.7392712670001371E-3</v>
      </c>
      <c r="I702" s="1">
        <f>LN('Single Position Backtest'!R702/'Single Position Backtest'!R701)</f>
        <v>-8.7776826535692042E-3</v>
      </c>
      <c r="J702">
        <f>IF('Single Position Backtest'!ZQ701&gt;'Single Position Backtest'!AA701, 1, -1)</f>
        <v>-1</v>
      </c>
      <c r="K702" s="1">
        <f t="shared" si="123"/>
        <v>8.7776826535692042E-3</v>
      </c>
      <c r="L702" s="1">
        <f t="shared" si="124"/>
        <v>-2.161637089478578E-2</v>
      </c>
      <c r="M702" s="1">
        <f t="shared" si="125"/>
        <v>-2.1384411529087877E-2</v>
      </c>
      <c r="N702" s="2">
        <f t="shared" si="129"/>
        <v>5.6593663708468522E-3</v>
      </c>
      <c r="O702" s="1">
        <f>'Single Position Backtest'!R702/'Single Position Backtest'!R701-1</f>
        <v>-8.7392712670001371E-3</v>
      </c>
      <c r="P702" s="1">
        <f>LN('Single Position Backtest'!R702/'Single Position Backtest'!R701)</f>
        <v>-8.7776826535692042E-3</v>
      </c>
      <c r="Q702">
        <f>IF('Single Position Backtest'!ADX701&gt;'Single Position Backtest'!AF701, 1, -1)</f>
        <v>-1</v>
      </c>
      <c r="R702" s="1">
        <f t="shared" si="130"/>
        <v>8.7776826535692042E-3</v>
      </c>
      <c r="S702" s="1">
        <f t="shared" si="126"/>
        <v>-2.161637089478578E-2</v>
      </c>
      <c r="T702" s="1">
        <f t="shared" si="127"/>
        <v>-2.1384411529087877E-2</v>
      </c>
      <c r="U702" s="2">
        <f t="shared" si="131"/>
        <v>5.6593663708468522E-3</v>
      </c>
    </row>
    <row r="703" spans="1:21" x14ac:dyDescent="0.25">
      <c r="A703" s="1">
        <f>'Single Position Backtest'!R703/'Single Position Backtest'!R702-1</f>
        <v>1.5944456650826222E-2</v>
      </c>
      <c r="B703" s="1">
        <f>LN('Single Position Backtest'!R703/'Single Position Backtest'!R702)</f>
        <v>1.5818679011143404E-2</v>
      </c>
      <c r="C703">
        <f>IF('Single Position Backtest'!U702&gt;'Single Position Backtest'!V702, 1, -1)</f>
        <v>-1</v>
      </c>
      <c r="D703" s="1">
        <f t="shared" si="120"/>
        <v>-1.5818679011143404E-2</v>
      </c>
      <c r="E703" s="1">
        <f t="shared" si="121"/>
        <v>0.57049259494090698</v>
      </c>
      <c r="F703" s="1">
        <f t="shared" si="122"/>
        <v>0.7691383054074763</v>
      </c>
      <c r="G703" s="2">
        <f t="shared" si="128"/>
        <v>2.1694058543444195E-2</v>
      </c>
      <c r="H703" s="1">
        <f>'Single Position Backtest'!R703/'Single Position Backtest'!R702-1</f>
        <v>1.5944456650826222E-2</v>
      </c>
      <c r="I703" s="1">
        <f>LN('Single Position Backtest'!R703/'Single Position Backtest'!R702)</f>
        <v>1.5818679011143404E-2</v>
      </c>
      <c r="J703">
        <f>IF('Single Position Backtest'!ZQ702&gt;'Single Position Backtest'!AA702, 1, -1)</f>
        <v>-1</v>
      </c>
      <c r="K703" s="1">
        <f t="shared" si="123"/>
        <v>-1.5818679011143404E-2</v>
      </c>
      <c r="L703" s="1">
        <f t="shared" si="124"/>
        <v>-3.7435049905929184E-2</v>
      </c>
      <c r="M703" s="1">
        <f t="shared" si="125"/>
        <v>-3.6743020679469884E-2</v>
      </c>
      <c r="N703" s="2">
        <f t="shared" si="129"/>
        <v>2.1694058543444195E-2</v>
      </c>
      <c r="O703" s="1">
        <f>'Single Position Backtest'!R703/'Single Position Backtest'!R702-1</f>
        <v>1.5944456650826222E-2</v>
      </c>
      <c r="P703" s="1">
        <f>LN('Single Position Backtest'!R703/'Single Position Backtest'!R702)</f>
        <v>1.5818679011143404E-2</v>
      </c>
      <c r="Q703">
        <f>IF('Single Position Backtest'!ADX702&gt;'Single Position Backtest'!AF702, 1, -1)</f>
        <v>-1</v>
      </c>
      <c r="R703" s="1">
        <f t="shared" si="130"/>
        <v>-1.5818679011143404E-2</v>
      </c>
      <c r="S703" s="1">
        <f t="shared" si="126"/>
        <v>-3.7435049905929184E-2</v>
      </c>
      <c r="T703" s="1">
        <f t="shared" si="127"/>
        <v>-3.6743020679469884E-2</v>
      </c>
      <c r="U703" s="2">
        <f t="shared" si="131"/>
        <v>2.1694058543444195E-2</v>
      </c>
    </row>
    <row r="704" spans="1:21" x14ac:dyDescent="0.25">
      <c r="A704" s="1">
        <f>'Single Position Backtest'!R704/'Single Position Backtest'!R703-1</f>
        <v>3.3419516248153647E-2</v>
      </c>
      <c r="B704" s="1">
        <f>LN('Single Position Backtest'!R704/'Single Position Backtest'!R703)</f>
        <v>3.2873222165962834E-2</v>
      </c>
      <c r="C704">
        <f>IF('Single Position Backtest'!U703&gt;'Single Position Backtest'!V703, 1, -1)</f>
        <v>-1</v>
      </c>
      <c r="D704" s="1">
        <f t="shared" si="120"/>
        <v>-3.2873222165962834E-2</v>
      </c>
      <c r="E704" s="1">
        <f t="shared" si="121"/>
        <v>0.53761937277494409</v>
      </c>
      <c r="F704" s="1">
        <f t="shared" si="122"/>
        <v>0.71192654831056568</v>
      </c>
      <c r="G704" s="2">
        <f t="shared" si="128"/>
        <v>5.5838579733578975E-2</v>
      </c>
      <c r="H704" s="1">
        <f>'Single Position Backtest'!R704/'Single Position Backtest'!R703-1</f>
        <v>3.3419516248153647E-2</v>
      </c>
      <c r="I704" s="1">
        <f>LN('Single Position Backtest'!R704/'Single Position Backtest'!R703)</f>
        <v>3.2873222165962834E-2</v>
      </c>
      <c r="J704">
        <f>IF('Single Position Backtest'!ZQ703&gt;'Single Position Backtest'!AA703, 1, -1)</f>
        <v>-1</v>
      </c>
      <c r="K704" s="1">
        <f t="shared" si="123"/>
        <v>-3.2873222165962834E-2</v>
      </c>
      <c r="L704" s="1">
        <f t="shared" si="124"/>
        <v>-7.0308272071892025E-2</v>
      </c>
      <c r="M704" s="1">
        <f t="shared" si="125"/>
        <v>-6.7893566769814617E-2</v>
      </c>
      <c r="N704" s="2">
        <f t="shared" si="129"/>
        <v>5.5838579733578975E-2</v>
      </c>
      <c r="O704" s="1">
        <f>'Single Position Backtest'!R704/'Single Position Backtest'!R703-1</f>
        <v>3.3419516248153647E-2</v>
      </c>
      <c r="P704" s="1">
        <f>LN('Single Position Backtest'!R704/'Single Position Backtest'!R703)</f>
        <v>3.2873222165962834E-2</v>
      </c>
      <c r="Q704">
        <f>IF('Single Position Backtest'!ADX703&gt;'Single Position Backtest'!AF703, 1, -1)</f>
        <v>-1</v>
      </c>
      <c r="R704" s="1">
        <f t="shared" si="130"/>
        <v>-3.2873222165962834E-2</v>
      </c>
      <c r="S704" s="1">
        <f t="shared" si="126"/>
        <v>-7.0308272071892025E-2</v>
      </c>
      <c r="T704" s="1">
        <f t="shared" si="127"/>
        <v>-6.7893566769814617E-2</v>
      </c>
      <c r="U704" s="2">
        <f t="shared" si="131"/>
        <v>5.5838579733578975E-2</v>
      </c>
    </row>
    <row r="705" spans="1:21" x14ac:dyDescent="0.25">
      <c r="A705" s="1">
        <f>'Single Position Backtest'!R705/'Single Position Backtest'!R704-1</f>
        <v>4.6453277712108498E-3</v>
      </c>
      <c r="B705" s="1">
        <f>LN('Single Position Backtest'!R705/'Single Position Backtest'!R704)</f>
        <v>4.6345715341279559E-3</v>
      </c>
      <c r="C705">
        <f>IF('Single Position Backtest'!U704&gt;'Single Position Backtest'!V704, 1, -1)</f>
        <v>-1</v>
      </c>
      <c r="D705" s="1">
        <f t="shared" si="120"/>
        <v>-4.6345715341279559E-3</v>
      </c>
      <c r="E705" s="1">
        <f t="shared" si="121"/>
        <v>0.53298480124081615</v>
      </c>
      <c r="F705" s="1">
        <f t="shared" si="122"/>
        <v>0.70401085934321372</v>
      </c>
      <c r="G705" s="2">
        <f t="shared" si="128"/>
        <v>6.0743296009931225E-2</v>
      </c>
      <c r="H705" s="1">
        <f>'Single Position Backtest'!R705/'Single Position Backtest'!R704-1</f>
        <v>4.6453277712108498E-3</v>
      </c>
      <c r="I705" s="1">
        <f>LN('Single Position Backtest'!R705/'Single Position Backtest'!R704)</f>
        <v>4.6345715341279559E-3</v>
      </c>
      <c r="J705">
        <f>IF('Single Position Backtest'!ZQ704&gt;'Single Position Backtest'!AA704, 1, -1)</f>
        <v>-1</v>
      </c>
      <c r="K705" s="1">
        <f t="shared" si="123"/>
        <v>-4.6345715341279559E-3</v>
      </c>
      <c r="L705" s="1">
        <f t="shared" si="124"/>
        <v>-7.4942843606019979E-2</v>
      </c>
      <c r="M705" s="1">
        <f t="shared" si="125"/>
        <v>-7.2203485683800306E-2</v>
      </c>
      <c r="N705" s="2">
        <f t="shared" si="129"/>
        <v>6.0743296009931225E-2</v>
      </c>
      <c r="O705" s="1">
        <f>'Single Position Backtest'!R705/'Single Position Backtest'!R704-1</f>
        <v>4.6453277712108498E-3</v>
      </c>
      <c r="P705" s="1">
        <f>LN('Single Position Backtest'!R705/'Single Position Backtest'!R704)</f>
        <v>4.6345715341279559E-3</v>
      </c>
      <c r="Q705">
        <f>IF('Single Position Backtest'!ADX704&gt;'Single Position Backtest'!AF704, 1, -1)</f>
        <v>-1</v>
      </c>
      <c r="R705" s="1">
        <f t="shared" si="130"/>
        <v>-4.6345715341279559E-3</v>
      </c>
      <c r="S705" s="1">
        <f t="shared" si="126"/>
        <v>-7.4942843606019979E-2</v>
      </c>
      <c r="T705" s="1">
        <f t="shared" si="127"/>
        <v>-7.2203485683800306E-2</v>
      </c>
      <c r="U705" s="2">
        <f t="shared" si="131"/>
        <v>6.0743296009931225E-2</v>
      </c>
    </row>
    <row r="706" spans="1:21" x14ac:dyDescent="0.25">
      <c r="A706" s="1">
        <f>'Single Position Backtest'!R706/'Single Position Backtest'!R705-1</f>
        <v>7.6471634358883378E-3</v>
      </c>
      <c r="B706" s="1">
        <f>LN('Single Position Backtest'!R706/'Single Position Backtest'!R705)</f>
        <v>7.6180720982601787E-3</v>
      </c>
      <c r="C706">
        <f>IF('Single Position Backtest'!U705&gt;'Single Position Backtest'!V705, 1, -1)</f>
        <v>1</v>
      </c>
      <c r="D706" s="1">
        <f t="shared" si="120"/>
        <v>7.6180720982601787E-3</v>
      </c>
      <c r="E706" s="1">
        <f t="shared" si="121"/>
        <v>0.54060287333907631</v>
      </c>
      <c r="F706" s="1">
        <f t="shared" si="122"/>
        <v>0.71704170888113983</v>
      </c>
      <c r="G706" s="2">
        <f t="shared" si="128"/>
        <v>6.8854973358042137E-2</v>
      </c>
      <c r="H706" s="1">
        <f>'Single Position Backtest'!R706/'Single Position Backtest'!R705-1</f>
        <v>7.6471634358883378E-3</v>
      </c>
      <c r="I706" s="1">
        <f>LN('Single Position Backtest'!R706/'Single Position Backtest'!R705)</f>
        <v>7.6180720982601787E-3</v>
      </c>
      <c r="J706">
        <f>IF('Single Position Backtest'!ZQ705&gt;'Single Position Backtest'!AA705, 1, -1)</f>
        <v>-1</v>
      </c>
      <c r="K706" s="1">
        <f t="shared" si="123"/>
        <v>-7.6180720982601787E-3</v>
      </c>
      <c r="L706" s="1">
        <f t="shared" si="124"/>
        <v>-8.2560915704280161E-2</v>
      </c>
      <c r="M706" s="1">
        <f t="shared" si="125"/>
        <v>-7.9244652312038366E-2</v>
      </c>
      <c r="N706" s="2">
        <f t="shared" si="129"/>
        <v>6.8854973358042137E-2</v>
      </c>
      <c r="O706" s="1">
        <f>'Single Position Backtest'!R706/'Single Position Backtest'!R705-1</f>
        <v>7.6471634358883378E-3</v>
      </c>
      <c r="P706" s="1">
        <f>LN('Single Position Backtest'!R706/'Single Position Backtest'!R705)</f>
        <v>7.6180720982601787E-3</v>
      </c>
      <c r="Q706">
        <f>IF('Single Position Backtest'!ADX705&gt;'Single Position Backtest'!AF705, 1, -1)</f>
        <v>-1</v>
      </c>
      <c r="R706" s="1">
        <f t="shared" si="130"/>
        <v>-7.6180720982601787E-3</v>
      </c>
      <c r="S706" s="1">
        <f t="shared" si="126"/>
        <v>-8.2560915704280161E-2</v>
      </c>
      <c r="T706" s="1">
        <f t="shared" si="127"/>
        <v>-7.9244652312038366E-2</v>
      </c>
      <c r="U706" s="2">
        <f t="shared" si="131"/>
        <v>6.8854973358042137E-2</v>
      </c>
    </row>
    <row r="707" spans="1:21" x14ac:dyDescent="0.25">
      <c r="A707" s="1">
        <f>'Single Position Backtest'!R707/'Single Position Backtest'!R706-1</f>
        <v>-1.5001747264383969E-2</v>
      </c>
      <c r="B707" s="1">
        <f>LN('Single Position Backtest'!R707/'Single Position Backtest'!R706)</f>
        <v>-1.5115411684092519E-2</v>
      </c>
      <c r="C707">
        <f>IF('Single Position Backtest'!U706&gt;'Single Position Backtest'!V706, 1, -1)</f>
        <v>1</v>
      </c>
      <c r="D707" s="1">
        <f t="shared" si="120"/>
        <v>-1.5115411684092519E-2</v>
      </c>
      <c r="E707" s="1">
        <f t="shared" si="121"/>
        <v>0.52548746165498383</v>
      </c>
      <c r="F707" s="1">
        <f t="shared" si="122"/>
        <v>0.69128308312209907</v>
      </c>
      <c r="G707" s="2">
        <f t="shared" si="128"/>
        <v>5.2820281185445017E-2</v>
      </c>
      <c r="H707" s="1">
        <f>'Single Position Backtest'!R707/'Single Position Backtest'!R706-1</f>
        <v>-1.5001747264383969E-2</v>
      </c>
      <c r="I707" s="1">
        <f>LN('Single Position Backtest'!R707/'Single Position Backtest'!R706)</f>
        <v>-1.5115411684092519E-2</v>
      </c>
      <c r="J707">
        <f>IF('Single Position Backtest'!ZQ706&gt;'Single Position Backtest'!AA706, 1, -1)</f>
        <v>-1</v>
      </c>
      <c r="K707" s="1">
        <f t="shared" si="123"/>
        <v>1.5115411684092519E-2</v>
      </c>
      <c r="L707" s="1">
        <f t="shared" si="124"/>
        <v>-6.7445504020187647E-2</v>
      </c>
      <c r="M707" s="1">
        <f t="shared" si="125"/>
        <v>-6.5221339092971786E-2</v>
      </c>
      <c r="N707" s="2">
        <f t="shared" si="129"/>
        <v>5.2820281185445017E-2</v>
      </c>
      <c r="O707" s="1">
        <f>'Single Position Backtest'!R707/'Single Position Backtest'!R706-1</f>
        <v>-1.5001747264383969E-2</v>
      </c>
      <c r="P707" s="1">
        <f>LN('Single Position Backtest'!R707/'Single Position Backtest'!R706)</f>
        <v>-1.5115411684092519E-2</v>
      </c>
      <c r="Q707">
        <f>IF('Single Position Backtest'!ADX706&gt;'Single Position Backtest'!AF706, 1, -1)</f>
        <v>-1</v>
      </c>
      <c r="R707" s="1">
        <f t="shared" si="130"/>
        <v>1.5115411684092519E-2</v>
      </c>
      <c r="S707" s="1">
        <f t="shared" si="126"/>
        <v>-6.7445504020187647E-2</v>
      </c>
      <c r="T707" s="1">
        <f t="shared" si="127"/>
        <v>-6.5221339092971786E-2</v>
      </c>
      <c r="U707" s="2">
        <f t="shared" si="131"/>
        <v>5.2820281185445017E-2</v>
      </c>
    </row>
    <row r="708" spans="1:21" x14ac:dyDescent="0.25">
      <c r="A708" s="1">
        <f>'Single Position Backtest'!R708/'Single Position Backtest'!R707-1</f>
        <v>-4.8378425938391256E-3</v>
      </c>
      <c r="B708" s="1">
        <f>LN('Single Position Backtest'!R708/'Single Position Backtest'!R707)</f>
        <v>-4.8495828345832331E-3</v>
      </c>
      <c r="C708">
        <f>IF('Single Position Backtest'!U707&gt;'Single Position Backtest'!V707, 1, -1)</f>
        <v>1</v>
      </c>
      <c r="D708" s="1">
        <f t="shared" si="120"/>
        <v>-4.8495828345832331E-3</v>
      </c>
      <c r="E708" s="1">
        <f t="shared" si="121"/>
        <v>0.52063787882040058</v>
      </c>
      <c r="F708" s="1">
        <f t="shared" si="122"/>
        <v>0.68310092178433135</v>
      </c>
      <c r="G708" s="2">
        <f t="shared" si="128"/>
        <v>4.7726902385468284E-2</v>
      </c>
      <c r="H708" s="1">
        <f>'Single Position Backtest'!R708/'Single Position Backtest'!R707-1</f>
        <v>-4.8378425938391256E-3</v>
      </c>
      <c r="I708" s="1">
        <f>LN('Single Position Backtest'!R708/'Single Position Backtest'!R707)</f>
        <v>-4.8495828345832331E-3</v>
      </c>
      <c r="J708">
        <f>IF('Single Position Backtest'!ZQ707&gt;'Single Position Backtest'!AA707, 1, -1)</f>
        <v>-1</v>
      </c>
      <c r="K708" s="1">
        <f t="shared" si="123"/>
        <v>4.8495828345832331E-3</v>
      </c>
      <c r="L708" s="1">
        <f t="shared" si="124"/>
        <v>-6.259592118560442E-2</v>
      </c>
      <c r="M708" s="1">
        <f t="shared" si="125"/>
        <v>-6.0677042479709176E-2</v>
      </c>
      <c r="N708" s="2">
        <f t="shared" si="129"/>
        <v>4.7726902385468284E-2</v>
      </c>
      <c r="O708" s="1">
        <f>'Single Position Backtest'!R708/'Single Position Backtest'!R707-1</f>
        <v>-4.8378425938391256E-3</v>
      </c>
      <c r="P708" s="1">
        <f>LN('Single Position Backtest'!R708/'Single Position Backtest'!R707)</f>
        <v>-4.8495828345832331E-3</v>
      </c>
      <c r="Q708">
        <f>IF('Single Position Backtest'!ADX707&gt;'Single Position Backtest'!AF707, 1, -1)</f>
        <v>-1</v>
      </c>
      <c r="R708" s="1">
        <f t="shared" si="130"/>
        <v>4.8495828345832331E-3</v>
      </c>
      <c r="S708" s="1">
        <f t="shared" si="126"/>
        <v>-6.259592118560442E-2</v>
      </c>
      <c r="T708" s="1">
        <f t="shared" si="127"/>
        <v>-6.0677042479709176E-2</v>
      </c>
      <c r="U708" s="2">
        <f t="shared" si="131"/>
        <v>4.7726902385468284E-2</v>
      </c>
    </row>
    <row r="709" spans="1:21" x14ac:dyDescent="0.25">
      <c r="A709" s="1">
        <f>'Single Position Backtest'!R709/'Single Position Backtest'!R708-1</f>
        <v>-8.6424197219585608E-3</v>
      </c>
      <c r="B709" s="1">
        <f>LN('Single Position Backtest'!R709/'Single Position Backtest'!R708)</f>
        <v>-8.6799820072285296E-3</v>
      </c>
      <c r="C709">
        <f>IF('Single Position Backtest'!U708&gt;'Single Position Backtest'!V708, 1, -1)</f>
        <v>1</v>
      </c>
      <c r="D709" s="1">
        <f t="shared" si="120"/>
        <v>-8.6799820072285296E-3</v>
      </c>
      <c r="E709" s="1">
        <f t="shared" si="121"/>
        <v>0.51195789681317205</v>
      </c>
      <c r="F709" s="1">
        <f t="shared" si="122"/>
        <v>0.66855485718385599</v>
      </c>
      <c r="G709" s="2">
        <f t="shared" si="128"/>
        <v>3.8672006741065523E-2</v>
      </c>
      <c r="H709" s="1">
        <f>'Single Position Backtest'!R709/'Single Position Backtest'!R708-1</f>
        <v>-8.6424197219585608E-3</v>
      </c>
      <c r="I709" s="1">
        <f>LN('Single Position Backtest'!R709/'Single Position Backtest'!R708)</f>
        <v>-8.6799820072285296E-3</v>
      </c>
      <c r="J709">
        <f>IF('Single Position Backtest'!ZQ708&gt;'Single Position Backtest'!AA708, 1, -1)</f>
        <v>-1</v>
      </c>
      <c r="K709" s="1">
        <f t="shared" si="123"/>
        <v>8.6799820072285296E-3</v>
      </c>
      <c r="L709" s="1">
        <f t="shared" si="124"/>
        <v>-5.3915939178375893E-2</v>
      </c>
      <c r="M709" s="1">
        <f t="shared" si="125"/>
        <v>-5.2488248229419665E-2</v>
      </c>
      <c r="N709" s="2">
        <f t="shared" si="129"/>
        <v>3.8672006741065523E-2</v>
      </c>
      <c r="O709" s="1">
        <f>'Single Position Backtest'!R709/'Single Position Backtest'!R708-1</f>
        <v>-8.6424197219585608E-3</v>
      </c>
      <c r="P709" s="1">
        <f>LN('Single Position Backtest'!R709/'Single Position Backtest'!R708)</f>
        <v>-8.6799820072285296E-3</v>
      </c>
      <c r="Q709">
        <f>IF('Single Position Backtest'!ADX708&gt;'Single Position Backtest'!AF708, 1, -1)</f>
        <v>-1</v>
      </c>
      <c r="R709" s="1">
        <f t="shared" si="130"/>
        <v>8.6799820072285296E-3</v>
      </c>
      <c r="S709" s="1">
        <f t="shared" si="126"/>
        <v>-5.3915939178375893E-2</v>
      </c>
      <c r="T709" s="1">
        <f t="shared" si="127"/>
        <v>-5.2488248229419665E-2</v>
      </c>
      <c r="U709" s="2">
        <f t="shared" si="131"/>
        <v>3.8672006741065523E-2</v>
      </c>
    </row>
    <row r="710" spans="1:21" x14ac:dyDescent="0.25">
      <c r="A710" s="1">
        <f>'Single Position Backtest'!R710/'Single Position Backtest'!R709-1</f>
        <v>-1.5982582346847352E-2</v>
      </c>
      <c r="B710" s="1">
        <f>LN('Single Position Backtest'!R710/'Single Position Backtest'!R709)</f>
        <v>-1.6111681219517077E-2</v>
      </c>
      <c r="C710">
        <f>IF('Single Position Backtest'!U709&gt;'Single Position Backtest'!V709, 1, -1)</f>
        <v>1</v>
      </c>
      <c r="D710" s="1">
        <f t="shared" si="120"/>
        <v>-1.6111681219517077E-2</v>
      </c>
      <c r="E710" s="1">
        <f t="shared" si="121"/>
        <v>0.49584621559365499</v>
      </c>
      <c r="F710" s="1">
        <f t="shared" si="122"/>
        <v>0.64188704177868283</v>
      </c>
      <c r="G710" s="2">
        <f t="shared" si="128"/>
        <v>2.2071345861961245E-2</v>
      </c>
      <c r="H710" s="1">
        <f>'Single Position Backtest'!R710/'Single Position Backtest'!R709-1</f>
        <v>-1.5982582346847352E-2</v>
      </c>
      <c r="I710" s="1">
        <f>LN('Single Position Backtest'!R710/'Single Position Backtest'!R709)</f>
        <v>-1.6111681219517077E-2</v>
      </c>
      <c r="J710">
        <f>IF('Single Position Backtest'!ZQ709&gt;'Single Position Backtest'!AA709, 1, -1)</f>
        <v>-1</v>
      </c>
      <c r="K710" s="1">
        <f t="shared" si="123"/>
        <v>1.6111681219517077E-2</v>
      </c>
      <c r="L710" s="1">
        <f t="shared" si="124"/>
        <v>-3.780425795885882E-2</v>
      </c>
      <c r="M710" s="1">
        <f t="shared" si="125"/>
        <v>-3.7098597268366507E-2</v>
      </c>
      <c r="N710" s="2">
        <f t="shared" si="129"/>
        <v>2.2071345861961245E-2</v>
      </c>
      <c r="O710" s="1">
        <f>'Single Position Backtest'!R710/'Single Position Backtest'!R709-1</f>
        <v>-1.5982582346847352E-2</v>
      </c>
      <c r="P710" s="1">
        <f>LN('Single Position Backtest'!R710/'Single Position Backtest'!R709)</f>
        <v>-1.6111681219517077E-2</v>
      </c>
      <c r="Q710">
        <f>IF('Single Position Backtest'!ADX709&gt;'Single Position Backtest'!AF709, 1, -1)</f>
        <v>-1</v>
      </c>
      <c r="R710" s="1">
        <f t="shared" si="130"/>
        <v>1.6111681219517077E-2</v>
      </c>
      <c r="S710" s="1">
        <f t="shared" si="126"/>
        <v>-3.780425795885882E-2</v>
      </c>
      <c r="T710" s="1">
        <f t="shared" si="127"/>
        <v>-3.7098597268366507E-2</v>
      </c>
      <c r="U710" s="2">
        <f t="shared" si="131"/>
        <v>2.2071345861961245E-2</v>
      </c>
    </row>
    <row r="711" spans="1:21" x14ac:dyDescent="0.25">
      <c r="A711" s="1">
        <f>'Single Position Backtest'!R711/'Single Position Backtest'!R710-1</f>
        <v>3.7283148763381346E-2</v>
      </c>
      <c r="B711" s="1">
        <f>LN('Single Position Backtest'!R711/'Single Position Backtest'!R710)</f>
        <v>3.6604938036290509E-2</v>
      </c>
      <c r="C711">
        <f>IF('Single Position Backtest'!U710&gt;'Single Position Backtest'!V710, 1, -1)</f>
        <v>1</v>
      </c>
      <c r="D711" s="1">
        <f t="shared" si="120"/>
        <v>3.6604938036290509E-2</v>
      </c>
      <c r="E711" s="1">
        <f t="shared" si="121"/>
        <v>0.53245115362994555</v>
      </c>
      <c r="F711" s="1">
        <f t="shared" si="122"/>
        <v>0.70310176060998564</v>
      </c>
      <c r="G711" s="2">
        <f t="shared" si="128"/>
        <v>6.0177383896522052E-2</v>
      </c>
      <c r="H711" s="1">
        <f>'Single Position Backtest'!R711/'Single Position Backtest'!R710-1</f>
        <v>3.7283148763381346E-2</v>
      </c>
      <c r="I711" s="1">
        <f>LN('Single Position Backtest'!R711/'Single Position Backtest'!R710)</f>
        <v>3.6604938036290509E-2</v>
      </c>
      <c r="J711">
        <f>IF('Single Position Backtest'!ZQ710&gt;'Single Position Backtest'!AA710, 1, -1)</f>
        <v>-1</v>
      </c>
      <c r="K711" s="1">
        <f t="shared" si="123"/>
        <v>-3.6604938036290509E-2</v>
      </c>
      <c r="L711" s="1">
        <f t="shared" si="124"/>
        <v>-7.4409195995149335E-2</v>
      </c>
      <c r="M711" s="1">
        <f t="shared" si="125"/>
        <v>-7.1708237158218169E-2</v>
      </c>
      <c r="N711" s="2">
        <f t="shared" si="129"/>
        <v>6.0177383896522052E-2</v>
      </c>
      <c r="O711" s="1">
        <f>'Single Position Backtest'!R711/'Single Position Backtest'!R710-1</f>
        <v>3.7283148763381346E-2</v>
      </c>
      <c r="P711" s="1">
        <f>LN('Single Position Backtest'!R711/'Single Position Backtest'!R710)</f>
        <v>3.6604938036290509E-2</v>
      </c>
      <c r="Q711">
        <f>IF('Single Position Backtest'!ADX710&gt;'Single Position Backtest'!AF710, 1, -1)</f>
        <v>-1</v>
      </c>
      <c r="R711" s="1">
        <f t="shared" si="130"/>
        <v>-3.6604938036290509E-2</v>
      </c>
      <c r="S711" s="1">
        <f t="shared" si="126"/>
        <v>-7.4409195995149335E-2</v>
      </c>
      <c r="T711" s="1">
        <f t="shared" si="127"/>
        <v>-7.1708237158218169E-2</v>
      </c>
      <c r="U711" s="2">
        <f t="shared" si="131"/>
        <v>6.0177383896522052E-2</v>
      </c>
    </row>
    <row r="712" spans="1:21" x14ac:dyDescent="0.25">
      <c r="A712" s="1">
        <f>'Single Position Backtest'!R712/'Single Position Backtest'!R711-1</f>
        <v>6.0498219564086853E-3</v>
      </c>
      <c r="B712" s="1">
        <f>LN('Single Position Backtest'!R712/'Single Position Backtest'!R711)</f>
        <v>6.0315952587979759E-3</v>
      </c>
      <c r="C712">
        <f>IF('Single Position Backtest'!U711&gt;'Single Position Backtest'!V711, 1, -1)</f>
        <v>1</v>
      </c>
      <c r="D712" s="1">
        <f t="shared" si="120"/>
        <v>6.0315952587979759E-3</v>
      </c>
      <c r="E712" s="1">
        <f t="shared" si="121"/>
        <v>0.53848274888874348</v>
      </c>
      <c r="F712" s="1">
        <f t="shared" si="122"/>
        <v>0.71340522303532206</v>
      </c>
      <c r="G712" s="2">
        <f t="shared" si="128"/>
        <v>6.6591268311307239E-2</v>
      </c>
      <c r="H712" s="1">
        <f>'Single Position Backtest'!R712/'Single Position Backtest'!R711-1</f>
        <v>6.0498219564086853E-3</v>
      </c>
      <c r="I712" s="1">
        <f>LN('Single Position Backtest'!R712/'Single Position Backtest'!R711)</f>
        <v>6.0315952587979759E-3</v>
      </c>
      <c r="J712">
        <f>IF('Single Position Backtest'!ZQ711&gt;'Single Position Backtest'!AA711, 1, -1)</f>
        <v>-1</v>
      </c>
      <c r="K712" s="1">
        <f t="shared" si="123"/>
        <v>-6.0315952587979759E-3</v>
      </c>
      <c r="L712" s="1">
        <f t="shared" si="124"/>
        <v>-8.0440791253947305E-2</v>
      </c>
      <c r="M712" s="1">
        <f t="shared" si="125"/>
        <v>-7.729046555906649E-2</v>
      </c>
      <c r="N712" s="2">
        <f t="shared" si="129"/>
        <v>6.6591268311307239E-2</v>
      </c>
      <c r="O712" s="1">
        <f>'Single Position Backtest'!R712/'Single Position Backtest'!R711-1</f>
        <v>6.0498219564086853E-3</v>
      </c>
      <c r="P712" s="1">
        <f>LN('Single Position Backtest'!R712/'Single Position Backtest'!R711)</f>
        <v>6.0315952587979759E-3</v>
      </c>
      <c r="Q712">
        <f>IF('Single Position Backtest'!ADX711&gt;'Single Position Backtest'!AF711, 1, -1)</f>
        <v>-1</v>
      </c>
      <c r="R712" s="1">
        <f t="shared" si="130"/>
        <v>-6.0315952587979759E-3</v>
      </c>
      <c r="S712" s="1">
        <f t="shared" si="126"/>
        <v>-8.0440791253947305E-2</v>
      </c>
      <c r="T712" s="1">
        <f t="shared" si="127"/>
        <v>-7.729046555906649E-2</v>
      </c>
      <c r="U712" s="2">
        <f t="shared" si="131"/>
        <v>6.6591268311307239E-2</v>
      </c>
    </row>
    <row r="713" spans="1:21" x14ac:dyDescent="0.25">
      <c r="A713" s="1">
        <f>'Single Position Backtest'!R713/'Single Position Backtest'!R712-1</f>
        <v>1.2203731655399119E-2</v>
      </c>
      <c r="B713" s="1">
        <f>LN('Single Position Backtest'!R713/'Single Position Backtest'!R712)</f>
        <v>1.2129866468973178E-2</v>
      </c>
      <c r="C713">
        <f>IF('Single Position Backtest'!U712&gt;'Single Position Backtest'!V712, 1, -1)</f>
        <v>1</v>
      </c>
      <c r="D713" s="1">
        <f t="shared" si="120"/>
        <v>1.2129866468973178E-2</v>
      </c>
      <c r="E713" s="1">
        <f t="shared" si="121"/>
        <v>0.55061261535771666</v>
      </c>
      <c r="F713" s="1">
        <f t="shared" si="122"/>
        <v>0.73431516059420443</v>
      </c>
      <c r="G713" s="2">
        <f t="shared" si="128"/>
        <v>7.960766193577018E-2</v>
      </c>
      <c r="H713" s="1">
        <f>'Single Position Backtest'!R713/'Single Position Backtest'!R712-1</f>
        <v>1.2203731655399119E-2</v>
      </c>
      <c r="I713" s="1">
        <f>LN('Single Position Backtest'!R713/'Single Position Backtest'!R712)</f>
        <v>1.2129866468973178E-2</v>
      </c>
      <c r="J713">
        <f>IF('Single Position Backtest'!ZQ712&gt;'Single Position Backtest'!AA712, 1, -1)</f>
        <v>-1</v>
      </c>
      <c r="K713" s="1">
        <f t="shared" si="123"/>
        <v>-1.2129866468973178E-2</v>
      </c>
      <c r="L713" s="1">
        <f t="shared" si="124"/>
        <v>-9.2570657722920488E-2</v>
      </c>
      <c r="M713" s="1">
        <f t="shared" si="125"/>
        <v>-8.8415201817230282E-2</v>
      </c>
      <c r="N713" s="2">
        <f t="shared" si="129"/>
        <v>7.960766193577018E-2</v>
      </c>
      <c r="O713" s="1">
        <f>'Single Position Backtest'!R713/'Single Position Backtest'!R712-1</f>
        <v>1.2203731655399119E-2</v>
      </c>
      <c r="P713" s="1">
        <f>LN('Single Position Backtest'!R713/'Single Position Backtest'!R712)</f>
        <v>1.2129866468973178E-2</v>
      </c>
      <c r="Q713">
        <f>IF('Single Position Backtest'!ADX712&gt;'Single Position Backtest'!AF712, 1, -1)</f>
        <v>-1</v>
      </c>
      <c r="R713" s="1">
        <f t="shared" si="130"/>
        <v>-1.2129866468973178E-2</v>
      </c>
      <c r="S713" s="1">
        <f t="shared" si="126"/>
        <v>-9.2570657722920488E-2</v>
      </c>
      <c r="T713" s="1">
        <f t="shared" si="127"/>
        <v>-8.8415201817230282E-2</v>
      </c>
      <c r="U713" s="2">
        <f t="shared" si="131"/>
        <v>7.960766193577018E-2</v>
      </c>
    </row>
    <row r="714" spans="1:21" x14ac:dyDescent="0.25">
      <c r="A714" s="1">
        <f>'Single Position Backtest'!R714/'Single Position Backtest'!R713-1</f>
        <v>-1.5376585706797119E-2</v>
      </c>
      <c r="B714" s="1">
        <f>LN('Single Position Backtest'!R714/'Single Position Backtest'!R713)</f>
        <v>-1.5496031427684064E-2</v>
      </c>
      <c r="C714">
        <f>IF('Single Position Backtest'!U713&gt;'Single Position Backtest'!V713, 1, -1)</f>
        <v>1</v>
      </c>
      <c r="D714" s="1">
        <f t="shared" si="120"/>
        <v>-1.5496031427684064E-2</v>
      </c>
      <c r="E714" s="1">
        <f t="shared" si="121"/>
        <v>0.53511658393003259</v>
      </c>
      <c r="F714" s="1">
        <f t="shared" si="122"/>
        <v>0.70764731488473021</v>
      </c>
      <c r="G714" s="2">
        <f t="shared" si="128"/>
        <v>6.3006982192300054E-2</v>
      </c>
      <c r="H714" s="1">
        <f>'Single Position Backtest'!R714/'Single Position Backtest'!R713-1</f>
        <v>-1.5376585706797119E-2</v>
      </c>
      <c r="I714" s="1">
        <f>LN('Single Position Backtest'!R714/'Single Position Backtest'!R713)</f>
        <v>-1.5496031427684064E-2</v>
      </c>
      <c r="J714">
        <f>IF('Single Position Backtest'!ZQ713&gt;'Single Position Backtest'!AA713, 1, -1)</f>
        <v>-1</v>
      </c>
      <c r="K714" s="1">
        <f t="shared" si="123"/>
        <v>1.5496031427684064E-2</v>
      </c>
      <c r="L714" s="1">
        <f t="shared" si="124"/>
        <v>-7.7074626295236426E-2</v>
      </c>
      <c r="M714" s="1">
        <f t="shared" si="125"/>
        <v>-7.4179239544961195E-2</v>
      </c>
      <c r="N714" s="2">
        <f t="shared" si="129"/>
        <v>6.3006982192300054E-2</v>
      </c>
      <c r="O714" s="1">
        <f>'Single Position Backtest'!R714/'Single Position Backtest'!R713-1</f>
        <v>-1.5376585706797119E-2</v>
      </c>
      <c r="P714" s="1">
        <f>LN('Single Position Backtest'!R714/'Single Position Backtest'!R713)</f>
        <v>-1.5496031427684064E-2</v>
      </c>
      <c r="Q714">
        <f>IF('Single Position Backtest'!ADX713&gt;'Single Position Backtest'!AF713, 1, -1)</f>
        <v>-1</v>
      </c>
      <c r="R714" s="1">
        <f t="shared" si="130"/>
        <v>1.5496031427684064E-2</v>
      </c>
      <c r="S714" s="1">
        <f t="shared" si="126"/>
        <v>-7.7074626295236426E-2</v>
      </c>
      <c r="T714" s="1">
        <f t="shared" si="127"/>
        <v>-7.4179239544961195E-2</v>
      </c>
      <c r="U714" s="2">
        <f t="shared" si="131"/>
        <v>6.3006982192300054E-2</v>
      </c>
    </row>
    <row r="715" spans="1:21" x14ac:dyDescent="0.25">
      <c r="A715" s="1">
        <f>'Single Position Backtest'!R715/'Single Position Backtest'!R714-1</f>
        <v>1.419705462988663E-2</v>
      </c>
      <c r="B715" s="1">
        <f>LN('Single Position Backtest'!R715/'Single Position Backtest'!R714)</f>
        <v>1.4097220243117813E-2</v>
      </c>
      <c r="C715">
        <f>IF('Single Position Backtest'!U714&gt;'Single Position Backtest'!V714, 1, -1)</f>
        <v>1</v>
      </c>
      <c r="D715" s="1">
        <f t="shared" si="120"/>
        <v>1.4097220243117813E-2</v>
      </c>
      <c r="E715" s="1">
        <f t="shared" si="121"/>
        <v>0.54921380417315036</v>
      </c>
      <c r="F715" s="1">
        <f t="shared" si="122"/>
        <v>0.73189087710272771</v>
      </c>
      <c r="G715" s="2">
        <f t="shared" si="128"/>
        <v>7.8098550390435006E-2</v>
      </c>
      <c r="H715" s="1">
        <f>'Single Position Backtest'!R715/'Single Position Backtest'!R714-1</f>
        <v>1.419705462988663E-2</v>
      </c>
      <c r="I715" s="1">
        <f>LN('Single Position Backtest'!R715/'Single Position Backtest'!R714)</f>
        <v>1.4097220243117813E-2</v>
      </c>
      <c r="J715">
        <f>IF('Single Position Backtest'!ZQ714&gt;'Single Position Backtest'!AA714, 1, -1)</f>
        <v>-1</v>
      </c>
      <c r="K715" s="1">
        <f t="shared" si="123"/>
        <v>-1.4097220243117813E-2</v>
      </c>
      <c r="L715" s="1">
        <f t="shared" si="124"/>
        <v>-9.1171846538354237E-2</v>
      </c>
      <c r="M715" s="1">
        <f t="shared" si="125"/>
        <v>-8.7139174553311327E-2</v>
      </c>
      <c r="N715" s="2">
        <f t="shared" si="129"/>
        <v>7.8098550390435006E-2</v>
      </c>
      <c r="O715" s="1">
        <f>'Single Position Backtest'!R715/'Single Position Backtest'!R714-1</f>
        <v>1.419705462988663E-2</v>
      </c>
      <c r="P715" s="1">
        <f>LN('Single Position Backtest'!R715/'Single Position Backtest'!R714)</f>
        <v>1.4097220243117813E-2</v>
      </c>
      <c r="Q715">
        <f>IF('Single Position Backtest'!ADX714&gt;'Single Position Backtest'!AF714, 1, -1)</f>
        <v>-1</v>
      </c>
      <c r="R715" s="1">
        <f t="shared" si="130"/>
        <v>-1.4097220243117813E-2</v>
      </c>
      <c r="S715" s="1">
        <f t="shared" si="126"/>
        <v>-9.1171846538354237E-2</v>
      </c>
      <c r="T715" s="1">
        <f t="shared" si="127"/>
        <v>-8.7139174553311327E-2</v>
      </c>
      <c r="U715" s="2">
        <f t="shared" si="131"/>
        <v>7.8098550390435006E-2</v>
      </c>
    </row>
    <row r="716" spans="1:21" x14ac:dyDescent="0.25">
      <c r="A716" s="1">
        <f>'Single Position Backtest'!R716/'Single Position Backtest'!R715-1</f>
        <v>1.5748030944950919E-3</v>
      </c>
      <c r="B716" s="1">
        <f>LN('Single Position Backtest'!R716/'Single Position Backtest'!R715)</f>
        <v>1.5735643924059423E-3</v>
      </c>
      <c r="C716">
        <f>IF('Single Position Backtest'!U715&gt;'Single Position Backtest'!V715, 1, -1)</f>
        <v>1</v>
      </c>
      <c r="D716" s="1">
        <f t="shared" si="120"/>
        <v>1.5735643924059423E-3</v>
      </c>
      <c r="E716" s="1">
        <f t="shared" si="121"/>
        <v>0.55078736856555632</v>
      </c>
      <c r="F716" s="1">
        <f t="shared" si="122"/>
        <v>0.73461826421531695</v>
      </c>
      <c r="G716" s="2">
        <f t="shared" si="128"/>
        <v>7.979634332376051E-2</v>
      </c>
      <c r="H716" s="1">
        <f>'Single Position Backtest'!R716/'Single Position Backtest'!R715-1</f>
        <v>1.5748030944950919E-3</v>
      </c>
      <c r="I716" s="1">
        <f>LN('Single Position Backtest'!R716/'Single Position Backtest'!R715)</f>
        <v>1.5735643924059423E-3</v>
      </c>
      <c r="J716">
        <f>IF('Single Position Backtest'!ZQ715&gt;'Single Position Backtest'!AA715, 1, -1)</f>
        <v>-1</v>
      </c>
      <c r="K716" s="1">
        <f t="shared" si="123"/>
        <v>-1.5735643924059423E-3</v>
      </c>
      <c r="L716" s="1">
        <f t="shared" si="124"/>
        <v>-9.2745410930760178E-2</v>
      </c>
      <c r="M716" s="1">
        <f t="shared" si="125"/>
        <v>-8.8574490266441486E-2</v>
      </c>
      <c r="N716" s="2">
        <f t="shared" si="129"/>
        <v>7.979634332376051E-2</v>
      </c>
      <c r="O716" s="1">
        <f>'Single Position Backtest'!R716/'Single Position Backtest'!R715-1</f>
        <v>1.5748030944950919E-3</v>
      </c>
      <c r="P716" s="1">
        <f>LN('Single Position Backtest'!R716/'Single Position Backtest'!R715)</f>
        <v>1.5735643924059423E-3</v>
      </c>
      <c r="Q716">
        <f>IF('Single Position Backtest'!ADX715&gt;'Single Position Backtest'!AF715, 1, -1)</f>
        <v>-1</v>
      </c>
      <c r="R716" s="1">
        <f t="shared" si="130"/>
        <v>-1.5735643924059423E-3</v>
      </c>
      <c r="S716" s="1">
        <f t="shared" si="126"/>
        <v>-9.2745410930760178E-2</v>
      </c>
      <c r="T716" s="1">
        <f t="shared" si="127"/>
        <v>-8.8574490266441486E-2</v>
      </c>
      <c r="U716" s="2">
        <f t="shared" si="131"/>
        <v>7.979634332376051E-2</v>
      </c>
    </row>
    <row r="717" spans="1:21" x14ac:dyDescent="0.25">
      <c r="A717" s="1">
        <f>'Single Position Backtest'!R717/'Single Position Backtest'!R716-1</f>
        <v>-6.6387314242232209E-3</v>
      </c>
      <c r="B717" s="1">
        <f>LN('Single Position Backtest'!R717/'Single Position Backtest'!R716)</f>
        <v>-6.6608658189410306E-3</v>
      </c>
      <c r="C717">
        <f>IF('Single Position Backtest'!U716&gt;'Single Position Backtest'!V716, 1, -1)</f>
        <v>1</v>
      </c>
      <c r="D717" s="1">
        <f t="shared" si="120"/>
        <v>-6.6608658189410306E-3</v>
      </c>
      <c r="E717" s="1">
        <f t="shared" si="121"/>
        <v>0.54412650274661534</v>
      </c>
      <c r="F717" s="1">
        <f t="shared" si="122"/>
        <v>0.72310259943563926</v>
      </c>
      <c r="G717" s="2">
        <f t="shared" si="128"/>
        <v>7.262786540757582E-2</v>
      </c>
      <c r="H717" s="1">
        <f>'Single Position Backtest'!R717/'Single Position Backtest'!R716-1</f>
        <v>-6.6387314242232209E-3</v>
      </c>
      <c r="I717" s="1">
        <f>LN('Single Position Backtest'!R717/'Single Position Backtest'!R716)</f>
        <v>-6.6608658189410306E-3</v>
      </c>
      <c r="J717">
        <f>IF('Single Position Backtest'!ZQ716&gt;'Single Position Backtest'!AA716, 1, -1)</f>
        <v>-1</v>
      </c>
      <c r="K717" s="1">
        <f t="shared" si="123"/>
        <v>6.6608658189410306E-3</v>
      </c>
      <c r="L717" s="1">
        <f t="shared" si="124"/>
        <v>-8.608454511181915E-2</v>
      </c>
      <c r="M717" s="1">
        <f t="shared" si="125"/>
        <v>-8.2483343607399728E-2</v>
      </c>
      <c r="N717" s="2">
        <f t="shared" si="129"/>
        <v>7.262786540757582E-2</v>
      </c>
      <c r="O717" s="1">
        <f>'Single Position Backtest'!R717/'Single Position Backtest'!R716-1</f>
        <v>-6.6387314242232209E-3</v>
      </c>
      <c r="P717" s="1">
        <f>LN('Single Position Backtest'!R717/'Single Position Backtest'!R716)</f>
        <v>-6.6608658189410306E-3</v>
      </c>
      <c r="Q717">
        <f>IF('Single Position Backtest'!ADX716&gt;'Single Position Backtest'!AF716, 1, -1)</f>
        <v>-1</v>
      </c>
      <c r="R717" s="1">
        <f t="shared" si="130"/>
        <v>6.6608658189410306E-3</v>
      </c>
      <c r="S717" s="1">
        <f t="shared" si="126"/>
        <v>-8.608454511181915E-2</v>
      </c>
      <c r="T717" s="1">
        <f t="shared" si="127"/>
        <v>-8.2483343607399728E-2</v>
      </c>
      <c r="U717" s="2">
        <f t="shared" si="131"/>
        <v>7.262786540757582E-2</v>
      </c>
    </row>
    <row r="718" spans="1:21" x14ac:dyDescent="0.25">
      <c r="A718" s="1">
        <f>'Single Position Backtest'!R718/'Single Position Backtest'!R717-1</f>
        <v>-1.0552585111631707E-3</v>
      </c>
      <c r="B718" s="1">
        <f>LN('Single Position Backtest'!R718/'Single Position Backtest'!R717)</f>
        <v>-1.0558156884377251E-3</v>
      </c>
      <c r="C718">
        <f>IF('Single Position Backtest'!U717&gt;'Single Position Backtest'!V717, 1, -1)</f>
        <v>1</v>
      </c>
      <c r="D718" s="1">
        <f t="shared" si="120"/>
        <v>-1.0558156884377251E-3</v>
      </c>
      <c r="E718" s="1">
        <f t="shared" si="121"/>
        <v>0.54307068705817763</v>
      </c>
      <c r="F718" s="1">
        <f t="shared" si="122"/>
        <v>0.72128428075197748</v>
      </c>
      <c r="G718" s="2">
        <f t="shared" si="128"/>
        <v>7.1495965723293642E-2</v>
      </c>
      <c r="H718" s="1">
        <f>'Single Position Backtest'!R718/'Single Position Backtest'!R717-1</f>
        <v>-1.0552585111631707E-3</v>
      </c>
      <c r="I718" s="1">
        <f>LN('Single Position Backtest'!R718/'Single Position Backtest'!R717)</f>
        <v>-1.0558156884377251E-3</v>
      </c>
      <c r="J718">
        <f>IF('Single Position Backtest'!ZQ717&gt;'Single Position Backtest'!AA717, 1, -1)</f>
        <v>-1</v>
      </c>
      <c r="K718" s="1">
        <f t="shared" si="123"/>
        <v>1.0558156884377251E-3</v>
      </c>
      <c r="L718" s="1">
        <f t="shared" si="124"/>
        <v>-8.5028729423381424E-2</v>
      </c>
      <c r="M718" s="1">
        <f t="shared" si="125"/>
        <v>-8.1514103547785099E-2</v>
      </c>
      <c r="N718" s="2">
        <f t="shared" si="129"/>
        <v>7.1495965723293642E-2</v>
      </c>
      <c r="O718" s="1">
        <f>'Single Position Backtest'!R718/'Single Position Backtest'!R717-1</f>
        <v>-1.0552585111631707E-3</v>
      </c>
      <c r="P718" s="1">
        <f>LN('Single Position Backtest'!R718/'Single Position Backtest'!R717)</f>
        <v>-1.0558156884377251E-3</v>
      </c>
      <c r="Q718">
        <f>IF('Single Position Backtest'!ADX717&gt;'Single Position Backtest'!AF717, 1, -1)</f>
        <v>-1</v>
      </c>
      <c r="R718" s="1">
        <f t="shared" si="130"/>
        <v>1.0558156884377251E-3</v>
      </c>
      <c r="S718" s="1">
        <f t="shared" si="126"/>
        <v>-8.5028729423381424E-2</v>
      </c>
      <c r="T718" s="1">
        <f t="shared" si="127"/>
        <v>-8.1514103547785099E-2</v>
      </c>
      <c r="U718" s="2">
        <f t="shared" si="131"/>
        <v>7.1495965723293642E-2</v>
      </c>
    </row>
    <row r="719" spans="1:21" x14ac:dyDescent="0.25">
      <c r="A719" s="1">
        <f>'Single Position Backtest'!R719/'Single Position Backtest'!R718-1</f>
        <v>5.6338029160880598E-3</v>
      </c>
      <c r="B719" s="1">
        <f>LN('Single Position Backtest'!R719/'Single Position Backtest'!R718)</f>
        <v>5.6179924028542643E-3</v>
      </c>
      <c r="C719">
        <f>IF('Single Position Backtest'!U718&gt;'Single Position Backtest'!V718, 1, -1)</f>
        <v>1</v>
      </c>
      <c r="D719" s="1">
        <f t="shared" si="120"/>
        <v>5.6179924028542643E-3</v>
      </c>
      <c r="E719" s="1">
        <f t="shared" si="121"/>
        <v>0.54868867946103184</v>
      </c>
      <c r="F719" s="1">
        <f t="shared" si="122"/>
        <v>0.73098165715229446</v>
      </c>
      <c r="G719" s="2">
        <f t="shared" si="128"/>
        <v>7.7532562819562223E-2</v>
      </c>
      <c r="H719" s="1">
        <f>'Single Position Backtest'!R719/'Single Position Backtest'!R718-1</f>
        <v>5.6338029160880598E-3</v>
      </c>
      <c r="I719" s="1">
        <f>LN('Single Position Backtest'!R719/'Single Position Backtest'!R718)</f>
        <v>5.6179924028542643E-3</v>
      </c>
      <c r="J719">
        <f>IF('Single Position Backtest'!ZQ718&gt;'Single Position Backtest'!AA718, 1, -1)</f>
        <v>-1</v>
      </c>
      <c r="K719" s="1">
        <f t="shared" si="123"/>
        <v>-5.6179924028542643E-3</v>
      </c>
      <c r="L719" s="1">
        <f t="shared" si="124"/>
        <v>-9.0646721826235691E-2</v>
      </c>
      <c r="M719" s="1">
        <f t="shared" si="125"/>
        <v>-8.6659682889701939E-2</v>
      </c>
      <c r="N719" s="2">
        <f t="shared" si="129"/>
        <v>7.7532562819562223E-2</v>
      </c>
      <c r="O719" s="1">
        <f>'Single Position Backtest'!R719/'Single Position Backtest'!R718-1</f>
        <v>5.6338029160880598E-3</v>
      </c>
      <c r="P719" s="1">
        <f>LN('Single Position Backtest'!R719/'Single Position Backtest'!R718)</f>
        <v>5.6179924028542643E-3</v>
      </c>
      <c r="Q719">
        <f>IF('Single Position Backtest'!ADX718&gt;'Single Position Backtest'!AF718, 1, -1)</f>
        <v>-1</v>
      </c>
      <c r="R719" s="1">
        <f t="shared" si="130"/>
        <v>-5.6179924028542643E-3</v>
      </c>
      <c r="S719" s="1">
        <f t="shared" si="126"/>
        <v>-9.0646721826235691E-2</v>
      </c>
      <c r="T719" s="1">
        <f t="shared" si="127"/>
        <v>-8.6659682889701939E-2</v>
      </c>
      <c r="U719" s="2">
        <f t="shared" si="131"/>
        <v>7.7532562819562223E-2</v>
      </c>
    </row>
    <row r="720" spans="1:21" x14ac:dyDescent="0.25">
      <c r="A720" s="1">
        <f>'Single Position Backtest'!R720/'Single Position Backtest'!R719-1</f>
        <v>-6.127433580662256E-3</v>
      </c>
      <c r="B720" s="1">
        <f>LN('Single Position Backtest'!R720/'Single Position Backtest'!R719)</f>
        <v>-6.1462833416910364E-3</v>
      </c>
      <c r="C720">
        <f>IF('Single Position Backtest'!U719&gt;'Single Position Backtest'!V719, 1, -1)</f>
        <v>1</v>
      </c>
      <c r="D720" s="1">
        <f t="shared" si="120"/>
        <v>-6.1462833416910364E-3</v>
      </c>
      <c r="E720" s="1">
        <f t="shared" si="121"/>
        <v>0.54254239611934085</v>
      </c>
      <c r="F720" s="1">
        <f t="shared" si="122"/>
        <v>0.72037518201874917</v>
      </c>
      <c r="G720" s="2">
        <f t="shared" si="128"/>
        <v>7.0930053609884469E-2</v>
      </c>
      <c r="H720" s="1">
        <f>'Single Position Backtest'!R720/'Single Position Backtest'!R719-1</f>
        <v>-6.127433580662256E-3</v>
      </c>
      <c r="I720" s="1">
        <f>LN('Single Position Backtest'!R720/'Single Position Backtest'!R719)</f>
        <v>-6.1462833416910364E-3</v>
      </c>
      <c r="J720">
        <f>IF('Single Position Backtest'!ZQ719&gt;'Single Position Backtest'!AA719, 1, -1)</f>
        <v>-1</v>
      </c>
      <c r="K720" s="1">
        <f t="shared" si="123"/>
        <v>6.1462833416910364E-3</v>
      </c>
      <c r="L720" s="1">
        <f t="shared" si="124"/>
        <v>-8.4500438484544652E-2</v>
      </c>
      <c r="M720" s="1">
        <f t="shared" si="125"/>
        <v>-8.1028747577947757E-2</v>
      </c>
      <c r="N720" s="2">
        <f t="shared" si="129"/>
        <v>7.0930053609884469E-2</v>
      </c>
      <c r="O720" s="1">
        <f>'Single Position Backtest'!R720/'Single Position Backtest'!R719-1</f>
        <v>-6.127433580662256E-3</v>
      </c>
      <c r="P720" s="1">
        <f>LN('Single Position Backtest'!R720/'Single Position Backtest'!R719)</f>
        <v>-6.1462833416910364E-3</v>
      </c>
      <c r="Q720">
        <f>IF('Single Position Backtest'!ADX719&gt;'Single Position Backtest'!AF719, 1, -1)</f>
        <v>-1</v>
      </c>
      <c r="R720" s="1">
        <f t="shared" si="130"/>
        <v>6.1462833416910364E-3</v>
      </c>
      <c r="S720" s="1">
        <f t="shared" si="126"/>
        <v>-8.4500438484544652E-2</v>
      </c>
      <c r="T720" s="1">
        <f t="shared" si="127"/>
        <v>-8.1028747577947757E-2</v>
      </c>
      <c r="U720" s="2">
        <f t="shared" si="131"/>
        <v>7.0930053609884469E-2</v>
      </c>
    </row>
    <row r="721" spans="1:21" x14ac:dyDescent="0.25">
      <c r="A721" s="1">
        <f>'Single Position Backtest'!R721/'Single Position Backtest'!R720-1</f>
        <v>1.6734208208560863E-2</v>
      </c>
      <c r="B721" s="1">
        <f>LN('Single Position Backtest'!R721/'Single Position Backtest'!R720)</f>
        <v>1.6595734048052441E-2</v>
      </c>
      <c r="C721">
        <f>IF('Single Position Backtest'!U720&gt;'Single Position Backtest'!V720, 1, -1)</f>
        <v>1</v>
      </c>
      <c r="D721" s="1">
        <f t="shared" si="120"/>
        <v>1.6595734048052441E-2</v>
      </c>
      <c r="E721" s="1">
        <f t="shared" si="121"/>
        <v>0.55913813016739333</v>
      </c>
      <c r="F721" s="1">
        <f t="shared" si="122"/>
        <v>0.74916429851149169</v>
      </c>
      <c r="G721" s="2">
        <f t="shared" si="128"/>
        <v>8.8851220103797424E-2</v>
      </c>
      <c r="H721" s="1">
        <f>'Single Position Backtest'!R721/'Single Position Backtest'!R720-1</f>
        <v>1.6734208208560863E-2</v>
      </c>
      <c r="I721" s="1">
        <f>LN('Single Position Backtest'!R721/'Single Position Backtest'!R720)</f>
        <v>1.6595734048052441E-2</v>
      </c>
      <c r="J721">
        <f>IF('Single Position Backtest'!ZQ720&gt;'Single Position Backtest'!AA720, 1, -1)</f>
        <v>-1</v>
      </c>
      <c r="K721" s="1">
        <f t="shared" si="123"/>
        <v>-1.6595734048052441E-2</v>
      </c>
      <c r="L721" s="1">
        <f t="shared" si="124"/>
        <v>-0.10109617253259709</v>
      </c>
      <c r="M721" s="1">
        <f t="shared" si="125"/>
        <v>-9.6153896463031852E-2</v>
      </c>
      <c r="N721" s="2">
        <f t="shared" si="129"/>
        <v>8.8851220103797424E-2</v>
      </c>
      <c r="O721" s="1">
        <f>'Single Position Backtest'!R721/'Single Position Backtest'!R720-1</f>
        <v>1.6734208208560863E-2</v>
      </c>
      <c r="P721" s="1">
        <f>LN('Single Position Backtest'!R721/'Single Position Backtest'!R720)</f>
        <v>1.6595734048052441E-2</v>
      </c>
      <c r="Q721">
        <f>IF('Single Position Backtest'!ADX720&gt;'Single Position Backtest'!AF720, 1, -1)</f>
        <v>-1</v>
      </c>
      <c r="R721" s="1">
        <f t="shared" si="130"/>
        <v>-1.6595734048052441E-2</v>
      </c>
      <c r="S721" s="1">
        <f t="shared" si="126"/>
        <v>-0.10109617253259709</v>
      </c>
      <c r="T721" s="1">
        <f t="shared" si="127"/>
        <v>-9.6153896463031852E-2</v>
      </c>
      <c r="U721" s="2">
        <f t="shared" si="131"/>
        <v>8.8851220103797424E-2</v>
      </c>
    </row>
    <row r="722" spans="1:21" x14ac:dyDescent="0.25">
      <c r="A722" s="1">
        <f>'Single Position Backtest'!R722/'Single Position Backtest'!R721-1</f>
        <v>-1.1607796056691044E-2</v>
      </c>
      <c r="B722" s="1">
        <f>LN('Single Position Backtest'!R722/'Single Position Backtest'!R721)</f>
        <v>-1.1675692451086647E-2</v>
      </c>
      <c r="C722">
        <f>IF('Single Position Backtest'!U721&gt;'Single Position Backtest'!V721, 1, -1)</f>
        <v>1</v>
      </c>
      <c r="D722" s="1">
        <f t="shared" si="120"/>
        <v>-1.1675692451086647E-2</v>
      </c>
      <c r="E722" s="1">
        <f t="shared" si="121"/>
        <v>0.54746243771630665</v>
      </c>
      <c r="F722" s="1">
        <f t="shared" si="122"/>
        <v>0.72886035606472532</v>
      </c>
      <c r="G722" s="2">
        <f t="shared" si="128"/>
        <v>7.6212057204753325E-2</v>
      </c>
      <c r="H722" s="1">
        <f>'Single Position Backtest'!R722/'Single Position Backtest'!R721-1</f>
        <v>-1.1607796056691044E-2</v>
      </c>
      <c r="I722" s="1">
        <f>LN('Single Position Backtest'!R722/'Single Position Backtest'!R721)</f>
        <v>-1.1675692451086647E-2</v>
      </c>
      <c r="J722">
        <f>IF('Single Position Backtest'!ZQ721&gt;'Single Position Backtest'!AA721, 1, -1)</f>
        <v>-1</v>
      </c>
      <c r="K722" s="1">
        <f t="shared" si="123"/>
        <v>1.1675692451086647E-2</v>
      </c>
      <c r="L722" s="1">
        <f t="shared" si="124"/>
        <v>-8.9420480081510448E-2</v>
      </c>
      <c r="M722" s="1">
        <f t="shared" si="125"/>
        <v>-8.5539019904278923E-2</v>
      </c>
      <c r="N722" s="2">
        <f t="shared" si="129"/>
        <v>7.6212057204753325E-2</v>
      </c>
      <c r="O722" s="1">
        <f>'Single Position Backtest'!R722/'Single Position Backtest'!R721-1</f>
        <v>-1.1607796056691044E-2</v>
      </c>
      <c r="P722" s="1">
        <f>LN('Single Position Backtest'!R722/'Single Position Backtest'!R721)</f>
        <v>-1.1675692451086647E-2</v>
      </c>
      <c r="Q722">
        <f>IF('Single Position Backtest'!ADX721&gt;'Single Position Backtest'!AF721, 1, -1)</f>
        <v>-1</v>
      </c>
      <c r="R722" s="1">
        <f t="shared" si="130"/>
        <v>1.1675692451086647E-2</v>
      </c>
      <c r="S722" s="1">
        <f t="shared" si="126"/>
        <v>-8.9420480081510448E-2</v>
      </c>
      <c r="T722" s="1">
        <f t="shared" si="127"/>
        <v>-8.5539019904278923E-2</v>
      </c>
      <c r="U722" s="2">
        <f t="shared" si="131"/>
        <v>7.6212057204753325E-2</v>
      </c>
    </row>
    <row r="723" spans="1:21" x14ac:dyDescent="0.25">
      <c r="A723" s="1">
        <f>'Single Position Backtest'!R723/'Single Position Backtest'!R722-1</f>
        <v>-3.2252410731856362E-2</v>
      </c>
      <c r="B723" s="1">
        <f>LN('Single Position Backtest'!R723/'Single Position Backtest'!R722)</f>
        <v>-3.2783980596308285E-2</v>
      </c>
      <c r="C723">
        <f>IF('Single Position Backtest'!U722&gt;'Single Position Backtest'!V722, 1, -1)</f>
        <v>1</v>
      </c>
      <c r="D723" s="1">
        <f t="shared" si="120"/>
        <v>-3.2783980596308285E-2</v>
      </c>
      <c r="E723" s="1">
        <f t="shared" si="121"/>
        <v>0.51467845711999838</v>
      </c>
      <c r="F723" s="1">
        <f t="shared" si="122"/>
        <v>0.67310044176290229</v>
      </c>
      <c r="G723" s="2">
        <f t="shared" si="128"/>
        <v>4.1501623901209594E-2</v>
      </c>
      <c r="H723" s="1">
        <f>'Single Position Backtest'!R723/'Single Position Backtest'!R722-1</f>
        <v>-3.2252410731856362E-2</v>
      </c>
      <c r="I723" s="1">
        <f>LN('Single Position Backtest'!R723/'Single Position Backtest'!R722)</f>
        <v>-3.2783980596308285E-2</v>
      </c>
      <c r="J723">
        <f>IF('Single Position Backtest'!ZQ722&gt;'Single Position Backtest'!AA722, 1, -1)</f>
        <v>-1</v>
      </c>
      <c r="K723" s="1">
        <f t="shared" si="123"/>
        <v>3.2783980596308285E-2</v>
      </c>
      <c r="L723" s="1">
        <f t="shared" si="124"/>
        <v>-5.6636499485202163E-2</v>
      </c>
      <c r="M723" s="1">
        <f t="shared" si="125"/>
        <v>-5.5062507789578108E-2</v>
      </c>
      <c r="N723" s="2">
        <f t="shared" si="129"/>
        <v>4.1501623901209594E-2</v>
      </c>
      <c r="O723" s="1">
        <f>'Single Position Backtest'!R723/'Single Position Backtest'!R722-1</f>
        <v>-3.2252410731856362E-2</v>
      </c>
      <c r="P723" s="1">
        <f>LN('Single Position Backtest'!R723/'Single Position Backtest'!R722)</f>
        <v>-3.2783980596308285E-2</v>
      </c>
      <c r="Q723">
        <f>IF('Single Position Backtest'!ADX722&gt;'Single Position Backtest'!AF722, 1, -1)</f>
        <v>-1</v>
      </c>
      <c r="R723" s="1">
        <f t="shared" si="130"/>
        <v>3.2783980596308285E-2</v>
      </c>
      <c r="S723" s="1">
        <f t="shared" si="126"/>
        <v>-5.6636499485202163E-2</v>
      </c>
      <c r="T723" s="1">
        <f t="shared" si="127"/>
        <v>-5.5062507789578108E-2</v>
      </c>
      <c r="U723" s="2">
        <f t="shared" si="131"/>
        <v>4.1501623901209594E-2</v>
      </c>
    </row>
    <row r="724" spans="1:21" x14ac:dyDescent="0.25">
      <c r="A724" s="1">
        <f>'Single Position Backtest'!R724/'Single Position Backtest'!R723-1</f>
        <v>3.4414092273393981E-2</v>
      </c>
      <c r="B724" s="1">
        <f>LN('Single Position Backtest'!R724/'Single Position Backtest'!R723)</f>
        <v>3.3835172003547173E-2</v>
      </c>
      <c r="C724">
        <f>IF('Single Position Backtest'!U723&gt;'Single Position Backtest'!V723, 1, -1)</f>
        <v>1</v>
      </c>
      <c r="D724" s="1">
        <f t="shared" si="120"/>
        <v>3.3835172003547173E-2</v>
      </c>
      <c r="E724" s="1">
        <f t="shared" si="121"/>
        <v>0.54851362912354551</v>
      </c>
      <c r="F724" s="1">
        <f t="shared" si="122"/>
        <v>0.73067867474838688</v>
      </c>
      <c r="G724" s="2">
        <f t="shared" si="128"/>
        <v>7.7343956889035503E-2</v>
      </c>
      <c r="H724" s="1">
        <f>'Single Position Backtest'!R724/'Single Position Backtest'!R723-1</f>
        <v>3.4414092273393981E-2</v>
      </c>
      <c r="I724" s="1">
        <f>LN('Single Position Backtest'!R724/'Single Position Backtest'!R723)</f>
        <v>3.3835172003547173E-2</v>
      </c>
      <c r="J724">
        <f>IF('Single Position Backtest'!ZQ723&gt;'Single Position Backtest'!AA723, 1, -1)</f>
        <v>-1</v>
      </c>
      <c r="K724" s="1">
        <f t="shared" si="123"/>
        <v>-3.3835172003547173E-2</v>
      </c>
      <c r="L724" s="1">
        <f t="shared" si="124"/>
        <v>-9.0471671488749336E-2</v>
      </c>
      <c r="M724" s="1">
        <f t="shared" si="125"/>
        <v>-8.6499788364564956E-2</v>
      </c>
      <c r="N724" s="2">
        <f t="shared" si="129"/>
        <v>7.7343956889035503E-2</v>
      </c>
      <c r="O724" s="1">
        <f>'Single Position Backtest'!R724/'Single Position Backtest'!R723-1</f>
        <v>3.4414092273393981E-2</v>
      </c>
      <c r="P724" s="1">
        <f>LN('Single Position Backtest'!R724/'Single Position Backtest'!R723)</f>
        <v>3.3835172003547173E-2</v>
      </c>
      <c r="Q724">
        <f>IF('Single Position Backtest'!ADX723&gt;'Single Position Backtest'!AF723, 1, -1)</f>
        <v>-1</v>
      </c>
      <c r="R724" s="1">
        <f t="shared" si="130"/>
        <v>-3.3835172003547173E-2</v>
      </c>
      <c r="S724" s="1">
        <f t="shared" si="126"/>
        <v>-9.0471671488749336E-2</v>
      </c>
      <c r="T724" s="1">
        <f t="shared" si="127"/>
        <v>-8.6499788364564956E-2</v>
      </c>
      <c r="U724" s="2">
        <f t="shared" si="131"/>
        <v>7.7343956889035503E-2</v>
      </c>
    </row>
    <row r="725" spans="1:21" x14ac:dyDescent="0.25">
      <c r="A725" s="1">
        <f>'Single Position Backtest'!R725/'Single Position Backtest'!R724-1</f>
        <v>2.5739817444583979E-2</v>
      </c>
      <c r="B725" s="1">
        <f>LN('Single Position Backtest'!R725/'Single Position Backtest'!R724)</f>
        <v>2.5414125354092466E-2</v>
      </c>
      <c r="C725">
        <f>IF('Single Position Backtest'!U724&gt;'Single Position Backtest'!V724, 1, -1)</f>
        <v>1</v>
      </c>
      <c r="D725" s="1">
        <f t="shared" si="120"/>
        <v>2.5414125354092466E-2</v>
      </c>
      <c r="E725" s="1">
        <f t="shared" si="121"/>
        <v>0.573927754477638</v>
      </c>
      <c r="F725" s="1">
        <f t="shared" si="122"/>
        <v>0.77522602789164496</v>
      </c>
      <c r="G725" s="2">
        <f t="shared" si="128"/>
        <v>0.1050745936643851</v>
      </c>
      <c r="H725" s="1">
        <f>'Single Position Backtest'!R725/'Single Position Backtest'!R724-1</f>
        <v>2.5739817444583979E-2</v>
      </c>
      <c r="I725" s="1">
        <f>LN('Single Position Backtest'!R725/'Single Position Backtest'!R724)</f>
        <v>2.5414125354092466E-2</v>
      </c>
      <c r="J725">
        <f>IF('Single Position Backtest'!ZQ724&gt;'Single Position Backtest'!AA724, 1, -1)</f>
        <v>-1</v>
      </c>
      <c r="K725" s="1">
        <f t="shared" si="123"/>
        <v>-2.5414125354092466E-2</v>
      </c>
      <c r="L725" s="1">
        <f t="shared" si="124"/>
        <v>-0.11588579684284181</v>
      </c>
      <c r="M725" s="1">
        <f t="shared" si="125"/>
        <v>-0.10942307581348487</v>
      </c>
      <c r="N725" s="2">
        <f t="shared" si="129"/>
        <v>0.1050745936643851</v>
      </c>
      <c r="O725" s="1">
        <f>'Single Position Backtest'!R725/'Single Position Backtest'!R724-1</f>
        <v>2.5739817444583979E-2</v>
      </c>
      <c r="P725" s="1">
        <f>LN('Single Position Backtest'!R725/'Single Position Backtest'!R724)</f>
        <v>2.5414125354092466E-2</v>
      </c>
      <c r="Q725">
        <f>IF('Single Position Backtest'!ADX724&gt;'Single Position Backtest'!AF724, 1, -1)</f>
        <v>-1</v>
      </c>
      <c r="R725" s="1">
        <f t="shared" si="130"/>
        <v>-2.5414125354092466E-2</v>
      </c>
      <c r="S725" s="1">
        <f t="shared" si="126"/>
        <v>-0.11588579684284181</v>
      </c>
      <c r="T725" s="1">
        <f t="shared" si="127"/>
        <v>-0.10942307581348487</v>
      </c>
      <c r="U725" s="2">
        <f t="shared" si="131"/>
        <v>0.1050745936643851</v>
      </c>
    </row>
    <row r="726" spans="1:21" x14ac:dyDescent="0.25">
      <c r="A726" s="1">
        <f>'Single Position Backtest'!R726/'Single Position Backtest'!R725-1</f>
        <v>-1.3827278462708148E-2</v>
      </c>
      <c r="B726" s="1">
        <f>LN('Single Position Backtest'!R726/'Single Position Backtest'!R725)</f>
        <v>-1.3923765747757843E-2</v>
      </c>
      <c r="C726">
        <f>IF('Single Position Backtest'!U725&gt;'Single Position Backtest'!V725, 1, -1)</f>
        <v>1</v>
      </c>
      <c r="D726" s="1">
        <f t="shared" si="120"/>
        <v>-1.3923765747757843E-2</v>
      </c>
      <c r="E726" s="1">
        <f t="shared" si="121"/>
        <v>0.56000398872988011</v>
      </c>
      <c r="F726" s="1">
        <f t="shared" si="122"/>
        <v>0.75067948326973988</v>
      </c>
      <c r="G726" s="2">
        <f t="shared" si="128"/>
        <v>8.9794419535723646E-2</v>
      </c>
      <c r="H726" s="1">
        <f>'Single Position Backtest'!R726/'Single Position Backtest'!R725-1</f>
        <v>-1.3827278462708148E-2</v>
      </c>
      <c r="I726" s="1">
        <f>LN('Single Position Backtest'!R726/'Single Position Backtest'!R725)</f>
        <v>-1.3923765747757843E-2</v>
      </c>
      <c r="J726">
        <f>IF('Single Position Backtest'!ZQ725&gt;'Single Position Backtest'!AA725, 1, -1)</f>
        <v>-1</v>
      </c>
      <c r="K726" s="1">
        <f t="shared" si="123"/>
        <v>1.3923765747757843E-2</v>
      </c>
      <c r="L726" s="1">
        <f t="shared" si="124"/>
        <v>-0.10196203109508396</v>
      </c>
      <c r="M726" s="1">
        <f t="shared" si="125"/>
        <v>-9.6936160637010493E-2</v>
      </c>
      <c r="N726" s="2">
        <f t="shared" si="129"/>
        <v>8.9794419535723646E-2</v>
      </c>
      <c r="O726" s="1">
        <f>'Single Position Backtest'!R726/'Single Position Backtest'!R725-1</f>
        <v>-1.3827278462708148E-2</v>
      </c>
      <c r="P726" s="1">
        <f>LN('Single Position Backtest'!R726/'Single Position Backtest'!R725)</f>
        <v>-1.3923765747757843E-2</v>
      </c>
      <c r="Q726">
        <f>IF('Single Position Backtest'!ADX725&gt;'Single Position Backtest'!AF725, 1, -1)</f>
        <v>-1</v>
      </c>
      <c r="R726" s="1">
        <f t="shared" si="130"/>
        <v>1.3923765747757843E-2</v>
      </c>
      <c r="S726" s="1">
        <f t="shared" si="126"/>
        <v>-0.10196203109508396</v>
      </c>
      <c r="T726" s="1">
        <f t="shared" si="127"/>
        <v>-9.6936160637010493E-2</v>
      </c>
      <c r="U726" s="2">
        <f t="shared" si="131"/>
        <v>8.9794419535723646E-2</v>
      </c>
    </row>
    <row r="727" spans="1:21" x14ac:dyDescent="0.25">
      <c r="A727" s="1">
        <f>'Single Position Backtest'!R727/'Single Position Backtest'!R726-1</f>
        <v>4.1543707806819263E-3</v>
      </c>
      <c r="B727" s="1">
        <f>LN('Single Position Backtest'!R727/'Single Position Backtest'!R726)</f>
        <v>4.1457652079837665E-3</v>
      </c>
      <c r="C727">
        <f>IF('Single Position Backtest'!U726&gt;'Single Position Backtest'!V726, 1, -1)</f>
        <v>1</v>
      </c>
      <c r="D727" s="1">
        <f t="shared" si="120"/>
        <v>4.1457652079837665E-3</v>
      </c>
      <c r="E727" s="1">
        <f t="shared" si="121"/>
        <v>0.56414975393786393</v>
      </c>
      <c r="F727" s="1">
        <f t="shared" si="122"/>
        <v>0.7579524549613752</v>
      </c>
      <c r="G727" s="2">
        <f t="shared" si="128"/>
        <v>9.4321829629192999E-2</v>
      </c>
      <c r="H727" s="1">
        <f>'Single Position Backtest'!R727/'Single Position Backtest'!R726-1</f>
        <v>4.1543707806819263E-3</v>
      </c>
      <c r="I727" s="1">
        <f>LN('Single Position Backtest'!R727/'Single Position Backtest'!R726)</f>
        <v>4.1457652079837665E-3</v>
      </c>
      <c r="J727">
        <f>IF('Single Position Backtest'!ZQ726&gt;'Single Position Backtest'!AA726, 1, -1)</f>
        <v>-1</v>
      </c>
      <c r="K727" s="1">
        <f t="shared" si="123"/>
        <v>-4.1457652079837665E-3</v>
      </c>
      <c r="L727" s="1">
        <f t="shared" si="124"/>
        <v>-0.10610779630306773</v>
      </c>
      <c r="M727" s="1">
        <f t="shared" si="125"/>
        <v>-0.10067230135053773</v>
      </c>
      <c r="N727" s="2">
        <f t="shared" si="129"/>
        <v>9.4321829629192999E-2</v>
      </c>
      <c r="O727" s="1">
        <f>'Single Position Backtest'!R727/'Single Position Backtest'!R726-1</f>
        <v>4.1543707806819263E-3</v>
      </c>
      <c r="P727" s="1">
        <f>LN('Single Position Backtest'!R727/'Single Position Backtest'!R726)</f>
        <v>4.1457652079837665E-3</v>
      </c>
      <c r="Q727">
        <f>IF('Single Position Backtest'!ADX726&gt;'Single Position Backtest'!AF726, 1, -1)</f>
        <v>-1</v>
      </c>
      <c r="R727" s="1">
        <f t="shared" si="130"/>
        <v>-4.1457652079837665E-3</v>
      </c>
      <c r="S727" s="1">
        <f t="shared" si="126"/>
        <v>-0.10610779630306773</v>
      </c>
      <c r="T727" s="1">
        <f t="shared" si="127"/>
        <v>-0.10067230135053773</v>
      </c>
      <c r="U727" s="2">
        <f t="shared" si="131"/>
        <v>9.4321829629192999E-2</v>
      </c>
    </row>
    <row r="728" spans="1:21" x14ac:dyDescent="0.25">
      <c r="A728" s="1">
        <f>'Single Position Backtest'!R728/'Single Position Backtest'!R727-1</f>
        <v>6.8953975830166048E-3</v>
      </c>
      <c r="B728" s="1">
        <f>LN('Single Position Backtest'!R728/'Single Position Backtest'!R727)</f>
        <v>6.8717330510599545E-3</v>
      </c>
      <c r="C728">
        <f>IF('Single Position Backtest'!U727&gt;'Single Position Backtest'!V727, 1, -1)</f>
        <v>1</v>
      </c>
      <c r="D728" s="1">
        <f t="shared" si="120"/>
        <v>6.8717330510599545E-3</v>
      </c>
      <c r="E728" s="1">
        <f t="shared" si="121"/>
        <v>0.57102148698892385</v>
      </c>
      <c r="F728" s="1">
        <f t="shared" si="122"/>
        <v>0.77007423607037384</v>
      </c>
      <c r="G728" s="2">
        <f t="shared" si="128"/>
        <v>0.10186761372826036</v>
      </c>
      <c r="H728" s="1">
        <f>'Single Position Backtest'!R728/'Single Position Backtest'!R727-1</f>
        <v>6.8953975830166048E-3</v>
      </c>
      <c r="I728" s="1">
        <f>LN('Single Position Backtest'!R728/'Single Position Backtest'!R727)</f>
        <v>6.8717330510599545E-3</v>
      </c>
      <c r="J728">
        <f>IF('Single Position Backtest'!ZQ727&gt;'Single Position Backtest'!AA727, 1, -1)</f>
        <v>-1</v>
      </c>
      <c r="K728" s="1">
        <f t="shared" si="123"/>
        <v>-6.8717330510599545E-3</v>
      </c>
      <c r="L728" s="1">
        <f t="shared" si="124"/>
        <v>-0.11297952935412768</v>
      </c>
      <c r="M728" s="1">
        <f t="shared" si="125"/>
        <v>-0.10683105632597312</v>
      </c>
      <c r="N728" s="2">
        <f t="shared" si="129"/>
        <v>0.10186761372826036</v>
      </c>
      <c r="O728" s="1">
        <f>'Single Position Backtest'!R728/'Single Position Backtest'!R727-1</f>
        <v>6.8953975830166048E-3</v>
      </c>
      <c r="P728" s="1">
        <f>LN('Single Position Backtest'!R728/'Single Position Backtest'!R727)</f>
        <v>6.8717330510599545E-3</v>
      </c>
      <c r="Q728">
        <f>IF('Single Position Backtest'!ADX727&gt;'Single Position Backtest'!AF727, 1, -1)</f>
        <v>-1</v>
      </c>
      <c r="R728" s="1">
        <f t="shared" si="130"/>
        <v>-6.8717330510599545E-3</v>
      </c>
      <c r="S728" s="1">
        <f t="shared" si="126"/>
        <v>-0.11297952935412768</v>
      </c>
      <c r="T728" s="1">
        <f t="shared" si="127"/>
        <v>-0.10683105632597312</v>
      </c>
      <c r="U728" s="2">
        <f t="shared" si="131"/>
        <v>0.10186761372826036</v>
      </c>
    </row>
    <row r="729" spans="1:21" x14ac:dyDescent="0.25">
      <c r="A729" s="1">
        <f>'Single Position Backtest'!R729/'Single Position Backtest'!R728-1</f>
        <v>-5.1360897106659253E-3</v>
      </c>
      <c r="B729" s="1">
        <f>LN('Single Position Backtest'!R729/'Single Position Backtest'!R728)</f>
        <v>-5.1493247564618596E-3</v>
      </c>
      <c r="C729">
        <f>IF('Single Position Backtest'!U728&gt;'Single Position Backtest'!V728, 1, -1)</f>
        <v>1</v>
      </c>
      <c r="D729" s="1">
        <f t="shared" si="120"/>
        <v>-5.1493247564618596E-3</v>
      </c>
      <c r="E729" s="1">
        <f t="shared" si="121"/>
        <v>0.56587216223246195</v>
      </c>
      <c r="F729" s="1">
        <f t="shared" si="122"/>
        <v>0.76098297599937781</v>
      </c>
      <c r="G729" s="2">
        <f t="shared" si="128"/>
        <v>9.6208322814874681E-2</v>
      </c>
      <c r="H729" s="1">
        <f>'Single Position Backtest'!R729/'Single Position Backtest'!R728-1</f>
        <v>-5.1360897106659253E-3</v>
      </c>
      <c r="I729" s="1">
        <f>LN('Single Position Backtest'!R729/'Single Position Backtest'!R728)</f>
        <v>-5.1493247564618596E-3</v>
      </c>
      <c r="J729">
        <f>IF('Single Position Backtest'!ZQ728&gt;'Single Position Backtest'!AA728, 1, -1)</f>
        <v>-1</v>
      </c>
      <c r="K729" s="1">
        <f t="shared" si="123"/>
        <v>5.1493247564618596E-3</v>
      </c>
      <c r="L729" s="1">
        <f t="shared" si="124"/>
        <v>-0.10783020459766582</v>
      </c>
      <c r="M729" s="1">
        <f t="shared" si="125"/>
        <v>-0.10221997759043389</v>
      </c>
      <c r="N729" s="2">
        <f t="shared" si="129"/>
        <v>9.6208322814874681E-2</v>
      </c>
      <c r="O729" s="1">
        <f>'Single Position Backtest'!R729/'Single Position Backtest'!R728-1</f>
        <v>-5.1360897106659253E-3</v>
      </c>
      <c r="P729" s="1">
        <f>LN('Single Position Backtest'!R729/'Single Position Backtest'!R728)</f>
        <v>-5.1493247564618596E-3</v>
      </c>
      <c r="Q729">
        <f>IF('Single Position Backtest'!ADX728&gt;'Single Position Backtest'!AF728, 1, -1)</f>
        <v>-1</v>
      </c>
      <c r="R729" s="1">
        <f t="shared" si="130"/>
        <v>5.1493247564618596E-3</v>
      </c>
      <c r="S729" s="1">
        <f t="shared" si="126"/>
        <v>-0.10783020459766582</v>
      </c>
      <c r="T729" s="1">
        <f t="shared" si="127"/>
        <v>-0.10221997759043389</v>
      </c>
      <c r="U729" s="2">
        <f t="shared" si="131"/>
        <v>9.6208322814874681E-2</v>
      </c>
    </row>
    <row r="730" spans="1:21" x14ac:dyDescent="0.25">
      <c r="A730" s="1">
        <f>'Single Position Backtest'!R730/'Single Position Backtest'!R729-1</f>
        <v>-3.6998829168837788E-2</v>
      </c>
      <c r="B730" s="1">
        <f>LN('Single Position Backtest'!R730/'Single Position Backtest'!R729)</f>
        <v>-3.7700651368382777E-2</v>
      </c>
      <c r="C730">
        <f>IF('Single Position Backtest'!U729&gt;'Single Position Backtest'!V729, 1, -1)</f>
        <v>1</v>
      </c>
      <c r="D730" s="1">
        <f t="shared" si="120"/>
        <v>-3.7700651368382777E-2</v>
      </c>
      <c r="E730" s="1">
        <f t="shared" si="121"/>
        <v>0.52817151086407921</v>
      </c>
      <c r="F730" s="1">
        <f t="shared" si="122"/>
        <v>0.69582866770114538</v>
      </c>
      <c r="G730" s="2">
        <f t="shared" si="128"/>
        <v>5.5649898345588866E-2</v>
      </c>
      <c r="H730" s="1">
        <f>'Single Position Backtest'!R730/'Single Position Backtest'!R729-1</f>
        <v>-3.6998829168837788E-2</v>
      </c>
      <c r="I730" s="1">
        <f>LN('Single Position Backtest'!R730/'Single Position Backtest'!R729)</f>
        <v>-3.7700651368382777E-2</v>
      </c>
      <c r="J730">
        <f>IF('Single Position Backtest'!ZQ729&gt;'Single Position Backtest'!AA729, 1, -1)</f>
        <v>-1</v>
      </c>
      <c r="K730" s="1">
        <f t="shared" si="123"/>
        <v>3.7700651368382777E-2</v>
      </c>
      <c r="L730" s="1">
        <f t="shared" si="124"/>
        <v>-7.0129553229283048E-2</v>
      </c>
      <c r="M730" s="1">
        <f t="shared" si="125"/>
        <v>-6.7726966900054864E-2</v>
      </c>
      <c r="N730" s="2">
        <f t="shared" si="129"/>
        <v>5.5649898345588866E-2</v>
      </c>
      <c r="O730" s="1">
        <f>'Single Position Backtest'!R730/'Single Position Backtest'!R729-1</f>
        <v>-3.6998829168837788E-2</v>
      </c>
      <c r="P730" s="1">
        <f>LN('Single Position Backtest'!R730/'Single Position Backtest'!R729)</f>
        <v>-3.7700651368382777E-2</v>
      </c>
      <c r="Q730">
        <f>IF('Single Position Backtest'!ADX729&gt;'Single Position Backtest'!AF729, 1, -1)</f>
        <v>-1</v>
      </c>
      <c r="R730" s="1">
        <f t="shared" si="130"/>
        <v>3.7700651368382777E-2</v>
      </c>
      <c r="S730" s="1">
        <f t="shared" si="126"/>
        <v>-7.0129553229283048E-2</v>
      </c>
      <c r="T730" s="1">
        <f t="shared" si="127"/>
        <v>-6.7726966900054864E-2</v>
      </c>
      <c r="U730" s="2">
        <f t="shared" si="131"/>
        <v>5.5649898345588866E-2</v>
      </c>
    </row>
    <row r="731" spans="1:21" x14ac:dyDescent="0.25">
      <c r="A731" s="1">
        <f>'Single Position Backtest'!R731/'Single Position Backtest'!R730-1</f>
        <v>2.5017691655069285E-3</v>
      </c>
      <c r="B731" s="1">
        <f>LN('Single Position Backtest'!R731/'Single Position Backtest'!R730)</f>
        <v>2.4986449506528945E-3</v>
      </c>
      <c r="C731">
        <f>IF('Single Position Backtest'!U730&gt;'Single Position Backtest'!V730, 1, -1)</f>
        <v>1</v>
      </c>
      <c r="D731" s="1">
        <f t="shared" si="120"/>
        <v>2.4986449506528945E-3</v>
      </c>
      <c r="E731" s="1">
        <f t="shared" si="121"/>
        <v>0.53067015581473209</v>
      </c>
      <c r="F731" s="1">
        <f t="shared" si="122"/>
        <v>0.70007123957198281</v>
      </c>
      <c r="G731" s="2">
        <f t="shared" si="128"/>
        <v>5.8290890710840371E-2</v>
      </c>
      <c r="H731" s="1">
        <f>'Single Position Backtest'!R731/'Single Position Backtest'!R730-1</f>
        <v>2.5017691655069285E-3</v>
      </c>
      <c r="I731" s="1">
        <f>LN('Single Position Backtest'!R731/'Single Position Backtest'!R730)</f>
        <v>2.4986449506528945E-3</v>
      </c>
      <c r="J731">
        <f>IF('Single Position Backtest'!ZQ730&gt;'Single Position Backtest'!AA730, 1, -1)</f>
        <v>-1</v>
      </c>
      <c r="K731" s="1">
        <f t="shared" si="123"/>
        <v>-2.4986449506528945E-3</v>
      </c>
      <c r="L731" s="1">
        <f t="shared" si="124"/>
        <v>-7.2628198179935946E-2</v>
      </c>
      <c r="M731" s="1">
        <f t="shared" si="125"/>
        <v>-7.0053478433280914E-2</v>
      </c>
      <c r="N731" s="2">
        <f t="shared" si="129"/>
        <v>5.8290890710840371E-2</v>
      </c>
      <c r="O731" s="1">
        <f>'Single Position Backtest'!R731/'Single Position Backtest'!R730-1</f>
        <v>2.5017691655069285E-3</v>
      </c>
      <c r="P731" s="1">
        <f>LN('Single Position Backtest'!R731/'Single Position Backtest'!R730)</f>
        <v>2.4986449506528945E-3</v>
      </c>
      <c r="Q731">
        <f>IF('Single Position Backtest'!ADX730&gt;'Single Position Backtest'!AF730, 1, -1)</f>
        <v>-1</v>
      </c>
      <c r="R731" s="1">
        <f t="shared" si="130"/>
        <v>-2.4986449506528945E-3</v>
      </c>
      <c r="S731" s="1">
        <f t="shared" si="126"/>
        <v>-7.2628198179935946E-2</v>
      </c>
      <c r="T731" s="1">
        <f t="shared" si="127"/>
        <v>-7.0053478433280914E-2</v>
      </c>
      <c r="U731" s="2">
        <f t="shared" si="131"/>
        <v>5.8290890710840371E-2</v>
      </c>
    </row>
    <row r="732" spans="1:21" x14ac:dyDescent="0.25">
      <c r="A732" s="1">
        <f>'Single Position Backtest'!R732/'Single Position Backtest'!R731-1</f>
        <v>4.1533013958396259E-2</v>
      </c>
      <c r="B732" s="1">
        <f>LN('Single Position Backtest'!R732/'Single Position Backtest'!R731)</f>
        <v>4.0693679688319592E-2</v>
      </c>
      <c r="C732">
        <f>IF('Single Position Backtest'!U731&gt;'Single Position Backtest'!V731, 1, -1)</f>
        <v>1</v>
      </c>
      <c r="D732" s="1">
        <f t="shared" si="120"/>
        <v>4.0693679688319592E-2</v>
      </c>
      <c r="E732" s="1">
        <f t="shared" si="121"/>
        <v>0.5713638355030517</v>
      </c>
      <c r="F732" s="1">
        <f t="shared" si="122"/>
        <v>0.77068032209539394</v>
      </c>
      <c r="G732" s="2">
        <f t="shared" si="128"/>
        <v>0.10224490104677741</v>
      </c>
      <c r="H732" s="1">
        <f>'Single Position Backtest'!R732/'Single Position Backtest'!R731-1</f>
        <v>4.1533013958396259E-2</v>
      </c>
      <c r="I732" s="1">
        <f>LN('Single Position Backtest'!R732/'Single Position Backtest'!R731)</f>
        <v>4.0693679688319592E-2</v>
      </c>
      <c r="J732">
        <f>IF('Single Position Backtest'!ZQ731&gt;'Single Position Backtest'!AA731, 1, -1)</f>
        <v>-1</v>
      </c>
      <c r="K732" s="1">
        <f t="shared" si="123"/>
        <v>-4.0693679688319592E-2</v>
      </c>
      <c r="L732" s="1">
        <f t="shared" si="124"/>
        <v>-0.11332187786825554</v>
      </c>
      <c r="M732" s="1">
        <f t="shared" si="125"/>
        <v>-0.1071367790518587</v>
      </c>
      <c r="N732" s="2">
        <f t="shared" si="129"/>
        <v>0.10224490104677741</v>
      </c>
      <c r="O732" s="1">
        <f>'Single Position Backtest'!R732/'Single Position Backtest'!R731-1</f>
        <v>4.1533013958396259E-2</v>
      </c>
      <c r="P732" s="1">
        <f>LN('Single Position Backtest'!R732/'Single Position Backtest'!R731)</f>
        <v>4.0693679688319592E-2</v>
      </c>
      <c r="Q732">
        <f>IF('Single Position Backtest'!ADX731&gt;'Single Position Backtest'!AF731, 1, -1)</f>
        <v>-1</v>
      </c>
      <c r="R732" s="1">
        <f t="shared" si="130"/>
        <v>-4.0693679688319592E-2</v>
      </c>
      <c r="S732" s="1">
        <f t="shared" si="126"/>
        <v>-0.11332187786825554</v>
      </c>
      <c r="T732" s="1">
        <f t="shared" si="127"/>
        <v>-0.1071367790518587</v>
      </c>
      <c r="U732" s="2">
        <f t="shared" si="131"/>
        <v>0.10224490104677741</v>
      </c>
    </row>
    <row r="733" spans="1:21" x14ac:dyDescent="0.25">
      <c r="A733" s="1">
        <f>'Single Position Backtest'!R733/'Single Position Backtest'!R732-1</f>
        <v>0</v>
      </c>
      <c r="B733" s="1">
        <f>LN('Single Position Backtest'!R733/'Single Position Backtest'!R732)</f>
        <v>0</v>
      </c>
      <c r="C733">
        <f>IF('Single Position Backtest'!U732&gt;'Single Position Backtest'!V732, 1, -1)</f>
        <v>1</v>
      </c>
      <c r="D733" s="1">
        <f t="shared" ref="D733:D796" si="132">B733*C733</f>
        <v>0</v>
      </c>
      <c r="E733" s="1">
        <f t="shared" ref="E733:E796" si="133">D733+E732</f>
        <v>0.5713638355030517</v>
      </c>
      <c r="F733" s="1">
        <f t="shared" ref="F733:F796" si="134">EXP(E733)-1</f>
        <v>0.77068032209539394</v>
      </c>
      <c r="G733" s="2">
        <f t="shared" si="128"/>
        <v>0.10224490104677741</v>
      </c>
      <c r="H733" s="1">
        <f>'Single Position Backtest'!R733/'Single Position Backtest'!R732-1</f>
        <v>0</v>
      </c>
      <c r="I733" s="1">
        <f>LN('Single Position Backtest'!R733/'Single Position Backtest'!R732)</f>
        <v>0</v>
      </c>
      <c r="J733">
        <f>IF('Single Position Backtest'!ZQ732&gt;'Single Position Backtest'!AA732, 1, -1)</f>
        <v>-1</v>
      </c>
      <c r="K733" s="1">
        <f t="shared" ref="K733:K796" si="135">I733*J733</f>
        <v>0</v>
      </c>
      <c r="L733" s="1">
        <f t="shared" ref="L733:L796" si="136">K733+L732</f>
        <v>-0.11332187786825554</v>
      </c>
      <c r="M733" s="1">
        <f t="shared" ref="M733:M796" si="137">EXP(L733)-1</f>
        <v>-0.1071367790518587</v>
      </c>
      <c r="N733" s="2">
        <f t="shared" si="129"/>
        <v>0.10224490104677741</v>
      </c>
      <c r="O733" s="1">
        <f>'Single Position Backtest'!R733/'Single Position Backtest'!R732-1</f>
        <v>0</v>
      </c>
      <c r="P733" s="1">
        <f>LN('Single Position Backtest'!R733/'Single Position Backtest'!R732)</f>
        <v>0</v>
      </c>
      <c r="Q733">
        <f>IF('Single Position Backtest'!ADX732&gt;'Single Position Backtest'!AF732, 1, -1)</f>
        <v>-1</v>
      </c>
      <c r="R733" s="1">
        <f t="shared" si="130"/>
        <v>0</v>
      </c>
      <c r="S733" s="1">
        <f t="shared" ref="S733:S796" si="138">R733+S732</f>
        <v>-0.11332187786825554</v>
      </c>
      <c r="T733" s="1">
        <f t="shared" ref="T733:T796" si="139">EXP(S733)-1</f>
        <v>-0.1071367790518587</v>
      </c>
      <c r="U733" s="2">
        <f t="shared" si="131"/>
        <v>0.10224490104677741</v>
      </c>
    </row>
    <row r="734" spans="1:21" x14ac:dyDescent="0.25">
      <c r="A734" s="1">
        <f>'Single Position Backtest'!R734/'Single Position Backtest'!R733-1</f>
        <v>1.3178179017627967E-2</v>
      </c>
      <c r="B734" s="1">
        <f>LN('Single Position Backtest'!R734/'Single Position Backtest'!R733)</f>
        <v>1.3092102215506119E-2</v>
      </c>
      <c r="C734">
        <f>IF('Single Position Backtest'!U733&gt;'Single Position Backtest'!V733, 1, -1)</f>
        <v>1</v>
      </c>
      <c r="D734" s="1">
        <f t="shared" si="132"/>
        <v>1.3092102215506119E-2</v>
      </c>
      <c r="E734" s="1">
        <f t="shared" si="133"/>
        <v>0.58445593771855786</v>
      </c>
      <c r="F734" s="1">
        <f t="shared" si="134"/>
        <v>0.79401466436295842</v>
      </c>
      <c r="G734" s="2">
        <f t="shared" ref="G734:G797" si="140">(1+A734)*(1+G733)-1</f>
        <v>0.11677048167403936</v>
      </c>
      <c r="H734" s="1">
        <f>'Single Position Backtest'!R734/'Single Position Backtest'!R733-1</f>
        <v>1.3178179017627967E-2</v>
      </c>
      <c r="I734" s="1">
        <f>LN('Single Position Backtest'!R734/'Single Position Backtest'!R733)</f>
        <v>1.3092102215506119E-2</v>
      </c>
      <c r="J734">
        <f>IF('Single Position Backtest'!ZQ733&gt;'Single Position Backtest'!AA733, 1, -1)</f>
        <v>-1</v>
      </c>
      <c r="K734" s="1">
        <f t="shared" si="135"/>
        <v>-1.3092102215506119E-2</v>
      </c>
      <c r="L734" s="1">
        <f t="shared" si="136"/>
        <v>-0.12641398008376165</v>
      </c>
      <c r="M734" s="1">
        <f t="shared" si="137"/>
        <v>-0.11875004866976446</v>
      </c>
      <c r="N734" s="2">
        <f t="shared" ref="N734:N797" si="141">(1+H734)*(1+N733)-1</f>
        <v>0.11677048167403936</v>
      </c>
      <c r="O734" s="1">
        <f>'Single Position Backtest'!R734/'Single Position Backtest'!R733-1</f>
        <v>1.3178179017627967E-2</v>
      </c>
      <c r="P734" s="1">
        <f>LN('Single Position Backtest'!R734/'Single Position Backtest'!R733)</f>
        <v>1.3092102215506119E-2</v>
      </c>
      <c r="Q734">
        <f>IF('Single Position Backtest'!ADX733&gt;'Single Position Backtest'!AF733, 1, -1)</f>
        <v>-1</v>
      </c>
      <c r="R734" s="1">
        <f t="shared" ref="R734:R797" si="142">P734*Q734</f>
        <v>-1.3092102215506119E-2</v>
      </c>
      <c r="S734" s="1">
        <f t="shared" si="138"/>
        <v>-0.12641398008376165</v>
      </c>
      <c r="T734" s="1">
        <f t="shared" si="139"/>
        <v>-0.11875004866976446</v>
      </c>
      <c r="U734" s="2">
        <f t="shared" ref="U734:U797" si="143">(1+O734)*(1+U733)-1</f>
        <v>0.11677048167403936</v>
      </c>
    </row>
    <row r="735" spans="1:21" x14ac:dyDescent="0.25">
      <c r="A735" s="1">
        <f>'Single Position Backtest'!R735/'Single Position Backtest'!R734-1</f>
        <v>-3.0405573810716735E-3</v>
      </c>
      <c r="B735" s="1">
        <f>LN('Single Position Backtest'!R735/'Single Position Backtest'!R734)</f>
        <v>-3.0451892670584025E-3</v>
      </c>
      <c r="C735">
        <f>IF('Single Position Backtest'!U734&gt;'Single Position Backtest'!V734, 1, -1)</f>
        <v>1</v>
      </c>
      <c r="D735" s="1">
        <f t="shared" si="132"/>
        <v>-3.0451892670584025E-3</v>
      </c>
      <c r="E735" s="1">
        <f t="shared" si="133"/>
        <v>0.58141074845149943</v>
      </c>
      <c r="F735" s="1">
        <f t="shared" si="134"/>
        <v>0.78855985983347865</v>
      </c>
      <c r="G735" s="2">
        <f t="shared" si="140"/>
        <v>0.11337487694302228</v>
      </c>
      <c r="H735" s="1">
        <f>'Single Position Backtest'!R735/'Single Position Backtest'!R734-1</f>
        <v>-3.0405573810716735E-3</v>
      </c>
      <c r="I735" s="1">
        <f>LN('Single Position Backtest'!R735/'Single Position Backtest'!R734)</f>
        <v>-3.0451892670584025E-3</v>
      </c>
      <c r="J735">
        <f>IF('Single Position Backtest'!ZQ734&gt;'Single Position Backtest'!AA734, 1, -1)</f>
        <v>-1</v>
      </c>
      <c r="K735" s="1">
        <f t="shared" si="135"/>
        <v>3.0451892670584025E-3</v>
      </c>
      <c r="L735" s="1">
        <f t="shared" si="136"/>
        <v>-0.12336879081670324</v>
      </c>
      <c r="M735" s="1">
        <f t="shared" si="137"/>
        <v>-0.11606238563199089</v>
      </c>
      <c r="N735" s="2">
        <f t="shared" si="141"/>
        <v>0.11337487694302228</v>
      </c>
      <c r="O735" s="1">
        <f>'Single Position Backtest'!R735/'Single Position Backtest'!R734-1</f>
        <v>-3.0405573810716735E-3</v>
      </c>
      <c r="P735" s="1">
        <f>LN('Single Position Backtest'!R735/'Single Position Backtest'!R734)</f>
        <v>-3.0451892670584025E-3</v>
      </c>
      <c r="Q735">
        <f>IF('Single Position Backtest'!ADX734&gt;'Single Position Backtest'!AF734, 1, -1)</f>
        <v>-1</v>
      </c>
      <c r="R735" s="1">
        <f t="shared" si="142"/>
        <v>3.0451892670584025E-3</v>
      </c>
      <c r="S735" s="1">
        <f t="shared" si="138"/>
        <v>-0.12336879081670324</v>
      </c>
      <c r="T735" s="1">
        <f t="shared" si="139"/>
        <v>-0.11606238563199089</v>
      </c>
      <c r="U735" s="2">
        <f t="shared" si="143"/>
        <v>0.11337487694302228</v>
      </c>
    </row>
    <row r="736" spans="1:21" x14ac:dyDescent="0.25">
      <c r="A736" s="1">
        <f>'Single Position Backtest'!R736/'Single Position Backtest'!R735-1</f>
        <v>3.7275838698744845E-3</v>
      </c>
      <c r="B736" s="1">
        <f>LN('Single Position Backtest'!R736/'Single Position Backtest'!R735)</f>
        <v>3.7206536457762931E-3</v>
      </c>
      <c r="C736">
        <f>IF('Single Position Backtest'!U735&gt;'Single Position Backtest'!V735, 1, -1)</f>
        <v>1</v>
      </c>
      <c r="D736" s="1">
        <f t="shared" si="132"/>
        <v>3.7206536457762931E-3</v>
      </c>
      <c r="E736" s="1">
        <f t="shared" si="133"/>
        <v>0.58513140209727577</v>
      </c>
      <c r="F736" s="1">
        <f t="shared" si="134"/>
        <v>0.79522686671729903</v>
      </c>
      <c r="G736" s="2">
        <f t="shared" si="140"/>
        <v>0.11752507517543864</v>
      </c>
      <c r="H736" s="1">
        <f>'Single Position Backtest'!R736/'Single Position Backtest'!R735-1</f>
        <v>3.7275838698744845E-3</v>
      </c>
      <c r="I736" s="1">
        <f>LN('Single Position Backtest'!R736/'Single Position Backtest'!R735)</f>
        <v>3.7206536457762931E-3</v>
      </c>
      <c r="J736">
        <f>IF('Single Position Backtest'!ZQ735&gt;'Single Position Backtest'!AA735, 1, -1)</f>
        <v>-1</v>
      </c>
      <c r="K736" s="1">
        <f t="shared" si="135"/>
        <v>-3.7206536457762931E-3</v>
      </c>
      <c r="L736" s="1">
        <f t="shared" si="136"/>
        <v>-0.12708944446247952</v>
      </c>
      <c r="M736" s="1">
        <f t="shared" si="137"/>
        <v>-0.11934510062980919</v>
      </c>
      <c r="N736" s="2">
        <f t="shared" si="141"/>
        <v>0.11752507517543864</v>
      </c>
      <c r="O736" s="1">
        <f>'Single Position Backtest'!R736/'Single Position Backtest'!R735-1</f>
        <v>3.7275838698744845E-3</v>
      </c>
      <c r="P736" s="1">
        <f>LN('Single Position Backtest'!R736/'Single Position Backtest'!R735)</f>
        <v>3.7206536457762931E-3</v>
      </c>
      <c r="Q736">
        <f>IF('Single Position Backtest'!ADX735&gt;'Single Position Backtest'!AF735, 1, -1)</f>
        <v>-1</v>
      </c>
      <c r="R736" s="1">
        <f t="shared" si="142"/>
        <v>-3.7206536457762931E-3</v>
      </c>
      <c r="S736" s="1">
        <f t="shared" si="138"/>
        <v>-0.12708944446247952</v>
      </c>
      <c r="T736" s="1">
        <f t="shared" si="139"/>
        <v>-0.11934510062980919</v>
      </c>
      <c r="U736" s="2">
        <f t="shared" si="143"/>
        <v>0.11752507517543864</v>
      </c>
    </row>
    <row r="737" spans="1:21" x14ac:dyDescent="0.25">
      <c r="A737" s="1">
        <f>'Single Position Backtest'!R737/'Single Position Backtest'!R736-1</f>
        <v>-8.1027006042301286E-3</v>
      </c>
      <c r="B737" s="1">
        <f>LN('Single Position Backtest'!R737/'Single Position Backtest'!R736)</f>
        <v>-8.1357058916534022E-3</v>
      </c>
      <c r="C737">
        <f>IF('Single Position Backtest'!U736&gt;'Single Position Backtest'!V736, 1, -1)</f>
        <v>1</v>
      </c>
      <c r="D737" s="1">
        <f t="shared" si="132"/>
        <v>-8.1357058916534022E-3</v>
      </c>
      <c r="E737" s="1">
        <f t="shared" si="133"/>
        <v>0.57699569620562241</v>
      </c>
      <c r="F737" s="1">
        <f t="shared" si="134"/>
        <v>0.78068068089961873</v>
      </c>
      <c r="G737" s="2">
        <f t="shared" si="140"/>
        <v>0.10847010407357227</v>
      </c>
      <c r="H737" s="1">
        <f>'Single Position Backtest'!R737/'Single Position Backtest'!R736-1</f>
        <v>-8.1027006042301286E-3</v>
      </c>
      <c r="I737" s="1">
        <f>LN('Single Position Backtest'!R737/'Single Position Backtest'!R736)</f>
        <v>-8.1357058916534022E-3</v>
      </c>
      <c r="J737">
        <f>IF('Single Position Backtest'!ZQ736&gt;'Single Position Backtest'!AA736, 1, -1)</f>
        <v>-1</v>
      </c>
      <c r="K737" s="1">
        <f t="shared" si="135"/>
        <v>8.1357058916534022E-3</v>
      </c>
      <c r="L737" s="1">
        <f t="shared" si="136"/>
        <v>-0.11895373857082613</v>
      </c>
      <c r="M737" s="1">
        <f t="shared" si="137"/>
        <v>-0.11215112703033281</v>
      </c>
      <c r="N737" s="2">
        <f t="shared" si="141"/>
        <v>0.10847010407357227</v>
      </c>
      <c r="O737" s="1">
        <f>'Single Position Backtest'!R737/'Single Position Backtest'!R736-1</f>
        <v>-8.1027006042301286E-3</v>
      </c>
      <c r="P737" s="1">
        <f>LN('Single Position Backtest'!R737/'Single Position Backtest'!R736)</f>
        <v>-8.1357058916534022E-3</v>
      </c>
      <c r="Q737">
        <f>IF('Single Position Backtest'!ADX736&gt;'Single Position Backtest'!AF736, 1, -1)</f>
        <v>-1</v>
      </c>
      <c r="R737" s="1">
        <f t="shared" si="142"/>
        <v>8.1357058916534022E-3</v>
      </c>
      <c r="S737" s="1">
        <f t="shared" si="138"/>
        <v>-0.11895373857082613</v>
      </c>
      <c r="T737" s="1">
        <f t="shared" si="139"/>
        <v>-0.11215112703033281</v>
      </c>
      <c r="U737" s="2">
        <f t="shared" si="143"/>
        <v>0.10847010407357227</v>
      </c>
    </row>
    <row r="738" spans="1:21" x14ac:dyDescent="0.25">
      <c r="A738" s="1">
        <f>'Single Position Backtest'!R738/'Single Position Backtest'!R737-1</f>
        <v>7.147753817146052E-3</v>
      </c>
      <c r="B738" s="1">
        <f>LN('Single Position Backtest'!R738/'Single Position Backtest'!R737)</f>
        <v>7.1223297031472212E-3</v>
      </c>
      <c r="C738">
        <f>IF('Single Position Backtest'!U737&gt;'Single Position Backtest'!V737, 1, -1)</f>
        <v>1</v>
      </c>
      <c r="D738" s="1">
        <f t="shared" si="132"/>
        <v>7.1223297031472212E-3</v>
      </c>
      <c r="E738" s="1">
        <f t="shared" si="133"/>
        <v>0.5841180259087696</v>
      </c>
      <c r="F738" s="1">
        <f t="shared" si="134"/>
        <v>0.79340854803363703</v>
      </c>
      <c r="G738" s="2">
        <f t="shared" si="140"/>
        <v>0.11639317549115646</v>
      </c>
      <c r="H738" s="1">
        <f>'Single Position Backtest'!R738/'Single Position Backtest'!R737-1</f>
        <v>7.147753817146052E-3</v>
      </c>
      <c r="I738" s="1">
        <f>LN('Single Position Backtest'!R738/'Single Position Backtest'!R737)</f>
        <v>7.1223297031472212E-3</v>
      </c>
      <c r="J738">
        <f>IF('Single Position Backtest'!ZQ737&gt;'Single Position Backtest'!AA737, 1, -1)</f>
        <v>-1</v>
      </c>
      <c r="K738" s="1">
        <f t="shared" si="135"/>
        <v>-7.1223297031472212E-3</v>
      </c>
      <c r="L738" s="1">
        <f t="shared" si="136"/>
        <v>-0.12607606827397336</v>
      </c>
      <c r="M738" s="1">
        <f t="shared" si="137"/>
        <v>-0.11845221358567248</v>
      </c>
      <c r="N738" s="2">
        <f t="shared" si="141"/>
        <v>0.11639317549115646</v>
      </c>
      <c r="O738" s="1">
        <f>'Single Position Backtest'!R738/'Single Position Backtest'!R737-1</f>
        <v>7.147753817146052E-3</v>
      </c>
      <c r="P738" s="1">
        <f>LN('Single Position Backtest'!R738/'Single Position Backtest'!R737)</f>
        <v>7.1223297031472212E-3</v>
      </c>
      <c r="Q738">
        <f>IF('Single Position Backtest'!ADX737&gt;'Single Position Backtest'!AF737, 1, -1)</f>
        <v>-1</v>
      </c>
      <c r="R738" s="1">
        <f t="shared" si="142"/>
        <v>-7.1223297031472212E-3</v>
      </c>
      <c r="S738" s="1">
        <f t="shared" si="138"/>
        <v>-0.12607606827397336</v>
      </c>
      <c r="T738" s="1">
        <f t="shared" si="139"/>
        <v>-0.11845221358567248</v>
      </c>
      <c r="U738" s="2">
        <f t="shared" si="143"/>
        <v>0.11639317549115646</v>
      </c>
    </row>
    <row r="739" spans="1:21" x14ac:dyDescent="0.25">
      <c r="A739" s="1">
        <f>'Single Position Backtest'!R739/'Single Position Backtest'!R738-1</f>
        <v>1.5038864481243586E-2</v>
      </c>
      <c r="B739" s="1">
        <f>LN('Single Position Backtest'!R739/'Single Position Backtest'!R738)</f>
        <v>1.4926901890006391E-2</v>
      </c>
      <c r="C739">
        <f>IF('Single Position Backtest'!U738&gt;'Single Position Backtest'!V738, 1, -1)</f>
        <v>1</v>
      </c>
      <c r="D739" s="1">
        <f t="shared" si="132"/>
        <v>1.4926901890006391E-2</v>
      </c>
      <c r="E739" s="1">
        <f t="shared" si="133"/>
        <v>0.59904492779877594</v>
      </c>
      <c r="F739" s="1">
        <f t="shared" si="134"/>
        <v>0.82037937614701861</v>
      </c>
      <c r="G739" s="2">
        <f t="shared" si="140"/>
        <v>0.13318246116515309</v>
      </c>
      <c r="H739" s="1">
        <f>'Single Position Backtest'!R739/'Single Position Backtest'!R738-1</f>
        <v>1.5038864481243586E-2</v>
      </c>
      <c r="I739" s="1">
        <f>LN('Single Position Backtest'!R739/'Single Position Backtest'!R738)</f>
        <v>1.4926901890006391E-2</v>
      </c>
      <c r="J739">
        <f>IF('Single Position Backtest'!ZQ738&gt;'Single Position Backtest'!AA738, 1, -1)</f>
        <v>-1</v>
      </c>
      <c r="K739" s="1">
        <f t="shared" si="135"/>
        <v>-1.4926901890006391E-2</v>
      </c>
      <c r="L739" s="1">
        <f t="shared" si="136"/>
        <v>-0.14100297016397975</v>
      </c>
      <c r="M739" s="1">
        <f t="shared" si="137"/>
        <v>-0.13151326785417161</v>
      </c>
      <c r="N739" s="2">
        <f t="shared" si="141"/>
        <v>0.13318246116515309</v>
      </c>
      <c r="O739" s="1">
        <f>'Single Position Backtest'!R739/'Single Position Backtest'!R738-1</f>
        <v>1.5038864481243586E-2</v>
      </c>
      <c r="P739" s="1">
        <f>LN('Single Position Backtest'!R739/'Single Position Backtest'!R738)</f>
        <v>1.4926901890006391E-2</v>
      </c>
      <c r="Q739">
        <f>IF('Single Position Backtest'!ADX738&gt;'Single Position Backtest'!AF738, 1, -1)</f>
        <v>-1</v>
      </c>
      <c r="R739" s="1">
        <f t="shared" si="142"/>
        <v>-1.4926901890006391E-2</v>
      </c>
      <c r="S739" s="1">
        <f t="shared" si="138"/>
        <v>-0.14100297016397975</v>
      </c>
      <c r="T739" s="1">
        <f t="shared" si="139"/>
        <v>-0.13151326785417161</v>
      </c>
      <c r="U739" s="2">
        <f t="shared" si="143"/>
        <v>0.13318246116515309</v>
      </c>
    </row>
    <row r="740" spans="1:21" x14ac:dyDescent="0.25">
      <c r="A740" s="1">
        <f>'Single Position Backtest'!R740/'Single Position Backtest'!R739-1</f>
        <v>2.3305976360912251E-3</v>
      </c>
      <c r="B740" s="1">
        <f>LN('Single Position Backtest'!R740/'Single Position Backtest'!R739)</f>
        <v>2.3278860057494776E-3</v>
      </c>
      <c r="C740">
        <f>IF('Single Position Backtest'!U739&gt;'Single Position Backtest'!V739, 1, -1)</f>
        <v>1</v>
      </c>
      <c r="D740" s="1">
        <f t="shared" si="132"/>
        <v>2.3278860057494776E-3</v>
      </c>
      <c r="E740" s="1">
        <f t="shared" si="133"/>
        <v>0.60137281380452545</v>
      </c>
      <c r="F740" s="1">
        <f t="shared" si="134"/>
        <v>0.82462194801785627</v>
      </c>
      <c r="G740" s="2">
        <f t="shared" si="140"/>
        <v>0.13582345353040459</v>
      </c>
      <c r="H740" s="1">
        <f>'Single Position Backtest'!R740/'Single Position Backtest'!R739-1</f>
        <v>2.3305976360912251E-3</v>
      </c>
      <c r="I740" s="1">
        <f>LN('Single Position Backtest'!R740/'Single Position Backtest'!R739)</f>
        <v>2.3278860057494776E-3</v>
      </c>
      <c r="J740">
        <f>IF('Single Position Backtest'!ZQ739&gt;'Single Position Backtest'!AA739, 1, -1)</f>
        <v>-1</v>
      </c>
      <c r="K740" s="1">
        <f t="shared" si="135"/>
        <v>-2.3278860057494776E-3</v>
      </c>
      <c r="L740" s="1">
        <f t="shared" si="136"/>
        <v>-0.14333085616972924</v>
      </c>
      <c r="M740" s="1">
        <f t="shared" si="137"/>
        <v>-0.13353265460110852</v>
      </c>
      <c r="N740" s="2">
        <f t="shared" si="141"/>
        <v>0.13582345353040459</v>
      </c>
      <c r="O740" s="1">
        <f>'Single Position Backtest'!R740/'Single Position Backtest'!R739-1</f>
        <v>2.3305976360912251E-3</v>
      </c>
      <c r="P740" s="1">
        <f>LN('Single Position Backtest'!R740/'Single Position Backtest'!R739)</f>
        <v>2.3278860057494776E-3</v>
      </c>
      <c r="Q740">
        <f>IF('Single Position Backtest'!ADX739&gt;'Single Position Backtest'!AF739, 1, -1)</f>
        <v>-1</v>
      </c>
      <c r="R740" s="1">
        <f t="shared" si="142"/>
        <v>-2.3278860057494776E-3</v>
      </c>
      <c r="S740" s="1">
        <f t="shared" si="138"/>
        <v>-0.14333085616972924</v>
      </c>
      <c r="T740" s="1">
        <f t="shared" si="139"/>
        <v>-0.13353265460110852</v>
      </c>
      <c r="U740" s="2">
        <f t="shared" si="143"/>
        <v>0.13582345353040459</v>
      </c>
    </row>
    <row r="741" spans="1:21" x14ac:dyDescent="0.25">
      <c r="A741" s="1">
        <f>'Single Position Backtest'!R741/'Single Position Backtest'!R740-1</f>
        <v>1.2124232056539341E-2</v>
      </c>
      <c r="B741" s="1">
        <f>LN('Single Position Backtest'!R741/'Single Position Backtest'!R740)</f>
        <v>1.2051322280160143E-2</v>
      </c>
      <c r="C741">
        <f>IF('Single Position Backtest'!U740&gt;'Single Position Backtest'!V740, 1, -1)</f>
        <v>1</v>
      </c>
      <c r="D741" s="1">
        <f t="shared" si="132"/>
        <v>1.2051322280160143E-2</v>
      </c>
      <c r="E741" s="1">
        <f t="shared" si="133"/>
        <v>0.6134241360846856</v>
      </c>
      <c r="F741" s="1">
        <f t="shared" si="134"/>
        <v>0.84674408793107947</v>
      </c>
      <c r="G741" s="2">
        <f t="shared" si="140"/>
        <v>0.14959444065626704</v>
      </c>
      <c r="H741" s="1">
        <f>'Single Position Backtest'!R741/'Single Position Backtest'!R740-1</f>
        <v>1.2124232056539341E-2</v>
      </c>
      <c r="I741" s="1">
        <f>LN('Single Position Backtest'!R741/'Single Position Backtest'!R740)</f>
        <v>1.2051322280160143E-2</v>
      </c>
      <c r="J741">
        <f>IF('Single Position Backtest'!ZQ740&gt;'Single Position Backtest'!AA740, 1, -1)</f>
        <v>-1</v>
      </c>
      <c r="K741" s="1">
        <f t="shared" si="135"/>
        <v>-1.2051322280160143E-2</v>
      </c>
      <c r="L741" s="1">
        <f t="shared" si="136"/>
        <v>-0.15538217844988939</v>
      </c>
      <c r="M741" s="1">
        <f t="shared" si="137"/>
        <v>-0.14391206340518803</v>
      </c>
      <c r="N741" s="2">
        <f t="shared" si="141"/>
        <v>0.14959444065626704</v>
      </c>
      <c r="O741" s="1">
        <f>'Single Position Backtest'!R741/'Single Position Backtest'!R740-1</f>
        <v>1.2124232056539341E-2</v>
      </c>
      <c r="P741" s="1">
        <f>LN('Single Position Backtest'!R741/'Single Position Backtest'!R740)</f>
        <v>1.2051322280160143E-2</v>
      </c>
      <c r="Q741">
        <f>IF('Single Position Backtest'!ADX740&gt;'Single Position Backtest'!AF740, 1, -1)</f>
        <v>-1</v>
      </c>
      <c r="R741" s="1">
        <f t="shared" si="142"/>
        <v>-1.2051322280160143E-2</v>
      </c>
      <c r="S741" s="1">
        <f t="shared" si="138"/>
        <v>-0.15538217844988939</v>
      </c>
      <c r="T741" s="1">
        <f t="shared" si="139"/>
        <v>-0.14391206340518803</v>
      </c>
      <c r="U741" s="2">
        <f t="shared" si="143"/>
        <v>0.14959444065626704</v>
      </c>
    </row>
    <row r="742" spans="1:21" x14ac:dyDescent="0.25">
      <c r="A742" s="1">
        <f>'Single Position Backtest'!R742/'Single Position Backtest'!R741-1</f>
        <v>-1.6407942507512541E-4</v>
      </c>
      <c r="B742" s="1">
        <f>LN('Single Position Backtest'!R742/'Single Position Backtest'!R741)</f>
        <v>-1.6409288757662503E-4</v>
      </c>
      <c r="C742">
        <f>IF('Single Position Backtest'!U741&gt;'Single Position Backtest'!V741, 1, -1)</f>
        <v>1</v>
      </c>
      <c r="D742" s="1">
        <f t="shared" si="132"/>
        <v>-1.6409288757662503E-4</v>
      </c>
      <c r="E742" s="1">
        <f t="shared" si="133"/>
        <v>0.61326004319710903</v>
      </c>
      <c r="F742" s="1">
        <f t="shared" si="134"/>
        <v>0.84644107522287104</v>
      </c>
      <c r="G742" s="2">
        <f t="shared" si="140"/>
        <v>0.14940581586137469</v>
      </c>
      <c r="H742" s="1">
        <f>'Single Position Backtest'!R742/'Single Position Backtest'!R741-1</f>
        <v>-1.6407942507512541E-4</v>
      </c>
      <c r="I742" s="1">
        <f>LN('Single Position Backtest'!R742/'Single Position Backtest'!R741)</f>
        <v>-1.6409288757662503E-4</v>
      </c>
      <c r="J742">
        <f>IF('Single Position Backtest'!ZQ741&gt;'Single Position Backtest'!AA741, 1, -1)</f>
        <v>-1</v>
      </c>
      <c r="K742" s="1">
        <f t="shared" si="135"/>
        <v>1.6409288757662503E-4</v>
      </c>
      <c r="L742" s="1">
        <f t="shared" si="136"/>
        <v>-0.15521808556231276</v>
      </c>
      <c r="M742" s="1">
        <f t="shared" si="137"/>
        <v>-0.14377157393730666</v>
      </c>
      <c r="N742" s="2">
        <f t="shared" si="141"/>
        <v>0.14940581586137469</v>
      </c>
      <c r="O742" s="1">
        <f>'Single Position Backtest'!R742/'Single Position Backtest'!R741-1</f>
        <v>-1.6407942507512541E-4</v>
      </c>
      <c r="P742" s="1">
        <f>LN('Single Position Backtest'!R742/'Single Position Backtest'!R741)</f>
        <v>-1.6409288757662503E-4</v>
      </c>
      <c r="Q742">
        <f>IF('Single Position Backtest'!ADX741&gt;'Single Position Backtest'!AF741, 1, -1)</f>
        <v>-1</v>
      </c>
      <c r="R742" s="1">
        <f t="shared" si="142"/>
        <v>1.6409288757662503E-4</v>
      </c>
      <c r="S742" s="1">
        <f t="shared" si="138"/>
        <v>-0.15521808556231276</v>
      </c>
      <c r="T742" s="1">
        <f t="shared" si="139"/>
        <v>-0.14377157393730666</v>
      </c>
      <c r="U742" s="2">
        <f t="shared" si="143"/>
        <v>0.14940581586137469</v>
      </c>
    </row>
    <row r="743" spans="1:21" x14ac:dyDescent="0.25">
      <c r="A743" s="1">
        <f>'Single Position Backtest'!R743/'Single Position Backtest'!R742-1</f>
        <v>4.7595765632693077E-3</v>
      </c>
      <c r="B743" s="1">
        <f>LN('Single Position Backtest'!R743/'Single Position Backtest'!R742)</f>
        <v>4.7482855913944869E-3</v>
      </c>
      <c r="C743">
        <f>IF('Single Position Backtest'!U742&gt;'Single Position Backtest'!V742, 1, -1)</f>
        <v>1</v>
      </c>
      <c r="D743" s="1">
        <f t="shared" si="132"/>
        <v>4.7482855913944869E-3</v>
      </c>
      <c r="E743" s="1">
        <f t="shared" si="133"/>
        <v>0.61800832878850354</v>
      </c>
      <c r="F743" s="1">
        <f t="shared" si="134"/>
        <v>0.85522935288995972</v>
      </c>
      <c r="G743" s="2">
        <f t="shared" si="140"/>
        <v>0.15487650084423388</v>
      </c>
      <c r="H743" s="1">
        <f>'Single Position Backtest'!R743/'Single Position Backtest'!R742-1</f>
        <v>4.7595765632693077E-3</v>
      </c>
      <c r="I743" s="1">
        <f>LN('Single Position Backtest'!R743/'Single Position Backtest'!R742)</f>
        <v>4.7482855913944869E-3</v>
      </c>
      <c r="J743">
        <f>IF('Single Position Backtest'!ZQ742&gt;'Single Position Backtest'!AA742, 1, -1)</f>
        <v>-1</v>
      </c>
      <c r="K743" s="1">
        <f t="shared" si="135"/>
        <v>-4.7482855913944869E-3</v>
      </c>
      <c r="L743" s="1">
        <f t="shared" si="136"/>
        <v>-0.15996637115370724</v>
      </c>
      <c r="M743" s="1">
        <f t="shared" si="137"/>
        <v>-0.14782755393944036</v>
      </c>
      <c r="N743" s="2">
        <f t="shared" si="141"/>
        <v>0.15487650084423388</v>
      </c>
      <c r="O743" s="1">
        <f>'Single Position Backtest'!R743/'Single Position Backtest'!R742-1</f>
        <v>4.7595765632693077E-3</v>
      </c>
      <c r="P743" s="1">
        <f>LN('Single Position Backtest'!R743/'Single Position Backtest'!R742)</f>
        <v>4.7482855913944869E-3</v>
      </c>
      <c r="Q743">
        <f>IF('Single Position Backtest'!ADX742&gt;'Single Position Backtest'!AF742, 1, -1)</f>
        <v>-1</v>
      </c>
      <c r="R743" s="1">
        <f t="shared" si="142"/>
        <v>-4.7482855913944869E-3</v>
      </c>
      <c r="S743" s="1">
        <f t="shared" si="138"/>
        <v>-0.15996637115370724</v>
      </c>
      <c r="T743" s="1">
        <f t="shared" si="139"/>
        <v>-0.14782755393944036</v>
      </c>
      <c r="U743" s="2">
        <f t="shared" si="143"/>
        <v>0.15487650084423388</v>
      </c>
    </row>
    <row r="744" spans="1:21" x14ac:dyDescent="0.25">
      <c r="A744" s="1">
        <f>'Single Position Backtest'!R744/'Single Position Backtest'!R743-1</f>
        <v>-1.2740966796129349E-2</v>
      </c>
      <c r="B744" s="1">
        <f>LN('Single Position Backtest'!R744/'Single Position Backtest'!R743)</f>
        <v>-1.2822828992593138E-2</v>
      </c>
      <c r="C744">
        <f>IF('Single Position Backtest'!U743&gt;'Single Position Backtest'!V743, 1, -1)</f>
        <v>1</v>
      </c>
      <c r="D744" s="1">
        <f t="shared" si="132"/>
        <v>-1.2822828992593138E-2</v>
      </c>
      <c r="E744" s="1">
        <f t="shared" si="133"/>
        <v>0.60518549979591041</v>
      </c>
      <c r="F744" s="1">
        <f t="shared" si="134"/>
        <v>0.83159193730558423</v>
      </c>
      <c r="G744" s="2">
        <f t="shared" si="140"/>
        <v>0.14016225769334745</v>
      </c>
      <c r="H744" s="1">
        <f>'Single Position Backtest'!R744/'Single Position Backtest'!R743-1</f>
        <v>-1.2740966796129349E-2</v>
      </c>
      <c r="I744" s="1">
        <f>LN('Single Position Backtest'!R744/'Single Position Backtest'!R743)</f>
        <v>-1.2822828992593138E-2</v>
      </c>
      <c r="J744">
        <f>IF('Single Position Backtest'!ZQ743&gt;'Single Position Backtest'!AA743, 1, -1)</f>
        <v>-1</v>
      </c>
      <c r="K744" s="1">
        <f t="shared" si="135"/>
        <v>1.2822828992593138E-2</v>
      </c>
      <c r="L744" s="1">
        <f t="shared" si="136"/>
        <v>-0.14714354216111411</v>
      </c>
      <c r="M744" s="1">
        <f t="shared" si="137"/>
        <v>-0.13682993277349476</v>
      </c>
      <c r="N744" s="2">
        <f t="shared" si="141"/>
        <v>0.14016225769334745</v>
      </c>
      <c r="O744" s="1">
        <f>'Single Position Backtest'!R744/'Single Position Backtest'!R743-1</f>
        <v>-1.2740966796129349E-2</v>
      </c>
      <c r="P744" s="1">
        <f>LN('Single Position Backtest'!R744/'Single Position Backtest'!R743)</f>
        <v>-1.2822828992593138E-2</v>
      </c>
      <c r="Q744">
        <f>IF('Single Position Backtest'!ADX743&gt;'Single Position Backtest'!AF743, 1, -1)</f>
        <v>-1</v>
      </c>
      <c r="R744" s="1">
        <f t="shared" si="142"/>
        <v>1.2822828992593138E-2</v>
      </c>
      <c r="S744" s="1">
        <f t="shared" si="138"/>
        <v>-0.14714354216111411</v>
      </c>
      <c r="T744" s="1">
        <f t="shared" si="139"/>
        <v>-0.13682993277349476</v>
      </c>
      <c r="U744" s="2">
        <f t="shared" si="143"/>
        <v>0.14016225769334745</v>
      </c>
    </row>
    <row r="745" spans="1:21" x14ac:dyDescent="0.25">
      <c r="A745" s="1">
        <f>'Single Position Backtest'!R745/'Single Position Backtest'!R744-1</f>
        <v>1.3236433044945262E-3</v>
      </c>
      <c r="B745" s="1">
        <f>LN('Single Position Backtest'!R745/'Single Position Backtest'!R744)</f>
        <v>1.3227680609507987E-3</v>
      </c>
      <c r="C745">
        <f>IF('Single Position Backtest'!U744&gt;'Single Position Backtest'!V744, 1, -1)</f>
        <v>1</v>
      </c>
      <c r="D745" s="1">
        <f t="shared" si="132"/>
        <v>1.3227680609507987E-3</v>
      </c>
      <c r="E745" s="1">
        <f t="shared" si="133"/>
        <v>0.60650826785686118</v>
      </c>
      <c r="F745" s="1">
        <f t="shared" si="134"/>
        <v>0.83401631170996482</v>
      </c>
      <c r="G745" s="2">
        <f t="shared" si="140"/>
        <v>0.14167142583178061</v>
      </c>
      <c r="H745" s="1">
        <f>'Single Position Backtest'!R745/'Single Position Backtest'!R744-1</f>
        <v>1.3236433044945262E-3</v>
      </c>
      <c r="I745" s="1">
        <f>LN('Single Position Backtest'!R745/'Single Position Backtest'!R744)</f>
        <v>1.3227680609507987E-3</v>
      </c>
      <c r="J745">
        <f>IF('Single Position Backtest'!ZQ744&gt;'Single Position Backtest'!AA744, 1, -1)</f>
        <v>-1</v>
      </c>
      <c r="K745" s="1">
        <f t="shared" si="135"/>
        <v>-1.3227680609507987E-3</v>
      </c>
      <c r="L745" s="1">
        <f t="shared" si="136"/>
        <v>-0.14846631022206491</v>
      </c>
      <c r="M745" s="1">
        <f t="shared" si="137"/>
        <v>-0.13797095175148866</v>
      </c>
      <c r="N745" s="2">
        <f t="shared" si="141"/>
        <v>0.14167142583178061</v>
      </c>
      <c r="O745" s="1">
        <f>'Single Position Backtest'!R745/'Single Position Backtest'!R744-1</f>
        <v>1.3236433044945262E-3</v>
      </c>
      <c r="P745" s="1">
        <f>LN('Single Position Backtest'!R745/'Single Position Backtest'!R744)</f>
        <v>1.3227680609507987E-3</v>
      </c>
      <c r="Q745">
        <f>IF('Single Position Backtest'!ADX744&gt;'Single Position Backtest'!AF744, 1, -1)</f>
        <v>-1</v>
      </c>
      <c r="R745" s="1">
        <f t="shared" si="142"/>
        <v>-1.3227680609507987E-3</v>
      </c>
      <c r="S745" s="1">
        <f t="shared" si="138"/>
        <v>-0.14846631022206491</v>
      </c>
      <c r="T745" s="1">
        <f t="shared" si="139"/>
        <v>-0.13797095175148866</v>
      </c>
      <c r="U745" s="2">
        <f t="shared" si="143"/>
        <v>0.14167142583178061</v>
      </c>
    </row>
    <row r="746" spans="1:21" x14ac:dyDescent="0.25">
      <c r="A746" s="1">
        <f>'Single Position Backtest'!R746/'Single Position Backtest'!R745-1</f>
        <v>1.9167217448777141E-2</v>
      </c>
      <c r="B746" s="1">
        <f>LN('Single Position Backtest'!R746/'Single Position Backtest'!R745)</f>
        <v>1.898584033491876E-2</v>
      </c>
      <c r="C746">
        <f>IF('Single Position Backtest'!U745&gt;'Single Position Backtest'!V745, 1, -1)</f>
        <v>1</v>
      </c>
      <c r="D746" s="1">
        <f t="shared" si="132"/>
        <v>1.898584033491876E-2</v>
      </c>
      <c r="E746" s="1">
        <f t="shared" si="133"/>
        <v>0.62549410819177997</v>
      </c>
      <c r="F746" s="1">
        <f t="shared" si="134"/>
        <v>0.86916930116111391</v>
      </c>
      <c r="G746" s="2">
        <f t="shared" si="140"/>
        <v>0.16355409030575374</v>
      </c>
      <c r="H746" s="1">
        <f>'Single Position Backtest'!R746/'Single Position Backtest'!R745-1</f>
        <v>1.9167217448777141E-2</v>
      </c>
      <c r="I746" s="1">
        <f>LN('Single Position Backtest'!R746/'Single Position Backtest'!R745)</f>
        <v>1.898584033491876E-2</v>
      </c>
      <c r="J746">
        <f>IF('Single Position Backtest'!ZQ745&gt;'Single Position Backtest'!AA745, 1, -1)</f>
        <v>-1</v>
      </c>
      <c r="K746" s="1">
        <f t="shared" si="135"/>
        <v>-1.898584033491876E-2</v>
      </c>
      <c r="L746" s="1">
        <f t="shared" si="136"/>
        <v>-0.16745215055698368</v>
      </c>
      <c r="M746" s="1">
        <f t="shared" si="137"/>
        <v>-0.15418291180285493</v>
      </c>
      <c r="N746" s="2">
        <f t="shared" si="141"/>
        <v>0.16355409030575374</v>
      </c>
      <c r="O746" s="1">
        <f>'Single Position Backtest'!R746/'Single Position Backtest'!R745-1</f>
        <v>1.9167217448777141E-2</v>
      </c>
      <c r="P746" s="1">
        <f>LN('Single Position Backtest'!R746/'Single Position Backtest'!R745)</f>
        <v>1.898584033491876E-2</v>
      </c>
      <c r="Q746">
        <f>IF('Single Position Backtest'!ADX745&gt;'Single Position Backtest'!AF745, 1, -1)</f>
        <v>-1</v>
      </c>
      <c r="R746" s="1">
        <f t="shared" si="142"/>
        <v>-1.898584033491876E-2</v>
      </c>
      <c r="S746" s="1">
        <f t="shared" si="138"/>
        <v>-0.16745215055698368</v>
      </c>
      <c r="T746" s="1">
        <f t="shared" si="139"/>
        <v>-0.15418291180285493</v>
      </c>
      <c r="U746" s="2">
        <f t="shared" si="143"/>
        <v>0.16355409030575374</v>
      </c>
    </row>
    <row r="747" spans="1:21" x14ac:dyDescent="0.25">
      <c r="A747" s="1">
        <f>'Single Position Backtest'!R747/'Single Position Backtest'!R746-1</f>
        <v>6.4852464332032511E-4</v>
      </c>
      <c r="B747" s="1">
        <f>LN('Single Position Backtest'!R747/'Single Position Backtest'!R746)</f>
        <v>6.4831444208937063E-4</v>
      </c>
      <c r="C747">
        <f>IF('Single Position Backtest'!U746&gt;'Single Position Backtest'!V746, 1, -1)</f>
        <v>1</v>
      </c>
      <c r="D747" s="1">
        <f t="shared" si="132"/>
        <v>6.4831444208937063E-4</v>
      </c>
      <c r="E747" s="1">
        <f t="shared" si="133"/>
        <v>0.62614242263386932</v>
      </c>
      <c r="F747" s="1">
        <f t="shared" si="134"/>
        <v>0.87038150351545474</v>
      </c>
      <c r="G747" s="2">
        <f t="shared" si="140"/>
        <v>0.16430868380715324</v>
      </c>
      <c r="H747" s="1">
        <f>'Single Position Backtest'!R747/'Single Position Backtest'!R746-1</f>
        <v>6.4852464332032511E-4</v>
      </c>
      <c r="I747" s="1">
        <f>LN('Single Position Backtest'!R747/'Single Position Backtest'!R746)</f>
        <v>6.4831444208937063E-4</v>
      </c>
      <c r="J747">
        <f>IF('Single Position Backtest'!ZQ746&gt;'Single Position Backtest'!AA746, 1, -1)</f>
        <v>-1</v>
      </c>
      <c r="K747" s="1">
        <f t="shared" si="135"/>
        <v>-6.4831444208937063E-4</v>
      </c>
      <c r="L747" s="1">
        <f t="shared" si="136"/>
        <v>-0.16810046499907305</v>
      </c>
      <c r="M747" s="1">
        <f t="shared" si="137"/>
        <v>-0.15473108952153269</v>
      </c>
      <c r="N747" s="2">
        <f t="shared" si="141"/>
        <v>0.16430868380715324</v>
      </c>
      <c r="O747" s="1">
        <f>'Single Position Backtest'!R747/'Single Position Backtest'!R746-1</f>
        <v>6.4852464332032511E-4</v>
      </c>
      <c r="P747" s="1">
        <f>LN('Single Position Backtest'!R747/'Single Position Backtest'!R746)</f>
        <v>6.4831444208937063E-4</v>
      </c>
      <c r="Q747">
        <f>IF('Single Position Backtest'!ADX746&gt;'Single Position Backtest'!AF746, 1, -1)</f>
        <v>-1</v>
      </c>
      <c r="R747" s="1">
        <f t="shared" si="142"/>
        <v>-6.4831444208937063E-4</v>
      </c>
      <c r="S747" s="1">
        <f t="shared" si="138"/>
        <v>-0.16810046499907305</v>
      </c>
      <c r="T747" s="1">
        <f t="shared" si="139"/>
        <v>-0.15473108952153269</v>
      </c>
      <c r="U747" s="2">
        <f t="shared" si="143"/>
        <v>0.16430868380715324</v>
      </c>
    </row>
    <row r="748" spans="1:21" x14ac:dyDescent="0.25">
      <c r="A748" s="1">
        <f>'Single Position Backtest'!R748/'Single Position Backtest'!R747-1</f>
        <v>-6.4810433168982495E-4</v>
      </c>
      <c r="B748" s="1">
        <f>LN('Single Position Backtest'!R748/'Single Position Backtest'!R747)</f>
        <v>-6.48314442089414E-4</v>
      </c>
      <c r="C748">
        <f>IF('Single Position Backtest'!U747&gt;'Single Position Backtest'!V747, 1, -1)</f>
        <v>1</v>
      </c>
      <c r="D748" s="1">
        <f t="shared" si="132"/>
        <v>-6.48314442089414E-4</v>
      </c>
      <c r="E748" s="1">
        <f t="shared" si="133"/>
        <v>0.62549410819177986</v>
      </c>
      <c r="F748" s="1">
        <f t="shared" si="134"/>
        <v>0.86916930116111368</v>
      </c>
      <c r="G748" s="2">
        <f t="shared" si="140"/>
        <v>0.16355409030575374</v>
      </c>
      <c r="H748" s="1">
        <f>'Single Position Backtest'!R748/'Single Position Backtest'!R747-1</f>
        <v>-6.4810433168982495E-4</v>
      </c>
      <c r="I748" s="1">
        <f>LN('Single Position Backtest'!R748/'Single Position Backtest'!R747)</f>
        <v>-6.48314442089414E-4</v>
      </c>
      <c r="J748">
        <f>IF('Single Position Backtest'!ZQ747&gt;'Single Position Backtest'!AA747, 1, -1)</f>
        <v>-1</v>
      </c>
      <c r="K748" s="1">
        <f t="shared" si="135"/>
        <v>6.48314442089414E-4</v>
      </c>
      <c r="L748" s="1">
        <f t="shared" si="136"/>
        <v>-0.16745215055698365</v>
      </c>
      <c r="M748" s="1">
        <f t="shared" si="137"/>
        <v>-0.15418291180285482</v>
      </c>
      <c r="N748" s="2">
        <f t="shared" si="141"/>
        <v>0.16355409030575374</v>
      </c>
      <c r="O748" s="1">
        <f>'Single Position Backtest'!R748/'Single Position Backtest'!R747-1</f>
        <v>-6.4810433168982495E-4</v>
      </c>
      <c r="P748" s="1">
        <f>LN('Single Position Backtest'!R748/'Single Position Backtest'!R747)</f>
        <v>-6.48314442089414E-4</v>
      </c>
      <c r="Q748">
        <f>IF('Single Position Backtest'!ADX747&gt;'Single Position Backtest'!AF747, 1, -1)</f>
        <v>-1</v>
      </c>
      <c r="R748" s="1">
        <f t="shared" si="142"/>
        <v>6.48314442089414E-4</v>
      </c>
      <c r="S748" s="1">
        <f t="shared" si="138"/>
        <v>-0.16745215055698365</v>
      </c>
      <c r="T748" s="1">
        <f t="shared" si="139"/>
        <v>-0.15418291180285482</v>
      </c>
      <c r="U748" s="2">
        <f t="shared" si="143"/>
        <v>0.16355409030575374</v>
      </c>
    </row>
    <row r="749" spans="1:21" x14ac:dyDescent="0.25">
      <c r="A749" s="1">
        <f>'Single Position Backtest'!R749/'Single Position Backtest'!R748-1</f>
        <v>-1.0051864461738003E-2</v>
      </c>
      <c r="B749" s="1">
        <f>LN('Single Position Backtest'!R749/'Single Position Backtest'!R748)</f>
        <v>-1.0102725571008627E-2</v>
      </c>
      <c r="C749">
        <f>IF('Single Position Backtest'!U748&gt;'Single Position Backtest'!V748, 1, -1)</f>
        <v>1</v>
      </c>
      <c r="D749" s="1">
        <f t="shared" si="132"/>
        <v>-1.0102725571008627E-2</v>
      </c>
      <c r="E749" s="1">
        <f t="shared" si="133"/>
        <v>0.6153913826207712</v>
      </c>
      <c r="F749" s="1">
        <f t="shared" si="134"/>
        <v>0.85038066468980067</v>
      </c>
      <c r="G749" s="2">
        <f t="shared" si="140"/>
        <v>0.15185820229609948</v>
      </c>
      <c r="H749" s="1">
        <f>'Single Position Backtest'!R749/'Single Position Backtest'!R748-1</f>
        <v>-1.0051864461738003E-2</v>
      </c>
      <c r="I749" s="1">
        <f>LN('Single Position Backtest'!R749/'Single Position Backtest'!R748)</f>
        <v>-1.0102725571008627E-2</v>
      </c>
      <c r="J749">
        <f>IF('Single Position Backtest'!ZQ748&gt;'Single Position Backtest'!AA748, 1, -1)</f>
        <v>-1</v>
      </c>
      <c r="K749" s="1">
        <f t="shared" si="135"/>
        <v>1.0102725571008627E-2</v>
      </c>
      <c r="L749" s="1">
        <f t="shared" si="136"/>
        <v>-0.15734942498597501</v>
      </c>
      <c r="M749" s="1">
        <f t="shared" si="137"/>
        <v>-0.14559454396340554</v>
      </c>
      <c r="N749" s="2">
        <f t="shared" si="141"/>
        <v>0.15185820229609948</v>
      </c>
      <c r="O749" s="1">
        <f>'Single Position Backtest'!R749/'Single Position Backtest'!R748-1</f>
        <v>-1.0051864461738003E-2</v>
      </c>
      <c r="P749" s="1">
        <f>LN('Single Position Backtest'!R749/'Single Position Backtest'!R748)</f>
        <v>-1.0102725571008627E-2</v>
      </c>
      <c r="Q749">
        <f>IF('Single Position Backtest'!ADX748&gt;'Single Position Backtest'!AF748, 1, -1)</f>
        <v>-1</v>
      </c>
      <c r="R749" s="1">
        <f t="shared" si="142"/>
        <v>1.0102725571008627E-2</v>
      </c>
      <c r="S749" s="1">
        <f t="shared" si="138"/>
        <v>-0.15734942498597501</v>
      </c>
      <c r="T749" s="1">
        <f t="shared" si="139"/>
        <v>-0.14559454396340554</v>
      </c>
      <c r="U749" s="2">
        <f t="shared" si="143"/>
        <v>0.15185820229609948</v>
      </c>
    </row>
    <row r="750" spans="1:21" x14ac:dyDescent="0.25">
      <c r="A750" s="1">
        <f>'Single Position Backtest'!R750/'Single Position Backtest'!R749-1</f>
        <v>1.96526364288796E-3</v>
      </c>
      <c r="B750" s="1">
        <f>LN('Single Position Backtest'!R750/'Single Position Backtest'!R749)</f>
        <v>1.9633350386920158E-3</v>
      </c>
      <c r="C750">
        <f>IF('Single Position Backtest'!U749&gt;'Single Position Backtest'!V749, 1, -1)</f>
        <v>1</v>
      </c>
      <c r="D750" s="1">
        <f t="shared" si="132"/>
        <v>1.9633350386920158E-3</v>
      </c>
      <c r="E750" s="1">
        <f t="shared" si="133"/>
        <v>0.61735471765946326</v>
      </c>
      <c r="F750" s="1">
        <f t="shared" si="134"/>
        <v>0.85401715053561844</v>
      </c>
      <c r="G750" s="2">
        <f t="shared" si="140"/>
        <v>0.15412190734283437</v>
      </c>
      <c r="H750" s="1">
        <f>'Single Position Backtest'!R750/'Single Position Backtest'!R749-1</f>
        <v>1.96526364288796E-3</v>
      </c>
      <c r="I750" s="1">
        <f>LN('Single Position Backtest'!R750/'Single Position Backtest'!R749)</f>
        <v>1.9633350386920158E-3</v>
      </c>
      <c r="J750">
        <f>IF('Single Position Backtest'!ZQ749&gt;'Single Position Backtest'!AA749, 1, -1)</f>
        <v>-1</v>
      </c>
      <c r="K750" s="1">
        <f t="shared" si="135"/>
        <v>-1.9633350386920158E-3</v>
      </c>
      <c r="L750" s="1">
        <f t="shared" si="136"/>
        <v>-0.15931276002466702</v>
      </c>
      <c r="M750" s="1">
        <f t="shared" si="137"/>
        <v>-0.14727038247793545</v>
      </c>
      <c r="N750" s="2">
        <f t="shared" si="141"/>
        <v>0.15412190734283437</v>
      </c>
      <c r="O750" s="1">
        <f>'Single Position Backtest'!R750/'Single Position Backtest'!R749-1</f>
        <v>1.96526364288796E-3</v>
      </c>
      <c r="P750" s="1">
        <f>LN('Single Position Backtest'!R750/'Single Position Backtest'!R749)</f>
        <v>1.9633350386920158E-3</v>
      </c>
      <c r="Q750">
        <f>IF('Single Position Backtest'!ADX749&gt;'Single Position Backtest'!AF749, 1, -1)</f>
        <v>-1</v>
      </c>
      <c r="R750" s="1">
        <f t="shared" si="142"/>
        <v>-1.9633350386920158E-3</v>
      </c>
      <c r="S750" s="1">
        <f t="shared" si="138"/>
        <v>-0.15931276002466702</v>
      </c>
      <c r="T750" s="1">
        <f t="shared" si="139"/>
        <v>-0.14727038247793545</v>
      </c>
      <c r="U750" s="2">
        <f t="shared" si="143"/>
        <v>0.15412190734283437</v>
      </c>
    </row>
    <row r="751" spans="1:21" x14ac:dyDescent="0.25">
      <c r="A751" s="1">
        <f>'Single Position Backtest'!R751/'Single Position Backtest'!R750-1</f>
        <v>3.0565527950310534E-2</v>
      </c>
      <c r="B751" s="1">
        <f>LN('Single Position Backtest'!R751/'Single Position Backtest'!R750)</f>
        <v>3.0107707827742785E-2</v>
      </c>
      <c r="C751">
        <f>IF('Single Position Backtest'!U750&gt;'Single Position Backtest'!V750, 1, -1)</f>
        <v>1</v>
      </c>
      <c r="D751" s="1">
        <f t="shared" si="132"/>
        <v>3.0107707827742785E-2</v>
      </c>
      <c r="E751" s="1">
        <f t="shared" si="133"/>
        <v>0.64746242548720601</v>
      </c>
      <c r="F751" s="1">
        <f t="shared" si="134"/>
        <v>0.91068616357067</v>
      </c>
      <c r="G751" s="2">
        <f t="shared" si="140"/>
        <v>0.1893982527597875</v>
      </c>
      <c r="H751" s="1">
        <f>'Single Position Backtest'!R751/'Single Position Backtest'!R750-1</f>
        <v>3.0565527950310534E-2</v>
      </c>
      <c r="I751" s="1">
        <f>LN('Single Position Backtest'!R751/'Single Position Backtest'!R750)</f>
        <v>3.0107707827742785E-2</v>
      </c>
      <c r="J751">
        <f>IF('Single Position Backtest'!ZQ750&gt;'Single Position Backtest'!AA750, 1, -1)</f>
        <v>-1</v>
      </c>
      <c r="K751" s="1">
        <f t="shared" si="135"/>
        <v>-3.0107707827742785E-2</v>
      </c>
      <c r="L751" s="1">
        <f t="shared" si="136"/>
        <v>-0.18942046785240979</v>
      </c>
      <c r="M751" s="1">
        <f t="shared" si="137"/>
        <v>-0.17256147775672581</v>
      </c>
      <c r="N751" s="2">
        <f t="shared" si="141"/>
        <v>0.1893982527597875</v>
      </c>
      <c r="O751" s="1">
        <f>'Single Position Backtest'!R751/'Single Position Backtest'!R750-1</f>
        <v>3.0565527950310534E-2</v>
      </c>
      <c r="P751" s="1">
        <f>LN('Single Position Backtest'!R751/'Single Position Backtest'!R750)</f>
        <v>3.0107707827742785E-2</v>
      </c>
      <c r="Q751">
        <f>IF('Single Position Backtest'!ADX750&gt;'Single Position Backtest'!AF750, 1, -1)</f>
        <v>-1</v>
      </c>
      <c r="R751" s="1">
        <f t="shared" si="142"/>
        <v>-3.0107707827742785E-2</v>
      </c>
      <c r="S751" s="1">
        <f t="shared" si="138"/>
        <v>-0.18942046785240979</v>
      </c>
      <c r="T751" s="1">
        <f t="shared" si="139"/>
        <v>-0.17256147775672581</v>
      </c>
      <c r="U751" s="2">
        <f t="shared" si="143"/>
        <v>0.1893982527597875</v>
      </c>
    </row>
    <row r="752" spans="1:21" x14ac:dyDescent="0.25">
      <c r="A752" s="1">
        <f>'Single Position Backtest'!R752/'Single Position Backtest'!R751-1</f>
        <v>3.4893101267139404E-3</v>
      </c>
      <c r="B752" s="1">
        <f>LN('Single Position Backtest'!R752/'Single Position Backtest'!R751)</f>
        <v>3.4832366082927719E-3</v>
      </c>
      <c r="C752">
        <f>IF('Single Position Backtest'!U751&gt;'Single Position Backtest'!V751, 1, -1)</f>
        <v>1</v>
      </c>
      <c r="D752" s="1">
        <f t="shared" si="132"/>
        <v>3.4832366082927719E-3</v>
      </c>
      <c r="E752" s="1">
        <f t="shared" si="133"/>
        <v>0.65094566209549876</v>
      </c>
      <c r="F752" s="1">
        <f t="shared" si="134"/>
        <v>0.91735314015018932</v>
      </c>
      <c r="G752" s="2">
        <f t="shared" si="140"/>
        <v>0.19354843212783801</v>
      </c>
      <c r="H752" s="1">
        <f>'Single Position Backtest'!R752/'Single Position Backtest'!R751-1</f>
        <v>3.4893101267139404E-3</v>
      </c>
      <c r="I752" s="1">
        <f>LN('Single Position Backtest'!R752/'Single Position Backtest'!R751)</f>
        <v>3.4832366082927719E-3</v>
      </c>
      <c r="J752">
        <f>IF('Single Position Backtest'!ZQ751&gt;'Single Position Backtest'!AA751, 1, -1)</f>
        <v>-1</v>
      </c>
      <c r="K752" s="1">
        <f t="shared" si="135"/>
        <v>-3.4832366082927719E-3</v>
      </c>
      <c r="L752" s="1">
        <f t="shared" si="136"/>
        <v>-0.19290370446070257</v>
      </c>
      <c r="M752" s="1">
        <f t="shared" si="137"/>
        <v>-0.17543862810178745</v>
      </c>
      <c r="N752" s="2">
        <f t="shared" si="141"/>
        <v>0.19354843212783801</v>
      </c>
      <c r="O752" s="1">
        <f>'Single Position Backtest'!R752/'Single Position Backtest'!R751-1</f>
        <v>3.4893101267139404E-3</v>
      </c>
      <c r="P752" s="1">
        <f>LN('Single Position Backtest'!R752/'Single Position Backtest'!R751)</f>
        <v>3.4832366082927719E-3</v>
      </c>
      <c r="Q752">
        <f>IF('Single Position Backtest'!ADX751&gt;'Single Position Backtest'!AF751, 1, -1)</f>
        <v>-1</v>
      </c>
      <c r="R752" s="1">
        <f t="shared" si="142"/>
        <v>-3.4832366082927719E-3</v>
      </c>
      <c r="S752" s="1">
        <f t="shared" si="138"/>
        <v>-0.19290370446070257</v>
      </c>
      <c r="T752" s="1">
        <f t="shared" si="139"/>
        <v>-0.17543862810178745</v>
      </c>
      <c r="U752" s="2">
        <f t="shared" si="143"/>
        <v>0.19354843212783801</v>
      </c>
    </row>
    <row r="753" spans="1:21" x14ac:dyDescent="0.25">
      <c r="A753" s="1">
        <f>'Single Position Backtest'!R753/'Single Position Backtest'!R752-1</f>
        <v>-9.0089932037300535E-3</v>
      </c>
      <c r="B753" s="1">
        <f>LN('Single Position Backtest'!R753/'Single Position Backtest'!R752)</f>
        <v>-9.0498195709547251E-3</v>
      </c>
      <c r="C753">
        <f>IF('Single Position Backtest'!U752&gt;'Single Position Backtest'!V752, 1, -1)</f>
        <v>1</v>
      </c>
      <c r="D753" s="1">
        <f t="shared" si="132"/>
        <v>-9.0498195709547251E-3</v>
      </c>
      <c r="E753" s="1">
        <f t="shared" si="133"/>
        <v>0.64189584252454401</v>
      </c>
      <c r="F753" s="1">
        <f t="shared" si="134"/>
        <v>0.90007971874142556</v>
      </c>
      <c r="G753" s="2">
        <f t="shared" si="140"/>
        <v>0.18279576241447559</v>
      </c>
      <c r="H753" s="1">
        <f>'Single Position Backtest'!R753/'Single Position Backtest'!R752-1</f>
        <v>-9.0089932037300535E-3</v>
      </c>
      <c r="I753" s="1">
        <f>LN('Single Position Backtest'!R753/'Single Position Backtest'!R752)</f>
        <v>-9.0498195709547251E-3</v>
      </c>
      <c r="J753">
        <f>IF('Single Position Backtest'!ZQ752&gt;'Single Position Backtest'!AA752, 1, -1)</f>
        <v>-1</v>
      </c>
      <c r="K753" s="1">
        <f t="shared" si="135"/>
        <v>9.0498195709547251E-3</v>
      </c>
      <c r="L753" s="1">
        <f t="shared" si="136"/>
        <v>-0.18385388488974785</v>
      </c>
      <c r="M753" s="1">
        <f t="shared" si="137"/>
        <v>-0.16794262890043798</v>
      </c>
      <c r="N753" s="2">
        <f t="shared" si="141"/>
        <v>0.18279576241447559</v>
      </c>
      <c r="O753" s="1">
        <f>'Single Position Backtest'!R753/'Single Position Backtest'!R752-1</f>
        <v>-9.0089932037300535E-3</v>
      </c>
      <c r="P753" s="1">
        <f>LN('Single Position Backtest'!R753/'Single Position Backtest'!R752)</f>
        <v>-9.0498195709547251E-3</v>
      </c>
      <c r="Q753">
        <f>IF('Single Position Backtest'!ADX752&gt;'Single Position Backtest'!AF752, 1, -1)</f>
        <v>-1</v>
      </c>
      <c r="R753" s="1">
        <f t="shared" si="142"/>
        <v>9.0498195709547251E-3</v>
      </c>
      <c r="S753" s="1">
        <f t="shared" si="138"/>
        <v>-0.18385388488974785</v>
      </c>
      <c r="T753" s="1">
        <f t="shared" si="139"/>
        <v>-0.16794262890043798</v>
      </c>
      <c r="U753" s="2">
        <f t="shared" si="143"/>
        <v>0.18279576241447559</v>
      </c>
    </row>
    <row r="754" spans="1:21" x14ac:dyDescent="0.25">
      <c r="A754" s="1">
        <f>'Single Position Backtest'!R754/'Single Position Backtest'!R753-1</f>
        <v>-4.9282295864716219E-2</v>
      </c>
      <c r="B754" s="1">
        <f>LN('Single Position Backtest'!R754/'Single Position Backtest'!R753)</f>
        <v>-5.0538101580294446E-2</v>
      </c>
      <c r="C754">
        <f>IF('Single Position Backtest'!U753&gt;'Single Position Backtest'!V753, 1, -1)</f>
        <v>1</v>
      </c>
      <c r="D754" s="1">
        <f t="shared" si="132"/>
        <v>-5.0538101580294446E-2</v>
      </c>
      <c r="E754" s="1">
        <f t="shared" si="133"/>
        <v>0.59135774094424953</v>
      </c>
      <c r="F754" s="1">
        <f t="shared" si="134"/>
        <v>0.80643942787586376</v>
      </c>
      <c r="G754" s="2">
        <f t="shared" si="140"/>
        <v>0.12450487170363278</v>
      </c>
      <c r="H754" s="1">
        <f>'Single Position Backtest'!R754/'Single Position Backtest'!R753-1</f>
        <v>-4.9282295864716219E-2</v>
      </c>
      <c r="I754" s="1">
        <f>LN('Single Position Backtest'!R754/'Single Position Backtest'!R753)</f>
        <v>-5.0538101580294446E-2</v>
      </c>
      <c r="J754">
        <f>IF('Single Position Backtest'!ZQ753&gt;'Single Position Backtest'!AA753, 1, -1)</f>
        <v>-1</v>
      </c>
      <c r="K754" s="1">
        <f t="shared" si="135"/>
        <v>5.0538101580294446E-2</v>
      </c>
      <c r="L754" s="1">
        <f t="shared" si="136"/>
        <v>-0.1333157833094534</v>
      </c>
      <c r="M754" s="1">
        <f t="shared" si="137"/>
        <v>-0.12481132150962537</v>
      </c>
      <c r="N754" s="2">
        <f t="shared" si="141"/>
        <v>0.12450487170363278</v>
      </c>
      <c r="O754" s="1">
        <f>'Single Position Backtest'!R754/'Single Position Backtest'!R753-1</f>
        <v>-4.9282295864716219E-2</v>
      </c>
      <c r="P754" s="1">
        <f>LN('Single Position Backtest'!R754/'Single Position Backtest'!R753)</f>
        <v>-5.0538101580294446E-2</v>
      </c>
      <c r="Q754">
        <f>IF('Single Position Backtest'!ADX753&gt;'Single Position Backtest'!AF753, 1, -1)</f>
        <v>-1</v>
      </c>
      <c r="R754" s="1">
        <f t="shared" si="142"/>
        <v>5.0538101580294446E-2</v>
      </c>
      <c r="S754" s="1">
        <f t="shared" si="138"/>
        <v>-0.1333157833094534</v>
      </c>
      <c r="T754" s="1">
        <f t="shared" si="139"/>
        <v>-0.12481132150962537</v>
      </c>
      <c r="U754" s="2">
        <f t="shared" si="143"/>
        <v>0.12450487170363278</v>
      </c>
    </row>
    <row r="755" spans="1:21" x14ac:dyDescent="0.25">
      <c r="A755" s="1">
        <f>'Single Position Backtest'!R755/'Single Position Backtest'!R754-1</f>
        <v>-8.3878542461346406E-4</v>
      </c>
      <c r="B755" s="1">
        <f>LN('Single Position Backtest'!R755/'Single Position Backtest'!R754)</f>
        <v>-8.3913740194380289E-4</v>
      </c>
      <c r="C755">
        <f>IF('Single Position Backtest'!U754&gt;'Single Position Backtest'!V754, 1, -1)</f>
        <v>1</v>
      </c>
      <c r="D755" s="1">
        <f t="shared" si="132"/>
        <v>-8.3913740194380289E-4</v>
      </c>
      <c r="E755" s="1">
        <f t="shared" si="133"/>
        <v>0.59051860354230568</v>
      </c>
      <c r="F755" s="1">
        <f t="shared" si="134"/>
        <v>0.8049242128133145</v>
      </c>
      <c r="G755" s="2">
        <f t="shared" si="140"/>
        <v>0.12356165340734093</v>
      </c>
      <c r="H755" s="1">
        <f>'Single Position Backtest'!R755/'Single Position Backtest'!R754-1</f>
        <v>-8.3878542461346406E-4</v>
      </c>
      <c r="I755" s="1">
        <f>LN('Single Position Backtest'!R755/'Single Position Backtest'!R754)</f>
        <v>-8.3913740194380289E-4</v>
      </c>
      <c r="J755">
        <f>IF('Single Position Backtest'!ZQ754&gt;'Single Position Backtest'!AA754, 1, -1)</f>
        <v>-1</v>
      </c>
      <c r="K755" s="1">
        <f t="shared" si="135"/>
        <v>8.3913740194380289E-4</v>
      </c>
      <c r="L755" s="1">
        <f t="shared" si="136"/>
        <v>-0.1324766459075096</v>
      </c>
      <c r="M755" s="1">
        <f t="shared" si="137"/>
        <v>-0.12407660973679457</v>
      </c>
      <c r="N755" s="2">
        <f t="shared" si="141"/>
        <v>0.12356165340734093</v>
      </c>
      <c r="O755" s="1">
        <f>'Single Position Backtest'!R755/'Single Position Backtest'!R754-1</f>
        <v>-8.3878542461346406E-4</v>
      </c>
      <c r="P755" s="1">
        <f>LN('Single Position Backtest'!R755/'Single Position Backtest'!R754)</f>
        <v>-8.3913740194380289E-4</v>
      </c>
      <c r="Q755">
        <f>IF('Single Position Backtest'!ADX754&gt;'Single Position Backtest'!AF754, 1, -1)</f>
        <v>-1</v>
      </c>
      <c r="R755" s="1">
        <f t="shared" si="142"/>
        <v>8.3913740194380289E-4</v>
      </c>
      <c r="S755" s="1">
        <f t="shared" si="138"/>
        <v>-0.1324766459075096</v>
      </c>
      <c r="T755" s="1">
        <f t="shared" si="139"/>
        <v>-0.12407660973679457</v>
      </c>
      <c r="U755" s="2">
        <f t="shared" si="143"/>
        <v>0.12356165340734093</v>
      </c>
    </row>
    <row r="756" spans="1:21" x14ac:dyDescent="0.25">
      <c r="A756" s="1">
        <f>'Single Position Backtest'!R756/'Single Position Backtest'!R755-1</f>
        <v>-8.7306915928360151E-3</v>
      </c>
      <c r="B756" s="1">
        <f>LN('Single Position Backtest'!R756/'Single Position Backtest'!R755)</f>
        <v>-8.7690273757136915E-3</v>
      </c>
      <c r="C756">
        <f>IF('Single Position Backtest'!U755&gt;'Single Position Backtest'!V755, 1, -1)</f>
        <v>1</v>
      </c>
      <c r="D756" s="1">
        <f t="shared" si="132"/>
        <v>-8.7690273757136915E-3</v>
      </c>
      <c r="E756" s="1">
        <f t="shared" si="133"/>
        <v>0.58174957616659195</v>
      </c>
      <c r="F756" s="1">
        <f t="shared" si="134"/>
        <v>0.78916597616279893</v>
      </c>
      <c r="G756" s="2">
        <f t="shared" si="140"/>
        <v>0.11375218312590452</v>
      </c>
      <c r="H756" s="1">
        <f>'Single Position Backtest'!R756/'Single Position Backtest'!R755-1</f>
        <v>-8.7306915928360151E-3</v>
      </c>
      <c r="I756" s="1">
        <f>LN('Single Position Backtest'!R756/'Single Position Backtest'!R755)</f>
        <v>-8.7690273757136915E-3</v>
      </c>
      <c r="J756">
        <f>IF('Single Position Backtest'!ZQ755&gt;'Single Position Backtest'!AA755, 1, -1)</f>
        <v>-1</v>
      </c>
      <c r="K756" s="1">
        <f t="shared" si="135"/>
        <v>8.7690273757136915E-3</v>
      </c>
      <c r="L756" s="1">
        <f t="shared" si="136"/>
        <v>-0.1237076185317959</v>
      </c>
      <c r="M756" s="1">
        <f t="shared" si="137"/>
        <v>-0.11636183745999751</v>
      </c>
      <c r="N756" s="2">
        <f t="shared" si="141"/>
        <v>0.11375218312590452</v>
      </c>
      <c r="O756" s="1">
        <f>'Single Position Backtest'!R756/'Single Position Backtest'!R755-1</f>
        <v>-8.7306915928360151E-3</v>
      </c>
      <c r="P756" s="1">
        <f>LN('Single Position Backtest'!R756/'Single Position Backtest'!R755)</f>
        <v>-8.7690273757136915E-3</v>
      </c>
      <c r="Q756">
        <f>IF('Single Position Backtest'!ADX755&gt;'Single Position Backtest'!AF755, 1, -1)</f>
        <v>-1</v>
      </c>
      <c r="R756" s="1">
        <f t="shared" si="142"/>
        <v>8.7690273757136915E-3</v>
      </c>
      <c r="S756" s="1">
        <f t="shared" si="138"/>
        <v>-0.1237076185317959</v>
      </c>
      <c r="T756" s="1">
        <f t="shared" si="139"/>
        <v>-0.11636183745999751</v>
      </c>
      <c r="U756" s="2">
        <f t="shared" si="143"/>
        <v>0.11375218312590452</v>
      </c>
    </row>
    <row r="757" spans="1:21" x14ac:dyDescent="0.25">
      <c r="A757" s="1">
        <f>'Single Position Backtest'!R757/'Single Position Backtest'!R756-1</f>
        <v>-1.6260145388547587E-2</v>
      </c>
      <c r="B757" s="1">
        <f>LN('Single Position Backtest'!R757/'Single Position Backtest'!R756)</f>
        <v>-1.6393792278084438E-2</v>
      </c>
      <c r="C757">
        <f>IF('Single Position Backtest'!U756&gt;'Single Position Backtest'!V756, 1, -1)</f>
        <v>1</v>
      </c>
      <c r="D757" s="1">
        <f t="shared" si="132"/>
        <v>-1.6393792278084438E-2</v>
      </c>
      <c r="E757" s="1">
        <f t="shared" si="133"/>
        <v>0.56535578388850749</v>
      </c>
      <c r="F757" s="1">
        <f t="shared" si="134"/>
        <v>0.76007387726614906</v>
      </c>
      <c r="G757" s="2">
        <f t="shared" si="140"/>
        <v>9.5642410701465064E-2</v>
      </c>
      <c r="H757" s="1">
        <f>'Single Position Backtest'!R757/'Single Position Backtest'!R756-1</f>
        <v>-1.6260145388547587E-2</v>
      </c>
      <c r="I757" s="1">
        <f>LN('Single Position Backtest'!R757/'Single Position Backtest'!R756)</f>
        <v>-1.6393792278084438E-2</v>
      </c>
      <c r="J757">
        <f>IF('Single Position Backtest'!ZQ756&gt;'Single Position Backtest'!AA756, 1, -1)</f>
        <v>-1</v>
      </c>
      <c r="K757" s="1">
        <f t="shared" si="135"/>
        <v>1.6393792278084438E-2</v>
      </c>
      <c r="L757" s="1">
        <f t="shared" si="136"/>
        <v>-0.10731382625371147</v>
      </c>
      <c r="M757" s="1">
        <f t="shared" si="137"/>
        <v>-0.10175626371362889</v>
      </c>
      <c r="N757" s="2">
        <f t="shared" si="141"/>
        <v>9.5642410701465064E-2</v>
      </c>
      <c r="O757" s="1">
        <f>'Single Position Backtest'!R757/'Single Position Backtest'!R756-1</f>
        <v>-1.6260145388547587E-2</v>
      </c>
      <c r="P757" s="1">
        <f>LN('Single Position Backtest'!R757/'Single Position Backtest'!R756)</f>
        <v>-1.6393792278084438E-2</v>
      </c>
      <c r="Q757">
        <f>IF('Single Position Backtest'!ADX756&gt;'Single Position Backtest'!AF756, 1, -1)</f>
        <v>-1</v>
      </c>
      <c r="R757" s="1">
        <f t="shared" si="142"/>
        <v>1.6393792278084438E-2</v>
      </c>
      <c r="S757" s="1">
        <f t="shared" si="138"/>
        <v>-0.10731382625371147</v>
      </c>
      <c r="T757" s="1">
        <f t="shared" si="139"/>
        <v>-0.10175626371362889</v>
      </c>
      <c r="U757" s="2">
        <f t="shared" si="143"/>
        <v>9.5642410701465064E-2</v>
      </c>
    </row>
    <row r="758" spans="1:21" x14ac:dyDescent="0.25">
      <c r="A758" s="1">
        <f>'Single Position Backtest'!R758/'Single Position Backtest'!R757-1</f>
        <v>2.5826101039045923E-3</v>
      </c>
      <c r="B758" s="1">
        <f>LN('Single Position Backtest'!R758/'Single Position Backtest'!R757)</f>
        <v>2.579280897226797E-3</v>
      </c>
      <c r="C758">
        <f>IF('Single Position Backtest'!U757&gt;'Single Position Backtest'!V757, 1, -1)</f>
        <v>-1</v>
      </c>
      <c r="D758" s="1">
        <f t="shared" si="132"/>
        <v>-2.579280897226797E-3</v>
      </c>
      <c r="E758" s="1">
        <f t="shared" si="133"/>
        <v>0.56277650299128068</v>
      </c>
      <c r="F758" s="1">
        <f t="shared" si="134"/>
        <v>0.75554000191938342</v>
      </c>
      <c r="G758" s="2">
        <f t="shared" si="140"/>
        <v>9.8472027861609135E-2</v>
      </c>
      <c r="H758" s="1">
        <f>'Single Position Backtest'!R758/'Single Position Backtest'!R757-1</f>
        <v>2.5826101039045923E-3</v>
      </c>
      <c r="I758" s="1">
        <f>LN('Single Position Backtest'!R758/'Single Position Backtest'!R757)</f>
        <v>2.579280897226797E-3</v>
      </c>
      <c r="J758">
        <f>IF('Single Position Backtest'!ZQ757&gt;'Single Position Backtest'!AA757, 1, -1)</f>
        <v>-1</v>
      </c>
      <c r="K758" s="1">
        <f t="shared" si="135"/>
        <v>-2.579280897226797E-3</v>
      </c>
      <c r="L758" s="1">
        <f t="shared" si="136"/>
        <v>-0.10989310715093827</v>
      </c>
      <c r="M758" s="1">
        <f t="shared" si="137"/>
        <v>-0.10407010132234396</v>
      </c>
      <c r="N758" s="2">
        <f t="shared" si="141"/>
        <v>9.8472027861609135E-2</v>
      </c>
      <c r="O758" s="1">
        <f>'Single Position Backtest'!R758/'Single Position Backtest'!R757-1</f>
        <v>2.5826101039045923E-3</v>
      </c>
      <c r="P758" s="1">
        <f>LN('Single Position Backtest'!R758/'Single Position Backtest'!R757)</f>
        <v>2.579280897226797E-3</v>
      </c>
      <c r="Q758">
        <f>IF('Single Position Backtest'!ADX757&gt;'Single Position Backtest'!AF757, 1, -1)</f>
        <v>-1</v>
      </c>
      <c r="R758" s="1">
        <f t="shared" si="142"/>
        <v>-2.579280897226797E-3</v>
      </c>
      <c r="S758" s="1">
        <f t="shared" si="138"/>
        <v>-0.10989310715093827</v>
      </c>
      <c r="T758" s="1">
        <f t="shared" si="139"/>
        <v>-0.10407010132234396</v>
      </c>
      <c r="U758" s="2">
        <f t="shared" si="143"/>
        <v>9.8472027861609135E-2</v>
      </c>
    </row>
    <row r="759" spans="1:21" x14ac:dyDescent="0.25">
      <c r="A759" s="1">
        <f>'Single Position Backtest'!R759/'Single Position Backtest'!R758-1</f>
        <v>-7.212759745835462E-3</v>
      </c>
      <c r="B759" s="1">
        <f>LN('Single Position Backtest'!R759/'Single Position Backtest'!R758)</f>
        <v>-7.2388974565986757E-3</v>
      </c>
      <c r="C759">
        <f>IF('Single Position Backtest'!U758&gt;'Single Position Backtest'!V758, 1, -1)</f>
        <v>-1</v>
      </c>
      <c r="D759" s="1">
        <f t="shared" si="132"/>
        <v>7.2388974565986757E-3</v>
      </c>
      <c r="E759" s="1">
        <f t="shared" si="133"/>
        <v>0.57001540044787935</v>
      </c>
      <c r="F759" s="1">
        <f t="shared" si="134"/>
        <v>0.7682942837479918</v>
      </c>
      <c r="G759" s="2">
        <f t="shared" si="140"/>
        <v>9.0549013037122705E-2</v>
      </c>
      <c r="H759" s="1">
        <f>'Single Position Backtest'!R759/'Single Position Backtest'!R758-1</f>
        <v>-7.212759745835462E-3</v>
      </c>
      <c r="I759" s="1">
        <f>LN('Single Position Backtest'!R759/'Single Position Backtest'!R758)</f>
        <v>-7.2388974565986757E-3</v>
      </c>
      <c r="J759">
        <f>IF('Single Position Backtest'!ZQ758&gt;'Single Position Backtest'!AA758, 1, -1)</f>
        <v>-1</v>
      </c>
      <c r="K759" s="1">
        <f t="shared" si="135"/>
        <v>7.2388974565986757E-3</v>
      </c>
      <c r="L759" s="1">
        <f t="shared" si="136"/>
        <v>-0.1026542096943396</v>
      </c>
      <c r="M759" s="1">
        <f t="shared" si="137"/>
        <v>-9.7561025816278568E-2</v>
      </c>
      <c r="N759" s="2">
        <f t="shared" si="141"/>
        <v>9.0549013037122705E-2</v>
      </c>
      <c r="O759" s="1">
        <f>'Single Position Backtest'!R759/'Single Position Backtest'!R758-1</f>
        <v>-7.212759745835462E-3</v>
      </c>
      <c r="P759" s="1">
        <f>LN('Single Position Backtest'!R759/'Single Position Backtest'!R758)</f>
        <v>-7.2388974565986757E-3</v>
      </c>
      <c r="Q759">
        <f>IF('Single Position Backtest'!ADX758&gt;'Single Position Backtest'!AF758, 1, -1)</f>
        <v>-1</v>
      </c>
      <c r="R759" s="1">
        <f t="shared" si="142"/>
        <v>7.2388974565986757E-3</v>
      </c>
      <c r="S759" s="1">
        <f t="shared" si="138"/>
        <v>-0.1026542096943396</v>
      </c>
      <c r="T759" s="1">
        <f t="shared" si="139"/>
        <v>-9.7561025816278568E-2</v>
      </c>
      <c r="U759" s="2">
        <f t="shared" si="143"/>
        <v>9.0549013037122705E-2</v>
      </c>
    </row>
    <row r="760" spans="1:21" x14ac:dyDescent="0.25">
      <c r="A760" s="1">
        <f>'Single Position Backtest'!R760/'Single Position Backtest'!R759-1</f>
        <v>1.2281594667331142E-2</v>
      </c>
      <c r="B760" s="1">
        <f>LN('Single Position Backtest'!R760/'Single Position Backtest'!R759)</f>
        <v>1.220678775949381E-2</v>
      </c>
      <c r="C760">
        <f>IF('Single Position Backtest'!U759&gt;'Single Position Backtest'!V759, 1, -1)</f>
        <v>-1</v>
      </c>
      <c r="D760" s="1">
        <f t="shared" si="132"/>
        <v>-1.220678775949381E-2</v>
      </c>
      <c r="E760" s="1">
        <f t="shared" si="133"/>
        <v>0.55780861268838555</v>
      </c>
      <c r="F760" s="1">
        <f t="shared" si="134"/>
        <v>0.74684029924411632</v>
      </c>
      <c r="G760" s="2">
        <f t="shared" si="140"/>
        <v>0.1039426939801027</v>
      </c>
      <c r="H760" s="1">
        <f>'Single Position Backtest'!R760/'Single Position Backtest'!R759-1</f>
        <v>1.2281594667331142E-2</v>
      </c>
      <c r="I760" s="1">
        <f>LN('Single Position Backtest'!R760/'Single Position Backtest'!R759)</f>
        <v>1.220678775949381E-2</v>
      </c>
      <c r="J760">
        <f>IF('Single Position Backtest'!ZQ759&gt;'Single Position Backtest'!AA759, 1, -1)</f>
        <v>-1</v>
      </c>
      <c r="K760" s="1">
        <f t="shared" si="135"/>
        <v>-1.220678775949381E-2</v>
      </c>
      <c r="L760" s="1">
        <f t="shared" si="136"/>
        <v>-0.11486099745383341</v>
      </c>
      <c r="M760" s="1">
        <f t="shared" si="137"/>
        <v>-0.10850994531784175</v>
      </c>
      <c r="N760" s="2">
        <f t="shared" si="141"/>
        <v>0.1039426939801027</v>
      </c>
      <c r="O760" s="1">
        <f>'Single Position Backtest'!R760/'Single Position Backtest'!R759-1</f>
        <v>1.2281594667331142E-2</v>
      </c>
      <c r="P760" s="1">
        <f>LN('Single Position Backtest'!R760/'Single Position Backtest'!R759)</f>
        <v>1.220678775949381E-2</v>
      </c>
      <c r="Q760">
        <f>IF('Single Position Backtest'!ADX759&gt;'Single Position Backtest'!AF759, 1, -1)</f>
        <v>-1</v>
      </c>
      <c r="R760" s="1">
        <f t="shared" si="142"/>
        <v>-1.220678775949381E-2</v>
      </c>
      <c r="S760" s="1">
        <f t="shared" si="138"/>
        <v>-0.11486099745383341</v>
      </c>
      <c r="T760" s="1">
        <f t="shared" si="139"/>
        <v>-0.10850994531784175</v>
      </c>
      <c r="U760" s="2">
        <f t="shared" si="143"/>
        <v>0.1039426939801027</v>
      </c>
    </row>
    <row r="761" spans="1:21" x14ac:dyDescent="0.25">
      <c r="A761" s="1">
        <f>'Single Position Backtest'!R761/'Single Position Backtest'!R760-1</f>
        <v>3.4178058783318477E-4</v>
      </c>
      <c r="B761" s="1">
        <f>LN('Single Position Backtest'!R761/'Single Position Backtest'!R760)</f>
        <v>3.4172219415291367E-4</v>
      </c>
      <c r="C761">
        <f>IF('Single Position Backtest'!U760&gt;'Single Position Backtest'!V760, 1, -1)</f>
        <v>-1</v>
      </c>
      <c r="D761" s="1">
        <f t="shared" si="132"/>
        <v>-3.4172219415291367E-4</v>
      </c>
      <c r="E761" s="1">
        <f t="shared" si="133"/>
        <v>0.55746689049423259</v>
      </c>
      <c r="F761" s="1">
        <f t="shared" si="134"/>
        <v>0.74624346712542211</v>
      </c>
      <c r="G761" s="2">
        <f t="shared" si="140"/>
        <v>0.10432000016298537</v>
      </c>
      <c r="H761" s="1">
        <f>'Single Position Backtest'!R761/'Single Position Backtest'!R760-1</f>
        <v>3.4178058783318477E-4</v>
      </c>
      <c r="I761" s="1">
        <f>LN('Single Position Backtest'!R761/'Single Position Backtest'!R760)</f>
        <v>3.4172219415291367E-4</v>
      </c>
      <c r="J761">
        <f>IF('Single Position Backtest'!ZQ760&gt;'Single Position Backtest'!AA760, 1, -1)</f>
        <v>-1</v>
      </c>
      <c r="K761" s="1">
        <f t="shared" si="135"/>
        <v>-3.4172219415291367E-4</v>
      </c>
      <c r="L761" s="1">
        <f t="shared" si="136"/>
        <v>-0.11520271964798633</v>
      </c>
      <c r="M761" s="1">
        <f t="shared" si="137"/>
        <v>-0.10881453520986617</v>
      </c>
      <c r="N761" s="2">
        <f t="shared" si="141"/>
        <v>0.10432000016298537</v>
      </c>
      <c r="O761" s="1">
        <f>'Single Position Backtest'!R761/'Single Position Backtest'!R760-1</f>
        <v>3.4178058783318477E-4</v>
      </c>
      <c r="P761" s="1">
        <f>LN('Single Position Backtest'!R761/'Single Position Backtest'!R760)</f>
        <v>3.4172219415291367E-4</v>
      </c>
      <c r="Q761">
        <f>IF('Single Position Backtest'!ADX760&gt;'Single Position Backtest'!AF760, 1, -1)</f>
        <v>-1</v>
      </c>
      <c r="R761" s="1">
        <f t="shared" si="142"/>
        <v>-3.4172219415291367E-4</v>
      </c>
      <c r="S761" s="1">
        <f t="shared" si="138"/>
        <v>-0.11520271964798633</v>
      </c>
      <c r="T761" s="1">
        <f t="shared" si="139"/>
        <v>-0.10881453520986617</v>
      </c>
      <c r="U761" s="2">
        <f t="shared" si="143"/>
        <v>0.10432000016298537</v>
      </c>
    </row>
    <row r="762" spans="1:21" x14ac:dyDescent="0.25">
      <c r="A762" s="1">
        <f>'Single Position Backtest'!R762/'Single Position Backtest'!R761-1</f>
        <v>-3.4164843967118275E-3</v>
      </c>
      <c r="B762" s="1">
        <f>LN('Single Position Backtest'!R762/'Single Position Backtest'!R761)</f>
        <v>-3.4223339065010587E-3</v>
      </c>
      <c r="C762">
        <f>IF('Single Position Backtest'!U761&gt;'Single Position Backtest'!V761, 1, -1)</f>
        <v>-1</v>
      </c>
      <c r="D762" s="1">
        <f t="shared" si="132"/>
        <v>3.4223339065010587E-3</v>
      </c>
      <c r="E762" s="1">
        <f t="shared" si="133"/>
        <v>0.56088922440073363</v>
      </c>
      <c r="F762" s="1">
        <f t="shared" si="134"/>
        <v>0.75222993335217136</v>
      </c>
      <c r="G762" s="2">
        <f t="shared" si="140"/>
        <v>0.10054710811345169</v>
      </c>
      <c r="H762" s="1">
        <f>'Single Position Backtest'!R762/'Single Position Backtest'!R761-1</f>
        <v>-3.4164843967118275E-3</v>
      </c>
      <c r="I762" s="1">
        <f>LN('Single Position Backtest'!R762/'Single Position Backtest'!R761)</f>
        <v>-3.4223339065010587E-3</v>
      </c>
      <c r="J762">
        <f>IF('Single Position Backtest'!ZQ761&gt;'Single Position Backtest'!AA761, 1, -1)</f>
        <v>-1</v>
      </c>
      <c r="K762" s="1">
        <f t="shared" si="135"/>
        <v>3.4223339065010587E-3</v>
      </c>
      <c r="L762" s="1">
        <f t="shared" si="136"/>
        <v>-0.11178038574148527</v>
      </c>
      <c r="M762" s="1">
        <f t="shared" si="137"/>
        <v>-0.10575937607130792</v>
      </c>
      <c r="N762" s="2">
        <f t="shared" si="141"/>
        <v>0.10054710811345169</v>
      </c>
      <c r="O762" s="1">
        <f>'Single Position Backtest'!R762/'Single Position Backtest'!R761-1</f>
        <v>-3.4164843967118275E-3</v>
      </c>
      <c r="P762" s="1">
        <f>LN('Single Position Backtest'!R762/'Single Position Backtest'!R761)</f>
        <v>-3.4223339065010587E-3</v>
      </c>
      <c r="Q762">
        <f>IF('Single Position Backtest'!ADX761&gt;'Single Position Backtest'!AF761, 1, -1)</f>
        <v>-1</v>
      </c>
      <c r="R762" s="1">
        <f t="shared" si="142"/>
        <v>3.4223339065010587E-3</v>
      </c>
      <c r="S762" s="1">
        <f t="shared" si="138"/>
        <v>-0.11178038574148527</v>
      </c>
      <c r="T762" s="1">
        <f t="shared" si="139"/>
        <v>-0.10575937607130792</v>
      </c>
      <c r="U762" s="2">
        <f t="shared" si="143"/>
        <v>0.10054710811345169</v>
      </c>
    </row>
    <row r="763" spans="1:21" x14ac:dyDescent="0.25">
      <c r="A763" s="1">
        <f>'Single Position Backtest'!R763/'Single Position Backtest'!R762-1</f>
        <v>-2.7425402811107391E-2</v>
      </c>
      <c r="B763" s="1">
        <f>LN('Single Position Backtest'!R763/'Single Position Backtest'!R762)</f>
        <v>-2.7808499810368845E-2</v>
      </c>
      <c r="C763">
        <f>IF('Single Position Backtest'!U762&gt;'Single Position Backtest'!V762, 1, -1)</f>
        <v>-1</v>
      </c>
      <c r="D763" s="1">
        <f t="shared" si="132"/>
        <v>2.7808499810368845E-2</v>
      </c>
      <c r="E763" s="1">
        <f t="shared" si="133"/>
        <v>0.58869772421110245</v>
      </c>
      <c r="F763" s="1">
        <f t="shared" si="134"/>
        <v>0.80164065400924156</v>
      </c>
      <c r="G763" s="2">
        <f t="shared" si="140"/>
        <v>7.0364160360840922E-2</v>
      </c>
      <c r="H763" s="1">
        <f>'Single Position Backtest'!R763/'Single Position Backtest'!R762-1</f>
        <v>-2.7425402811107391E-2</v>
      </c>
      <c r="I763" s="1">
        <f>LN('Single Position Backtest'!R763/'Single Position Backtest'!R762)</f>
        <v>-2.7808499810368845E-2</v>
      </c>
      <c r="J763">
        <f>IF('Single Position Backtest'!ZQ762&gt;'Single Position Backtest'!AA762, 1, -1)</f>
        <v>-1</v>
      </c>
      <c r="K763" s="1">
        <f t="shared" si="135"/>
        <v>2.7808499810368845E-2</v>
      </c>
      <c r="L763" s="1">
        <f t="shared" si="136"/>
        <v>-8.397188593111643E-2</v>
      </c>
      <c r="M763" s="1">
        <f t="shared" si="137"/>
        <v>-8.0542894587844693E-2</v>
      </c>
      <c r="N763" s="2">
        <f t="shared" si="141"/>
        <v>7.0364160360840922E-2</v>
      </c>
      <c r="O763" s="1">
        <f>'Single Position Backtest'!R763/'Single Position Backtest'!R762-1</f>
        <v>-2.7425402811107391E-2</v>
      </c>
      <c r="P763" s="1">
        <f>LN('Single Position Backtest'!R763/'Single Position Backtest'!R762)</f>
        <v>-2.7808499810368845E-2</v>
      </c>
      <c r="Q763">
        <f>IF('Single Position Backtest'!ADX762&gt;'Single Position Backtest'!AF762, 1, -1)</f>
        <v>-1</v>
      </c>
      <c r="R763" s="1">
        <f t="shared" si="142"/>
        <v>2.7808499810368845E-2</v>
      </c>
      <c r="S763" s="1">
        <f t="shared" si="138"/>
        <v>-8.397188593111643E-2</v>
      </c>
      <c r="T763" s="1">
        <f t="shared" si="139"/>
        <v>-8.0542894587844693E-2</v>
      </c>
      <c r="U763" s="2">
        <f t="shared" si="143"/>
        <v>7.0364160360840922E-2</v>
      </c>
    </row>
    <row r="764" spans="1:21" x14ac:dyDescent="0.25">
      <c r="A764" s="1">
        <f>'Single Position Backtest'!R764/'Single Position Backtest'!R763-1</f>
        <v>-2.0267923148821754E-2</v>
      </c>
      <c r="B764" s="1">
        <f>LN('Single Position Backtest'!R764/'Single Position Backtest'!R763)</f>
        <v>-2.047613566382837E-2</v>
      </c>
      <c r="C764">
        <f>IF('Single Position Backtest'!U763&gt;'Single Position Backtest'!V763, 1, -1)</f>
        <v>-1</v>
      </c>
      <c r="D764" s="1">
        <f t="shared" si="132"/>
        <v>2.047613566382837E-2</v>
      </c>
      <c r="E764" s="1">
        <f t="shared" si="133"/>
        <v>0.60917385987493078</v>
      </c>
      <c r="F764" s="1">
        <f t="shared" si="134"/>
        <v>0.83891157243687098</v>
      </c>
      <c r="G764" s="2">
        <f t="shared" si="140"/>
        <v>4.8670101817394285E-2</v>
      </c>
      <c r="H764" s="1">
        <f>'Single Position Backtest'!R764/'Single Position Backtest'!R763-1</f>
        <v>-2.0267923148821754E-2</v>
      </c>
      <c r="I764" s="1">
        <f>LN('Single Position Backtest'!R764/'Single Position Backtest'!R763)</f>
        <v>-2.047613566382837E-2</v>
      </c>
      <c r="J764">
        <f>IF('Single Position Backtest'!ZQ763&gt;'Single Position Backtest'!AA763, 1, -1)</f>
        <v>-1</v>
      </c>
      <c r="K764" s="1">
        <f t="shared" si="135"/>
        <v>2.047613566382837E-2</v>
      </c>
      <c r="L764" s="1">
        <f t="shared" si="136"/>
        <v>-6.3495750267288056E-2</v>
      </c>
      <c r="M764" s="1">
        <f t="shared" si="137"/>
        <v>-6.1521892426697367E-2</v>
      </c>
      <c r="N764" s="2">
        <f t="shared" si="141"/>
        <v>4.8670101817394285E-2</v>
      </c>
      <c r="O764" s="1">
        <f>'Single Position Backtest'!R764/'Single Position Backtest'!R763-1</f>
        <v>-2.0267923148821754E-2</v>
      </c>
      <c r="P764" s="1">
        <f>LN('Single Position Backtest'!R764/'Single Position Backtest'!R763)</f>
        <v>-2.047613566382837E-2</v>
      </c>
      <c r="Q764">
        <f>IF('Single Position Backtest'!ADX763&gt;'Single Position Backtest'!AF763, 1, -1)</f>
        <v>-1</v>
      </c>
      <c r="R764" s="1">
        <f t="shared" si="142"/>
        <v>2.047613566382837E-2</v>
      </c>
      <c r="S764" s="1">
        <f t="shared" si="138"/>
        <v>-6.3495750267288056E-2</v>
      </c>
      <c r="T764" s="1">
        <f t="shared" si="139"/>
        <v>-6.1521892426697367E-2</v>
      </c>
      <c r="U764" s="2">
        <f t="shared" si="143"/>
        <v>4.8670101817394285E-2</v>
      </c>
    </row>
    <row r="765" spans="1:21" x14ac:dyDescent="0.25">
      <c r="A765" s="1">
        <f>'Single Position Backtest'!R765/'Single Position Backtest'!R764-1</f>
        <v>-2.5184403669724853E-2</v>
      </c>
      <c r="B765" s="1">
        <f>LN('Single Position Backtest'!R765/'Single Position Backtest'!R764)</f>
        <v>-2.5506957840944741E-2</v>
      </c>
      <c r="C765">
        <f>IF('Single Position Backtest'!U764&gt;'Single Position Backtest'!V764, 1, -1)</f>
        <v>-1</v>
      </c>
      <c r="D765" s="1">
        <f t="shared" si="132"/>
        <v>2.5506957840944741E-2</v>
      </c>
      <c r="E765" s="1">
        <f t="shared" si="133"/>
        <v>0.63468081771587548</v>
      </c>
      <c r="F765" s="1">
        <f t="shared" si="134"/>
        <v>0.88641993353359649</v>
      </c>
      <c r="G765" s="2">
        <f t="shared" si="140"/>
        <v>2.2259970656853589E-2</v>
      </c>
      <c r="H765" s="1">
        <f>'Single Position Backtest'!R765/'Single Position Backtest'!R764-1</f>
        <v>-2.5184403669724853E-2</v>
      </c>
      <c r="I765" s="1">
        <f>LN('Single Position Backtest'!R765/'Single Position Backtest'!R764)</f>
        <v>-2.5506957840944741E-2</v>
      </c>
      <c r="J765">
        <f>IF('Single Position Backtest'!ZQ764&gt;'Single Position Backtest'!AA764, 1, -1)</f>
        <v>-1</v>
      </c>
      <c r="K765" s="1">
        <f t="shared" si="135"/>
        <v>2.5506957840944741E-2</v>
      </c>
      <c r="L765" s="1">
        <f t="shared" si="136"/>
        <v>-3.7988792426343315E-2</v>
      </c>
      <c r="M765" s="1">
        <f t="shared" si="137"/>
        <v>-3.7276269372141901E-2</v>
      </c>
      <c r="N765" s="2">
        <f t="shared" si="141"/>
        <v>2.2259970656853589E-2</v>
      </c>
      <c r="O765" s="1">
        <f>'Single Position Backtest'!R765/'Single Position Backtest'!R764-1</f>
        <v>-2.5184403669724853E-2</v>
      </c>
      <c r="P765" s="1">
        <f>LN('Single Position Backtest'!R765/'Single Position Backtest'!R764)</f>
        <v>-2.5506957840944741E-2</v>
      </c>
      <c r="Q765">
        <f>IF('Single Position Backtest'!ADX764&gt;'Single Position Backtest'!AF764, 1, -1)</f>
        <v>-1</v>
      </c>
      <c r="R765" s="1">
        <f t="shared" si="142"/>
        <v>2.5506957840944741E-2</v>
      </c>
      <c r="S765" s="1">
        <f t="shared" si="138"/>
        <v>-3.7988792426343315E-2</v>
      </c>
      <c r="T765" s="1">
        <f t="shared" si="139"/>
        <v>-3.7276269372141901E-2</v>
      </c>
      <c r="U765" s="2">
        <f t="shared" si="143"/>
        <v>2.2259970656853589E-2</v>
      </c>
    </row>
    <row r="766" spans="1:21" x14ac:dyDescent="0.25">
      <c r="A766" s="1">
        <f>'Single Position Backtest'!R766/'Single Position Backtest'!R765-1</f>
        <v>-2.8603063823640196E-2</v>
      </c>
      <c r="B766" s="1">
        <f>LN('Single Position Backtest'!R766/'Single Position Backtest'!R765)</f>
        <v>-2.9020103104332323E-2</v>
      </c>
      <c r="C766">
        <f>IF('Single Position Backtest'!U765&gt;'Single Position Backtest'!V765, 1, -1)</f>
        <v>-1</v>
      </c>
      <c r="D766" s="1">
        <f t="shared" si="132"/>
        <v>2.9020103104332323E-2</v>
      </c>
      <c r="E766" s="1">
        <f t="shared" si="133"/>
        <v>0.66370092082020782</v>
      </c>
      <c r="F766" s="1">
        <f t="shared" si="134"/>
        <v>0.941966114242625</v>
      </c>
      <c r="G766" s="2">
        <f t="shared" si="140"/>
        <v>-6.9797965281969132E-3</v>
      </c>
      <c r="H766" s="1">
        <f>'Single Position Backtest'!R766/'Single Position Backtest'!R765-1</f>
        <v>-2.8603063823640196E-2</v>
      </c>
      <c r="I766" s="1">
        <f>LN('Single Position Backtest'!R766/'Single Position Backtest'!R765)</f>
        <v>-2.9020103104332323E-2</v>
      </c>
      <c r="J766">
        <f>IF('Single Position Backtest'!ZQ765&gt;'Single Position Backtest'!AA765, 1, -1)</f>
        <v>-1</v>
      </c>
      <c r="K766" s="1">
        <f t="shared" si="135"/>
        <v>2.9020103104332323E-2</v>
      </c>
      <c r="L766" s="1">
        <f t="shared" si="136"/>
        <v>-8.9686893220109927E-3</v>
      </c>
      <c r="M766" s="1">
        <f t="shared" si="137"/>
        <v>-8.9285905951499434E-3</v>
      </c>
      <c r="N766" s="2">
        <f t="shared" si="141"/>
        <v>-6.9797965281969132E-3</v>
      </c>
      <c r="O766" s="1">
        <f>'Single Position Backtest'!R766/'Single Position Backtest'!R765-1</f>
        <v>-2.8603063823640196E-2</v>
      </c>
      <c r="P766" s="1">
        <f>LN('Single Position Backtest'!R766/'Single Position Backtest'!R765)</f>
        <v>-2.9020103104332323E-2</v>
      </c>
      <c r="Q766">
        <f>IF('Single Position Backtest'!ADX765&gt;'Single Position Backtest'!AF765, 1, -1)</f>
        <v>-1</v>
      </c>
      <c r="R766" s="1">
        <f t="shared" si="142"/>
        <v>2.9020103104332323E-2</v>
      </c>
      <c r="S766" s="1">
        <f t="shared" si="138"/>
        <v>-8.9686893220109927E-3</v>
      </c>
      <c r="T766" s="1">
        <f t="shared" si="139"/>
        <v>-8.9285905951499434E-3</v>
      </c>
      <c r="U766" s="2">
        <f t="shared" si="143"/>
        <v>-6.9797965281969132E-3</v>
      </c>
    </row>
    <row r="767" spans="1:21" x14ac:dyDescent="0.25">
      <c r="A767" s="1">
        <f>'Single Position Backtest'!R767/'Single Position Backtest'!R766-1</f>
        <v>9.4984804236033504E-3</v>
      </c>
      <c r="B767" s="1">
        <f>LN('Single Position Backtest'!R767/'Single Position Backtest'!R766)</f>
        <v>9.4536534933501396E-3</v>
      </c>
      <c r="C767">
        <f>IF('Single Position Backtest'!U766&gt;'Single Position Backtest'!V766, 1, -1)</f>
        <v>-1</v>
      </c>
      <c r="D767" s="1">
        <f t="shared" si="132"/>
        <v>-9.4536534933501396E-3</v>
      </c>
      <c r="E767" s="1">
        <f t="shared" si="133"/>
        <v>0.65424726732685767</v>
      </c>
      <c r="F767" s="1">
        <f t="shared" si="134"/>
        <v>0.92369394496536716</v>
      </c>
      <c r="G767" s="2">
        <f t="shared" si="140"/>
        <v>2.4523864347225643E-3</v>
      </c>
      <c r="H767" s="1">
        <f>'Single Position Backtest'!R767/'Single Position Backtest'!R766-1</f>
        <v>9.4984804236033504E-3</v>
      </c>
      <c r="I767" s="1">
        <f>LN('Single Position Backtest'!R767/'Single Position Backtest'!R766)</f>
        <v>9.4536534933501396E-3</v>
      </c>
      <c r="J767">
        <f>IF('Single Position Backtest'!ZQ766&gt;'Single Position Backtest'!AA766, 1, -1)</f>
        <v>-1</v>
      </c>
      <c r="K767" s="1">
        <f t="shared" si="135"/>
        <v>-9.4536534933501396E-3</v>
      </c>
      <c r="L767" s="1">
        <f t="shared" si="136"/>
        <v>-1.8422342815361134E-2</v>
      </c>
      <c r="M767" s="1">
        <f t="shared" si="137"/>
        <v>-1.825368871384625E-2</v>
      </c>
      <c r="N767" s="2">
        <f t="shared" si="141"/>
        <v>2.4523864347225643E-3</v>
      </c>
      <c r="O767" s="1">
        <f>'Single Position Backtest'!R767/'Single Position Backtest'!R766-1</f>
        <v>9.4984804236033504E-3</v>
      </c>
      <c r="P767" s="1">
        <f>LN('Single Position Backtest'!R767/'Single Position Backtest'!R766)</f>
        <v>9.4536534933501396E-3</v>
      </c>
      <c r="Q767">
        <f>IF('Single Position Backtest'!ADX766&gt;'Single Position Backtest'!AF766, 1, -1)</f>
        <v>-1</v>
      </c>
      <c r="R767" s="1">
        <f t="shared" si="142"/>
        <v>-9.4536534933501396E-3</v>
      </c>
      <c r="S767" s="1">
        <f t="shared" si="138"/>
        <v>-1.8422342815361134E-2</v>
      </c>
      <c r="T767" s="1">
        <f t="shared" si="139"/>
        <v>-1.825368871384625E-2</v>
      </c>
      <c r="U767" s="2">
        <f t="shared" si="143"/>
        <v>2.4523864347225643E-3</v>
      </c>
    </row>
    <row r="768" spans="1:21" x14ac:dyDescent="0.25">
      <c r="A768" s="1">
        <f>'Single Position Backtest'!R768/'Single Position Backtest'!R767-1</f>
        <v>6.3982123898795873E-3</v>
      </c>
      <c r="B768" s="1">
        <f>LN('Single Position Backtest'!R768/'Single Position Backtest'!R767)</f>
        <v>6.377830720290985E-3</v>
      </c>
      <c r="C768">
        <f>IF('Single Position Backtest'!U767&gt;'Single Position Backtest'!V767, 1, -1)</f>
        <v>-1</v>
      </c>
      <c r="D768" s="1">
        <f t="shared" si="132"/>
        <v>-6.377830720290985E-3</v>
      </c>
      <c r="E768" s="1">
        <f t="shared" si="133"/>
        <v>0.64786943660656671</v>
      </c>
      <c r="F768" s="1">
        <f t="shared" si="134"/>
        <v>0.91146399236659836</v>
      </c>
      <c r="G768" s="2">
        <f t="shared" si="140"/>
        <v>8.8662897138735985E-3</v>
      </c>
      <c r="H768" s="1">
        <f>'Single Position Backtest'!R768/'Single Position Backtest'!R767-1</f>
        <v>6.3982123898795873E-3</v>
      </c>
      <c r="I768" s="1">
        <f>LN('Single Position Backtest'!R768/'Single Position Backtest'!R767)</f>
        <v>6.377830720290985E-3</v>
      </c>
      <c r="J768">
        <f>IF('Single Position Backtest'!ZQ767&gt;'Single Position Backtest'!AA767, 1, -1)</f>
        <v>-1</v>
      </c>
      <c r="K768" s="1">
        <f t="shared" si="135"/>
        <v>-6.377830720290985E-3</v>
      </c>
      <c r="L768" s="1">
        <f t="shared" si="136"/>
        <v>-2.4800173535652118E-2</v>
      </c>
      <c r="M768" s="1">
        <f t="shared" si="137"/>
        <v>-2.4495175766643507E-2</v>
      </c>
      <c r="N768" s="2">
        <f t="shared" si="141"/>
        <v>8.8662897138735985E-3</v>
      </c>
      <c r="O768" s="1">
        <f>'Single Position Backtest'!R768/'Single Position Backtest'!R767-1</f>
        <v>6.3982123898795873E-3</v>
      </c>
      <c r="P768" s="1">
        <f>LN('Single Position Backtest'!R768/'Single Position Backtest'!R767)</f>
        <v>6.377830720290985E-3</v>
      </c>
      <c r="Q768">
        <f>IF('Single Position Backtest'!ADX767&gt;'Single Position Backtest'!AF767, 1, -1)</f>
        <v>-1</v>
      </c>
      <c r="R768" s="1">
        <f t="shared" si="142"/>
        <v>-6.377830720290985E-3</v>
      </c>
      <c r="S768" s="1">
        <f t="shared" si="138"/>
        <v>-2.4800173535652118E-2</v>
      </c>
      <c r="T768" s="1">
        <f t="shared" si="139"/>
        <v>-2.4495175766643507E-2</v>
      </c>
      <c r="U768" s="2">
        <f t="shared" si="143"/>
        <v>8.8662897138735985E-3</v>
      </c>
    </row>
    <row r="769" spans="1:21" x14ac:dyDescent="0.25">
      <c r="A769" s="1">
        <f>'Single Position Backtest'!R769/'Single Position Backtest'!R768-1</f>
        <v>-2.8047494390425198E-3</v>
      </c>
      <c r="B769" s="1">
        <f>LN('Single Position Backtest'!R769/'Single Position Backtest'!R768)</f>
        <v>-2.8086901188882759E-3</v>
      </c>
      <c r="C769">
        <f>IF('Single Position Backtest'!U768&gt;'Single Position Backtest'!V768, 1, -1)</f>
        <v>-1</v>
      </c>
      <c r="D769" s="1">
        <f t="shared" si="132"/>
        <v>2.8086901188882759E-3</v>
      </c>
      <c r="E769" s="1">
        <f t="shared" si="133"/>
        <v>0.650678126725455</v>
      </c>
      <c r="F769" s="1">
        <f t="shared" si="134"/>
        <v>0.91684024897965832</v>
      </c>
      <c r="G769" s="2">
        <f t="shared" si="140"/>
        <v>6.0366725537297494E-3</v>
      </c>
      <c r="H769" s="1">
        <f>'Single Position Backtest'!R769/'Single Position Backtest'!R768-1</f>
        <v>-2.8047494390425198E-3</v>
      </c>
      <c r="I769" s="1">
        <f>LN('Single Position Backtest'!R769/'Single Position Backtest'!R768)</f>
        <v>-2.8086901188882759E-3</v>
      </c>
      <c r="J769">
        <f>IF('Single Position Backtest'!ZQ768&gt;'Single Position Backtest'!AA768, 1, -1)</f>
        <v>-1</v>
      </c>
      <c r="K769" s="1">
        <f t="shared" si="135"/>
        <v>2.8086901188882759E-3</v>
      </c>
      <c r="L769" s="1">
        <f t="shared" si="136"/>
        <v>-2.1991483416763841E-2</v>
      </c>
      <c r="M769" s="1">
        <f t="shared" si="137"/>
        <v>-2.1751433648926177E-2</v>
      </c>
      <c r="N769" s="2">
        <f t="shared" si="141"/>
        <v>6.0366725537297494E-3</v>
      </c>
      <c r="O769" s="1">
        <f>'Single Position Backtest'!R769/'Single Position Backtest'!R768-1</f>
        <v>-2.8047494390425198E-3</v>
      </c>
      <c r="P769" s="1">
        <f>LN('Single Position Backtest'!R769/'Single Position Backtest'!R768)</f>
        <v>-2.8086901188882759E-3</v>
      </c>
      <c r="Q769">
        <f>IF('Single Position Backtest'!ADX768&gt;'Single Position Backtest'!AF768, 1, -1)</f>
        <v>-1</v>
      </c>
      <c r="R769" s="1">
        <f t="shared" si="142"/>
        <v>2.8086901188882759E-3</v>
      </c>
      <c r="S769" s="1">
        <f t="shared" si="138"/>
        <v>-2.1991483416763841E-2</v>
      </c>
      <c r="T769" s="1">
        <f t="shared" si="139"/>
        <v>-2.1751433648926177E-2</v>
      </c>
      <c r="U769" s="2">
        <f t="shared" si="143"/>
        <v>6.0366725537297494E-3</v>
      </c>
    </row>
    <row r="770" spans="1:21" x14ac:dyDescent="0.25">
      <c r="A770" s="1">
        <f>'Single Position Backtest'!R770/'Single Position Backtest'!R769-1</f>
        <v>-2.2313950035104058E-2</v>
      </c>
      <c r="B770" s="1">
        <f>LN('Single Position Backtest'!R770/'Single Position Backtest'!R769)</f>
        <v>-2.2566672788631646E-2</v>
      </c>
      <c r="C770">
        <f>IF('Single Position Backtest'!U769&gt;'Single Position Backtest'!V769, 1, -1)</f>
        <v>-1</v>
      </c>
      <c r="D770" s="1">
        <f t="shared" si="132"/>
        <v>2.2566672788631646E-2</v>
      </c>
      <c r="E770" s="1">
        <f t="shared" si="133"/>
        <v>0.67324479951408667</v>
      </c>
      <c r="F770" s="1">
        <f t="shared" si="134"/>
        <v>0.96058872789325678</v>
      </c>
      <c r="G770" s="2">
        <f t="shared" si="140"/>
        <v>-1.6411979491116502E-2</v>
      </c>
      <c r="H770" s="1">
        <f>'Single Position Backtest'!R770/'Single Position Backtest'!R769-1</f>
        <v>-2.2313950035104058E-2</v>
      </c>
      <c r="I770" s="1">
        <f>LN('Single Position Backtest'!R770/'Single Position Backtest'!R769)</f>
        <v>-2.2566672788631646E-2</v>
      </c>
      <c r="J770">
        <f>IF('Single Position Backtest'!ZQ769&gt;'Single Position Backtest'!AA769, 1, -1)</f>
        <v>-1</v>
      </c>
      <c r="K770" s="1">
        <f t="shared" si="135"/>
        <v>2.2566672788631646E-2</v>
      </c>
      <c r="L770" s="1">
        <f t="shared" si="136"/>
        <v>5.7518937186780417E-4</v>
      </c>
      <c r="M770" s="1">
        <f t="shared" si="137"/>
        <v>5.7535482499537771E-4</v>
      </c>
      <c r="N770" s="2">
        <f t="shared" si="141"/>
        <v>-1.6411979491116502E-2</v>
      </c>
      <c r="O770" s="1">
        <f>'Single Position Backtest'!R770/'Single Position Backtest'!R769-1</f>
        <v>-2.2313950035104058E-2</v>
      </c>
      <c r="P770" s="1">
        <f>LN('Single Position Backtest'!R770/'Single Position Backtest'!R769)</f>
        <v>-2.2566672788631646E-2</v>
      </c>
      <c r="Q770">
        <f>IF('Single Position Backtest'!ADX769&gt;'Single Position Backtest'!AF769, 1, -1)</f>
        <v>-1</v>
      </c>
      <c r="R770" s="1">
        <f t="shared" si="142"/>
        <v>2.2566672788631646E-2</v>
      </c>
      <c r="S770" s="1">
        <f t="shared" si="138"/>
        <v>5.7518937186780417E-4</v>
      </c>
      <c r="T770" s="1">
        <f t="shared" si="139"/>
        <v>5.7535482499537771E-4</v>
      </c>
      <c r="U770" s="2">
        <f t="shared" si="143"/>
        <v>-1.6411979491116502E-2</v>
      </c>
    </row>
    <row r="771" spans="1:21" x14ac:dyDescent="0.25">
      <c r="A771" s="1">
        <f>'Single Position Backtest'!R771/'Single Position Backtest'!R770-1</f>
        <v>-1.112385905492641E-2</v>
      </c>
      <c r="B771" s="1">
        <f>LN('Single Position Backtest'!R771/'Single Position Backtest'!R770)</f>
        <v>-1.1186191860356258E-2</v>
      </c>
      <c r="C771">
        <f>IF('Single Position Backtest'!U770&gt;'Single Position Backtest'!V770, 1, -1)</f>
        <v>-1</v>
      </c>
      <c r="D771" s="1">
        <f t="shared" si="132"/>
        <v>1.1186191860356258E-2</v>
      </c>
      <c r="E771" s="1">
        <f t="shared" si="133"/>
        <v>0.68443099137444297</v>
      </c>
      <c r="F771" s="1">
        <f t="shared" si="134"/>
        <v>0.98264337333441265</v>
      </c>
      <c r="G771" s="2">
        <f t="shared" si="140"/>
        <v>-2.7353273999371375E-2</v>
      </c>
      <c r="H771" s="1">
        <f>'Single Position Backtest'!R771/'Single Position Backtest'!R770-1</f>
        <v>-1.112385905492641E-2</v>
      </c>
      <c r="I771" s="1">
        <f>LN('Single Position Backtest'!R771/'Single Position Backtest'!R770)</f>
        <v>-1.1186191860356258E-2</v>
      </c>
      <c r="J771">
        <f>IF('Single Position Backtest'!ZQ770&gt;'Single Position Backtest'!AA770, 1, -1)</f>
        <v>-1</v>
      </c>
      <c r="K771" s="1">
        <f t="shared" si="135"/>
        <v>1.1186191860356258E-2</v>
      </c>
      <c r="L771" s="1">
        <f t="shared" si="136"/>
        <v>1.1761381232224062E-2</v>
      </c>
      <c r="M771" s="1">
        <f t="shared" si="137"/>
        <v>1.1830818234466411E-2</v>
      </c>
      <c r="N771" s="2">
        <f t="shared" si="141"/>
        <v>-2.7353273999371375E-2</v>
      </c>
      <c r="O771" s="1">
        <f>'Single Position Backtest'!R771/'Single Position Backtest'!R770-1</f>
        <v>-1.112385905492641E-2</v>
      </c>
      <c r="P771" s="1">
        <f>LN('Single Position Backtest'!R771/'Single Position Backtest'!R770)</f>
        <v>-1.1186191860356258E-2</v>
      </c>
      <c r="Q771">
        <f>IF('Single Position Backtest'!ADX770&gt;'Single Position Backtest'!AF770, 1, -1)</f>
        <v>-1</v>
      </c>
      <c r="R771" s="1">
        <f t="shared" si="142"/>
        <v>1.1186191860356258E-2</v>
      </c>
      <c r="S771" s="1">
        <f t="shared" si="138"/>
        <v>1.1761381232224062E-2</v>
      </c>
      <c r="T771" s="1">
        <f t="shared" si="139"/>
        <v>1.1830818234466411E-2</v>
      </c>
      <c r="U771" s="2">
        <f t="shared" si="143"/>
        <v>-2.7353273999371375E-2</v>
      </c>
    </row>
    <row r="772" spans="1:21" x14ac:dyDescent="0.25">
      <c r="A772" s="1">
        <f>'Single Position Backtest'!R772/'Single Position Backtest'!R771-1</f>
        <v>-1.0667241841209374E-2</v>
      </c>
      <c r="B772" s="1">
        <f>LN('Single Position Backtest'!R772/'Single Position Backtest'!R771)</f>
        <v>-1.0724544739030161E-2</v>
      </c>
      <c r="C772">
        <f>IF('Single Position Backtest'!U771&gt;'Single Position Backtest'!V771, 1, -1)</f>
        <v>-1</v>
      </c>
      <c r="D772" s="1">
        <f t="shared" si="132"/>
        <v>1.0724544739030161E-2</v>
      </c>
      <c r="E772" s="1">
        <f t="shared" si="133"/>
        <v>0.69515553611347314</v>
      </c>
      <c r="F772" s="1">
        <f t="shared" si="134"/>
        <v>1.0040207473006699</v>
      </c>
      <c r="G772" s="2">
        <f t="shared" si="140"/>
        <v>-3.7728731851680575E-2</v>
      </c>
      <c r="H772" s="1">
        <f>'Single Position Backtest'!R772/'Single Position Backtest'!R771-1</f>
        <v>-1.0667241841209374E-2</v>
      </c>
      <c r="I772" s="1">
        <f>LN('Single Position Backtest'!R772/'Single Position Backtest'!R771)</f>
        <v>-1.0724544739030161E-2</v>
      </c>
      <c r="J772">
        <f>IF('Single Position Backtest'!ZQ771&gt;'Single Position Backtest'!AA771, 1, -1)</f>
        <v>-1</v>
      </c>
      <c r="K772" s="1">
        <f t="shared" si="135"/>
        <v>1.0724544739030161E-2</v>
      </c>
      <c r="L772" s="1">
        <f t="shared" si="136"/>
        <v>2.2485925971254223E-2</v>
      </c>
      <c r="M772" s="1">
        <f t="shared" si="137"/>
        <v>2.2740639981987609E-2</v>
      </c>
      <c r="N772" s="2">
        <f t="shared" si="141"/>
        <v>-3.7728731851680575E-2</v>
      </c>
      <c r="O772" s="1">
        <f>'Single Position Backtest'!R772/'Single Position Backtest'!R771-1</f>
        <v>-1.0667241841209374E-2</v>
      </c>
      <c r="P772" s="1">
        <f>LN('Single Position Backtest'!R772/'Single Position Backtest'!R771)</f>
        <v>-1.0724544739030161E-2</v>
      </c>
      <c r="Q772">
        <f>IF('Single Position Backtest'!ADX771&gt;'Single Position Backtest'!AF771, 1, -1)</f>
        <v>-1</v>
      </c>
      <c r="R772" s="1">
        <f t="shared" si="142"/>
        <v>1.0724544739030161E-2</v>
      </c>
      <c r="S772" s="1">
        <f t="shared" si="138"/>
        <v>2.2485925971254223E-2</v>
      </c>
      <c r="T772" s="1">
        <f t="shared" si="139"/>
        <v>2.2740639981987609E-2</v>
      </c>
      <c r="U772" s="2">
        <f t="shared" si="143"/>
        <v>-3.7728731851680575E-2</v>
      </c>
    </row>
    <row r="773" spans="1:21" x14ac:dyDescent="0.25">
      <c r="A773" s="1">
        <f>'Single Position Backtest'!R773/'Single Position Backtest'!R772-1</f>
        <v>-1.7643541174026445E-2</v>
      </c>
      <c r="B773" s="1">
        <f>LN('Single Position Backtest'!R773/'Single Position Backtest'!R772)</f>
        <v>-1.780104379910645E-2</v>
      </c>
      <c r="C773">
        <f>IF('Single Position Backtest'!U772&gt;'Single Position Backtest'!V772, 1, -1)</f>
        <v>-1</v>
      </c>
      <c r="D773" s="1">
        <f t="shared" si="132"/>
        <v>1.780104379910645E-2</v>
      </c>
      <c r="E773" s="1">
        <f t="shared" si="133"/>
        <v>0.71295657991257955</v>
      </c>
      <c r="F773" s="1">
        <f t="shared" si="134"/>
        <v>1.0400138150419451</v>
      </c>
      <c r="G773" s="2">
        <f t="shared" si="140"/>
        <v>-5.4706604591838071E-2</v>
      </c>
      <c r="H773" s="1">
        <f>'Single Position Backtest'!R773/'Single Position Backtest'!R772-1</f>
        <v>-1.7643541174026445E-2</v>
      </c>
      <c r="I773" s="1">
        <f>LN('Single Position Backtest'!R773/'Single Position Backtest'!R772)</f>
        <v>-1.780104379910645E-2</v>
      </c>
      <c r="J773">
        <f>IF('Single Position Backtest'!ZQ772&gt;'Single Position Backtest'!AA772, 1, -1)</f>
        <v>-1</v>
      </c>
      <c r="K773" s="1">
        <f t="shared" si="135"/>
        <v>1.780104379910645E-2</v>
      </c>
      <c r="L773" s="1">
        <f t="shared" si="136"/>
        <v>4.028696977036067E-2</v>
      </c>
      <c r="M773" s="1">
        <f t="shared" si="137"/>
        <v>4.1109498281588719E-2</v>
      </c>
      <c r="N773" s="2">
        <f t="shared" si="141"/>
        <v>-5.4706604591838071E-2</v>
      </c>
      <c r="O773" s="1">
        <f>'Single Position Backtest'!R773/'Single Position Backtest'!R772-1</f>
        <v>-1.7643541174026445E-2</v>
      </c>
      <c r="P773" s="1">
        <f>LN('Single Position Backtest'!R773/'Single Position Backtest'!R772)</f>
        <v>-1.780104379910645E-2</v>
      </c>
      <c r="Q773">
        <f>IF('Single Position Backtest'!ADX772&gt;'Single Position Backtest'!AF772, 1, -1)</f>
        <v>-1</v>
      </c>
      <c r="R773" s="1">
        <f t="shared" si="142"/>
        <v>1.780104379910645E-2</v>
      </c>
      <c r="S773" s="1">
        <f t="shared" si="138"/>
        <v>4.028696977036067E-2</v>
      </c>
      <c r="T773" s="1">
        <f t="shared" si="139"/>
        <v>4.1109498281588719E-2</v>
      </c>
      <c r="U773" s="2">
        <f t="shared" si="143"/>
        <v>-5.4706604591838071E-2</v>
      </c>
    </row>
    <row r="774" spans="1:21" x14ac:dyDescent="0.25">
      <c r="A774" s="1">
        <f>'Single Position Backtest'!R774/'Single Position Backtest'!R773-1</f>
        <v>-9.9780480946308758E-3</v>
      </c>
      <c r="B774" s="1">
        <f>LN('Single Position Backtest'!R774/'Single Position Backtest'!R773)</f>
        <v>-1.0028162457546008E-2</v>
      </c>
      <c r="C774">
        <f>IF('Single Position Backtest'!U773&gt;'Single Position Backtest'!V773, 1, -1)</f>
        <v>-1</v>
      </c>
      <c r="D774" s="1">
        <f t="shared" si="132"/>
        <v>1.0028162457546008E-2</v>
      </c>
      <c r="E774" s="1">
        <f t="shared" si="133"/>
        <v>0.72298474237012555</v>
      </c>
      <c r="F774" s="1">
        <f t="shared" si="134"/>
        <v>1.0605743247569315</v>
      </c>
      <c r="G774" s="2">
        <f t="shared" si="140"/>
        <v>-6.4138787554757659E-2</v>
      </c>
      <c r="H774" s="1">
        <f>'Single Position Backtest'!R774/'Single Position Backtest'!R773-1</f>
        <v>-9.9780480946308758E-3</v>
      </c>
      <c r="I774" s="1">
        <f>LN('Single Position Backtest'!R774/'Single Position Backtest'!R773)</f>
        <v>-1.0028162457546008E-2</v>
      </c>
      <c r="J774">
        <f>IF('Single Position Backtest'!ZQ773&gt;'Single Position Backtest'!AA773, 1, -1)</f>
        <v>-1</v>
      </c>
      <c r="K774" s="1">
        <f t="shared" si="135"/>
        <v>1.0028162457546008E-2</v>
      </c>
      <c r="L774" s="1">
        <f t="shared" si="136"/>
        <v>5.0315132227906678E-2</v>
      </c>
      <c r="M774" s="1">
        <f t="shared" si="137"/>
        <v>5.1602437984226368E-2</v>
      </c>
      <c r="N774" s="2">
        <f t="shared" si="141"/>
        <v>-6.4138787554757659E-2</v>
      </c>
      <c r="O774" s="1">
        <f>'Single Position Backtest'!R774/'Single Position Backtest'!R773-1</f>
        <v>-9.9780480946308758E-3</v>
      </c>
      <c r="P774" s="1">
        <f>LN('Single Position Backtest'!R774/'Single Position Backtest'!R773)</f>
        <v>-1.0028162457546008E-2</v>
      </c>
      <c r="Q774">
        <f>IF('Single Position Backtest'!ADX773&gt;'Single Position Backtest'!AF773, 1, -1)</f>
        <v>-1</v>
      </c>
      <c r="R774" s="1">
        <f t="shared" si="142"/>
        <v>1.0028162457546008E-2</v>
      </c>
      <c r="S774" s="1">
        <f t="shared" si="138"/>
        <v>5.0315132227906678E-2</v>
      </c>
      <c r="T774" s="1">
        <f t="shared" si="139"/>
        <v>5.1602437984226368E-2</v>
      </c>
      <c r="U774" s="2">
        <f t="shared" si="143"/>
        <v>-6.4138787554757659E-2</v>
      </c>
    </row>
    <row r="775" spans="1:21" x14ac:dyDescent="0.25">
      <c r="A775" s="1">
        <f>'Single Position Backtest'!R775/'Single Position Backtest'!R774-1</f>
        <v>2.2979217436419841E-2</v>
      </c>
      <c r="B775" s="1">
        <f>LN('Single Position Backtest'!R775/'Single Position Backtest'!R774)</f>
        <v>2.2719171451713139E-2</v>
      </c>
      <c r="C775">
        <f>IF('Single Position Backtest'!U774&gt;'Single Position Backtest'!V774, 1, -1)</f>
        <v>-1</v>
      </c>
      <c r="D775" s="1">
        <f t="shared" si="132"/>
        <v>-2.2719171451713139E-2</v>
      </c>
      <c r="E775" s="1">
        <f t="shared" si="133"/>
        <v>0.70026557091841246</v>
      </c>
      <c r="F775" s="1">
        <f t="shared" si="134"/>
        <v>1.0142875726456295</v>
      </c>
      <c r="G775" s="2">
        <f t="shared" si="140"/>
        <v>-4.2633429263666978E-2</v>
      </c>
      <c r="H775" s="1">
        <f>'Single Position Backtest'!R775/'Single Position Backtest'!R774-1</f>
        <v>2.2979217436419841E-2</v>
      </c>
      <c r="I775" s="1">
        <f>LN('Single Position Backtest'!R775/'Single Position Backtest'!R774)</f>
        <v>2.2719171451713139E-2</v>
      </c>
      <c r="J775">
        <f>IF('Single Position Backtest'!ZQ774&gt;'Single Position Backtest'!AA774, 1, -1)</f>
        <v>-1</v>
      </c>
      <c r="K775" s="1">
        <f t="shared" si="135"/>
        <v>-2.2719171451713139E-2</v>
      </c>
      <c r="L775" s="1">
        <f t="shared" si="136"/>
        <v>2.7595960776193539E-2</v>
      </c>
      <c r="M775" s="1">
        <f t="shared" si="137"/>
        <v>2.7980256157633665E-2</v>
      </c>
      <c r="N775" s="2">
        <f t="shared" si="141"/>
        <v>-4.2633429263666978E-2</v>
      </c>
      <c r="O775" s="1">
        <f>'Single Position Backtest'!R775/'Single Position Backtest'!R774-1</f>
        <v>2.2979217436419841E-2</v>
      </c>
      <c r="P775" s="1">
        <f>LN('Single Position Backtest'!R775/'Single Position Backtest'!R774)</f>
        <v>2.2719171451713139E-2</v>
      </c>
      <c r="Q775">
        <f>IF('Single Position Backtest'!ADX774&gt;'Single Position Backtest'!AF774, 1, -1)</f>
        <v>-1</v>
      </c>
      <c r="R775" s="1">
        <f t="shared" si="142"/>
        <v>-2.2719171451713139E-2</v>
      </c>
      <c r="S775" s="1">
        <f t="shared" si="138"/>
        <v>2.7595960776193539E-2</v>
      </c>
      <c r="T775" s="1">
        <f t="shared" si="139"/>
        <v>2.7980256157633665E-2</v>
      </c>
      <c r="U775" s="2">
        <f t="shared" si="143"/>
        <v>-4.2633429263666978E-2</v>
      </c>
    </row>
    <row r="776" spans="1:21" x14ac:dyDescent="0.25">
      <c r="A776" s="1">
        <f>'Single Position Backtest'!R776/'Single Position Backtest'!R775-1</f>
        <v>3.940906403940847E-3</v>
      </c>
      <c r="B776" s="1">
        <f>LN('Single Position Backtest'!R776/'Single Position Backtest'!R775)</f>
        <v>3.9331613739222527E-3</v>
      </c>
      <c r="C776">
        <f>IF('Single Position Backtest'!U775&gt;'Single Position Backtest'!V775, 1, -1)</f>
        <v>-1</v>
      </c>
      <c r="D776" s="1">
        <f t="shared" si="132"/>
        <v>-3.9331613739222527E-3</v>
      </c>
      <c r="E776" s="1">
        <f t="shared" si="133"/>
        <v>0.69633240954449016</v>
      </c>
      <c r="F776" s="1">
        <f t="shared" si="134"/>
        <v>1.0063806144334655</v>
      </c>
      <c r="G776" s="2">
        <f t="shared" si="140"/>
        <v>-3.8860537214133295E-2</v>
      </c>
      <c r="H776" s="1">
        <f>'Single Position Backtest'!R776/'Single Position Backtest'!R775-1</f>
        <v>3.940906403940847E-3</v>
      </c>
      <c r="I776" s="1">
        <f>LN('Single Position Backtest'!R776/'Single Position Backtest'!R775)</f>
        <v>3.9331613739222527E-3</v>
      </c>
      <c r="J776">
        <f>IF('Single Position Backtest'!ZQ775&gt;'Single Position Backtest'!AA775, 1, -1)</f>
        <v>-1</v>
      </c>
      <c r="K776" s="1">
        <f t="shared" si="135"/>
        <v>-3.9331613739222527E-3</v>
      </c>
      <c r="L776" s="1">
        <f t="shared" si="136"/>
        <v>2.3662799402271287E-2</v>
      </c>
      <c r="M776" s="1">
        <f t="shared" si="137"/>
        <v>2.3944984809713965E-2</v>
      </c>
      <c r="N776" s="2">
        <f t="shared" si="141"/>
        <v>-3.8860537214133295E-2</v>
      </c>
      <c r="O776" s="1">
        <f>'Single Position Backtest'!R776/'Single Position Backtest'!R775-1</f>
        <v>3.940906403940847E-3</v>
      </c>
      <c r="P776" s="1">
        <f>LN('Single Position Backtest'!R776/'Single Position Backtest'!R775)</f>
        <v>3.9331613739222527E-3</v>
      </c>
      <c r="Q776">
        <f>IF('Single Position Backtest'!ADX775&gt;'Single Position Backtest'!AF775, 1, -1)</f>
        <v>-1</v>
      </c>
      <c r="R776" s="1">
        <f t="shared" si="142"/>
        <v>-3.9331613739222527E-3</v>
      </c>
      <c r="S776" s="1">
        <f t="shared" si="138"/>
        <v>2.3662799402271287E-2</v>
      </c>
      <c r="T776" s="1">
        <f t="shared" si="139"/>
        <v>2.3944984809713965E-2</v>
      </c>
      <c r="U776" s="2">
        <f t="shared" si="143"/>
        <v>-3.8860537214133295E-2</v>
      </c>
    </row>
    <row r="777" spans="1:21" x14ac:dyDescent="0.25">
      <c r="A777" s="1">
        <f>'Single Position Backtest'!R777/'Single Position Backtest'!R776-1</f>
        <v>-1.2365083172422353E-2</v>
      </c>
      <c r="B777" s="1">
        <f>LN('Single Position Backtest'!R777/'Single Position Backtest'!R776)</f>
        <v>-1.2442166903633962E-2</v>
      </c>
      <c r="C777">
        <f>IF('Single Position Backtest'!U776&gt;'Single Position Backtest'!V776, 1, -1)</f>
        <v>-1</v>
      </c>
      <c r="D777" s="1">
        <f t="shared" si="132"/>
        <v>1.2442166903633962E-2</v>
      </c>
      <c r="E777" s="1">
        <f t="shared" si="133"/>
        <v>0.70877457644812414</v>
      </c>
      <c r="F777" s="1">
        <f t="shared" si="134"/>
        <v>1.0315002844150576</v>
      </c>
      <c r="G777" s="2">
        <f t="shared" si="140"/>
        <v>-5.074510661177789E-2</v>
      </c>
      <c r="H777" s="1">
        <f>'Single Position Backtest'!R777/'Single Position Backtest'!R776-1</f>
        <v>-1.2365083172422353E-2</v>
      </c>
      <c r="I777" s="1">
        <f>LN('Single Position Backtest'!R777/'Single Position Backtest'!R776)</f>
        <v>-1.2442166903633962E-2</v>
      </c>
      <c r="J777">
        <f>IF('Single Position Backtest'!ZQ776&gt;'Single Position Backtest'!AA776, 1, -1)</f>
        <v>-1</v>
      </c>
      <c r="K777" s="1">
        <f t="shared" si="135"/>
        <v>1.2442166903633962E-2</v>
      </c>
      <c r="L777" s="1">
        <f t="shared" si="136"/>
        <v>3.6104966305905248E-2</v>
      </c>
      <c r="M777" s="1">
        <f t="shared" si="137"/>
        <v>3.6764666136723134E-2</v>
      </c>
      <c r="N777" s="2">
        <f t="shared" si="141"/>
        <v>-5.074510661177789E-2</v>
      </c>
      <c r="O777" s="1">
        <f>'Single Position Backtest'!R777/'Single Position Backtest'!R776-1</f>
        <v>-1.2365083172422353E-2</v>
      </c>
      <c r="P777" s="1">
        <f>LN('Single Position Backtest'!R777/'Single Position Backtest'!R776)</f>
        <v>-1.2442166903633962E-2</v>
      </c>
      <c r="Q777">
        <f>IF('Single Position Backtest'!ADX776&gt;'Single Position Backtest'!AF776, 1, -1)</f>
        <v>-1</v>
      </c>
      <c r="R777" s="1">
        <f t="shared" si="142"/>
        <v>1.2442166903633962E-2</v>
      </c>
      <c r="S777" s="1">
        <f t="shared" si="138"/>
        <v>3.6104966305905248E-2</v>
      </c>
      <c r="T777" s="1">
        <f t="shared" si="139"/>
        <v>3.6764666136723134E-2</v>
      </c>
      <c r="U777" s="2">
        <f t="shared" si="143"/>
        <v>-5.074510661177789E-2</v>
      </c>
    </row>
    <row r="778" spans="1:21" x14ac:dyDescent="0.25">
      <c r="A778" s="1">
        <f>'Single Position Backtest'!R778/'Single Position Backtest'!R777-1</f>
        <v>-1.1128815580286111E-2</v>
      </c>
      <c r="B778" s="1">
        <f>LN('Single Position Backtest'!R778/'Single Position Backtest'!R777)</f>
        <v>-1.1191204154187876E-2</v>
      </c>
      <c r="C778">
        <f>IF('Single Position Backtest'!U777&gt;'Single Position Backtest'!V777, 1, -1)</f>
        <v>-1</v>
      </c>
      <c r="D778" s="1">
        <f t="shared" si="132"/>
        <v>1.1191204154187876E-2</v>
      </c>
      <c r="E778" s="1">
        <f t="shared" si="133"/>
        <v>0.71996578060231198</v>
      </c>
      <c r="F778" s="1">
        <f t="shared" si="134"/>
        <v>1.0543629103796524</v>
      </c>
      <c r="G778" s="2">
        <f t="shared" si="140"/>
        <v>-6.1309189258979546E-2</v>
      </c>
      <c r="H778" s="1">
        <f>'Single Position Backtest'!R778/'Single Position Backtest'!R777-1</f>
        <v>-1.1128815580286111E-2</v>
      </c>
      <c r="I778" s="1">
        <f>LN('Single Position Backtest'!R778/'Single Position Backtest'!R777)</f>
        <v>-1.1191204154187876E-2</v>
      </c>
      <c r="J778">
        <f>IF('Single Position Backtest'!ZQ777&gt;'Single Position Backtest'!AA777, 1, -1)</f>
        <v>-1</v>
      </c>
      <c r="K778" s="1">
        <f t="shared" si="135"/>
        <v>1.1191204154187876E-2</v>
      </c>
      <c r="L778" s="1">
        <f t="shared" si="136"/>
        <v>4.7296170460093122E-2</v>
      </c>
      <c r="M778" s="1">
        <f t="shared" si="137"/>
        <v>4.8432477830885556E-2</v>
      </c>
      <c r="N778" s="2">
        <f t="shared" si="141"/>
        <v>-6.1309189258979546E-2</v>
      </c>
      <c r="O778" s="1">
        <f>'Single Position Backtest'!R778/'Single Position Backtest'!R777-1</f>
        <v>-1.1128815580286111E-2</v>
      </c>
      <c r="P778" s="1">
        <f>LN('Single Position Backtest'!R778/'Single Position Backtest'!R777)</f>
        <v>-1.1191204154187876E-2</v>
      </c>
      <c r="Q778">
        <f>IF('Single Position Backtest'!ADX777&gt;'Single Position Backtest'!AF777, 1, -1)</f>
        <v>-1</v>
      </c>
      <c r="R778" s="1">
        <f t="shared" si="142"/>
        <v>1.1191204154187876E-2</v>
      </c>
      <c r="S778" s="1">
        <f t="shared" si="138"/>
        <v>4.7296170460093122E-2</v>
      </c>
      <c r="T778" s="1">
        <f t="shared" si="139"/>
        <v>4.8432477830885556E-2</v>
      </c>
      <c r="U778" s="2">
        <f t="shared" si="143"/>
        <v>-6.1309189258979546E-2</v>
      </c>
    </row>
    <row r="779" spans="1:21" x14ac:dyDescent="0.25">
      <c r="A779" s="1">
        <f>'Single Position Backtest'!R779/'Single Position Backtest'!R778-1</f>
        <v>-3.8182879348187537E-3</v>
      </c>
      <c r="B779" s="1">
        <f>LN('Single Position Backtest'!R779/'Single Position Backtest'!R778)</f>
        <v>-3.8255962055147356E-3</v>
      </c>
      <c r="C779">
        <f>IF('Single Position Backtest'!U778&gt;'Single Position Backtest'!V778, 1, -1)</f>
        <v>-1</v>
      </c>
      <c r="D779" s="1">
        <f t="shared" si="132"/>
        <v>3.8255962055147356E-3</v>
      </c>
      <c r="E779" s="1">
        <f t="shared" si="133"/>
        <v>0.72379137680782668</v>
      </c>
      <c r="F779" s="1">
        <f t="shared" si="134"/>
        <v>1.0622371255147405</v>
      </c>
      <c r="G779" s="2">
        <f t="shared" si="140"/>
        <v>-6.4893381056157273E-2</v>
      </c>
      <c r="H779" s="1">
        <f>'Single Position Backtest'!R779/'Single Position Backtest'!R778-1</f>
        <v>-3.8182879348187537E-3</v>
      </c>
      <c r="I779" s="1">
        <f>LN('Single Position Backtest'!R779/'Single Position Backtest'!R778)</f>
        <v>-3.8255962055147356E-3</v>
      </c>
      <c r="J779">
        <f>IF('Single Position Backtest'!ZQ778&gt;'Single Position Backtest'!AA778, 1, -1)</f>
        <v>-1</v>
      </c>
      <c r="K779" s="1">
        <f t="shared" si="135"/>
        <v>3.8255962055147356E-3</v>
      </c>
      <c r="L779" s="1">
        <f t="shared" si="136"/>
        <v>5.112176666560786E-2</v>
      </c>
      <c r="M779" s="1">
        <f t="shared" si="137"/>
        <v>5.2451038934837824E-2</v>
      </c>
      <c r="N779" s="2">
        <f t="shared" si="141"/>
        <v>-6.4893381056157273E-2</v>
      </c>
      <c r="O779" s="1">
        <f>'Single Position Backtest'!R779/'Single Position Backtest'!R778-1</f>
        <v>-3.8182879348187537E-3</v>
      </c>
      <c r="P779" s="1">
        <f>LN('Single Position Backtest'!R779/'Single Position Backtest'!R778)</f>
        <v>-3.8255962055147356E-3</v>
      </c>
      <c r="Q779">
        <f>IF('Single Position Backtest'!ADX778&gt;'Single Position Backtest'!AF778, 1, -1)</f>
        <v>-1</v>
      </c>
      <c r="R779" s="1">
        <f t="shared" si="142"/>
        <v>3.8255962055147356E-3</v>
      </c>
      <c r="S779" s="1">
        <f t="shared" si="138"/>
        <v>5.112176666560786E-2</v>
      </c>
      <c r="T779" s="1">
        <f t="shared" si="139"/>
        <v>5.2451038934837824E-2</v>
      </c>
      <c r="U779" s="2">
        <f t="shared" si="143"/>
        <v>-6.4893381056157273E-2</v>
      </c>
    </row>
    <row r="780" spans="1:21" x14ac:dyDescent="0.25">
      <c r="A780" s="1">
        <f>'Single Position Backtest'!R780/'Single Position Backtest'!R779-1</f>
        <v>7.4641718781520705E-3</v>
      </c>
      <c r="B780" s="1">
        <f>LN('Single Position Backtest'!R780/'Single Position Backtest'!R779)</f>
        <v>7.436452795115565E-3</v>
      </c>
      <c r="C780">
        <f>IF('Single Position Backtest'!U779&gt;'Single Position Backtest'!V779, 1, -1)</f>
        <v>-1</v>
      </c>
      <c r="D780" s="1">
        <f t="shared" si="132"/>
        <v>-7.436452795115565E-3</v>
      </c>
      <c r="E780" s="1">
        <f t="shared" si="133"/>
        <v>0.71635492401271117</v>
      </c>
      <c r="F780" s="1">
        <f t="shared" si="134"/>
        <v>1.0469582771070081</v>
      </c>
      <c r="G780" s="2">
        <f t="shared" si="140"/>
        <v>-5.7913584527962803E-2</v>
      </c>
      <c r="H780" s="1">
        <f>'Single Position Backtest'!R780/'Single Position Backtest'!R779-1</f>
        <v>7.4641718781520705E-3</v>
      </c>
      <c r="I780" s="1">
        <f>LN('Single Position Backtest'!R780/'Single Position Backtest'!R779)</f>
        <v>7.436452795115565E-3</v>
      </c>
      <c r="J780">
        <f>IF('Single Position Backtest'!ZQ779&gt;'Single Position Backtest'!AA779, 1, -1)</f>
        <v>-1</v>
      </c>
      <c r="K780" s="1">
        <f t="shared" si="135"/>
        <v>-7.436452795115565E-3</v>
      </c>
      <c r="L780" s="1">
        <f t="shared" si="136"/>
        <v>4.3685313870492293E-2</v>
      </c>
      <c r="M780" s="1">
        <f t="shared" si="137"/>
        <v>4.4653565171275167E-2</v>
      </c>
      <c r="N780" s="2">
        <f t="shared" si="141"/>
        <v>-5.7913584527962803E-2</v>
      </c>
      <c r="O780" s="1">
        <f>'Single Position Backtest'!R780/'Single Position Backtest'!R779-1</f>
        <v>7.4641718781520705E-3</v>
      </c>
      <c r="P780" s="1">
        <f>LN('Single Position Backtest'!R780/'Single Position Backtest'!R779)</f>
        <v>7.436452795115565E-3</v>
      </c>
      <c r="Q780">
        <f>IF('Single Position Backtest'!ADX779&gt;'Single Position Backtest'!AF779, 1, -1)</f>
        <v>-1</v>
      </c>
      <c r="R780" s="1">
        <f t="shared" si="142"/>
        <v>-7.436452795115565E-3</v>
      </c>
      <c r="S780" s="1">
        <f t="shared" si="138"/>
        <v>4.3685313870492293E-2</v>
      </c>
      <c r="T780" s="1">
        <f t="shared" si="139"/>
        <v>4.4653565171275167E-2</v>
      </c>
      <c r="U780" s="2">
        <f t="shared" si="143"/>
        <v>-5.7913584527962803E-2</v>
      </c>
    </row>
    <row r="781" spans="1:21" x14ac:dyDescent="0.25">
      <c r="A781" s="1">
        <f>'Single Position Backtest'!R781/'Single Position Backtest'!R780-1</f>
        <v>2.4629535935713598E-2</v>
      </c>
      <c r="B781" s="1">
        <f>LN('Single Position Backtest'!R781/'Single Position Backtest'!R780)</f>
        <v>2.4331118903999971E-2</v>
      </c>
      <c r="C781">
        <f>IF('Single Position Backtest'!U780&gt;'Single Position Backtest'!V780, 1, -1)</f>
        <v>-1</v>
      </c>
      <c r="D781" s="1">
        <f t="shared" si="132"/>
        <v>-2.4331118903999971E-2</v>
      </c>
      <c r="E781" s="1">
        <f t="shared" si="133"/>
        <v>0.6920238051087112</v>
      </c>
      <c r="F781" s="1">
        <f t="shared" si="134"/>
        <v>0.99775451059751252</v>
      </c>
      <c r="G781" s="2">
        <f t="shared" si="140"/>
        <v>-3.4710433303546617E-2</v>
      </c>
      <c r="H781" s="1">
        <f>'Single Position Backtest'!R781/'Single Position Backtest'!R780-1</f>
        <v>2.4629535935713598E-2</v>
      </c>
      <c r="I781" s="1">
        <f>LN('Single Position Backtest'!R781/'Single Position Backtest'!R780)</f>
        <v>2.4331118903999971E-2</v>
      </c>
      <c r="J781">
        <f>IF('Single Position Backtest'!ZQ780&gt;'Single Position Backtest'!AA780, 1, -1)</f>
        <v>-1</v>
      </c>
      <c r="K781" s="1">
        <f t="shared" si="135"/>
        <v>-2.4331118903999971E-2</v>
      </c>
      <c r="L781" s="1">
        <f t="shared" si="136"/>
        <v>1.9354194966492322E-2</v>
      </c>
      <c r="M781" s="1">
        <f t="shared" si="137"/>
        <v>1.9542701565083309E-2</v>
      </c>
      <c r="N781" s="2">
        <f t="shared" si="141"/>
        <v>-3.4710433303546617E-2</v>
      </c>
      <c r="O781" s="1">
        <f>'Single Position Backtest'!R781/'Single Position Backtest'!R780-1</f>
        <v>2.4629535935713598E-2</v>
      </c>
      <c r="P781" s="1">
        <f>LN('Single Position Backtest'!R781/'Single Position Backtest'!R780)</f>
        <v>2.4331118903999971E-2</v>
      </c>
      <c r="Q781">
        <f>IF('Single Position Backtest'!ADX780&gt;'Single Position Backtest'!AF780, 1, -1)</f>
        <v>-1</v>
      </c>
      <c r="R781" s="1">
        <f t="shared" si="142"/>
        <v>-2.4331118903999971E-2</v>
      </c>
      <c r="S781" s="1">
        <f t="shared" si="138"/>
        <v>1.9354194966492322E-2</v>
      </c>
      <c r="T781" s="1">
        <f t="shared" si="139"/>
        <v>1.9542701565083309E-2</v>
      </c>
      <c r="U781" s="2">
        <f t="shared" si="143"/>
        <v>-3.4710433303546617E-2</v>
      </c>
    </row>
    <row r="782" spans="1:21" x14ac:dyDescent="0.25">
      <c r="A782" s="1">
        <f>'Single Position Backtest'!R782/'Single Position Backtest'!R781-1</f>
        <v>4.8856753912711604E-3</v>
      </c>
      <c r="B782" s="1">
        <f>LN('Single Position Backtest'!R782/'Single Position Backtest'!R781)</f>
        <v>4.8737792107730335E-3</v>
      </c>
      <c r="C782">
        <f>IF('Single Position Backtest'!U781&gt;'Single Position Backtest'!V781, 1, -1)</f>
        <v>-1</v>
      </c>
      <c r="D782" s="1">
        <f t="shared" si="132"/>
        <v>-4.8737792107730335E-3</v>
      </c>
      <c r="E782" s="1">
        <f t="shared" si="133"/>
        <v>0.68715002589793817</v>
      </c>
      <c r="F782" s="1">
        <f t="shared" si="134"/>
        <v>0.98804158475007542</v>
      </c>
      <c r="G782" s="2">
        <f t="shared" si="140"/>
        <v>-2.9994341822086934E-2</v>
      </c>
      <c r="H782" s="1">
        <f>'Single Position Backtest'!R782/'Single Position Backtest'!R781-1</f>
        <v>4.8856753912711604E-3</v>
      </c>
      <c r="I782" s="1">
        <f>LN('Single Position Backtest'!R782/'Single Position Backtest'!R781)</f>
        <v>4.8737792107730335E-3</v>
      </c>
      <c r="J782">
        <f>IF('Single Position Backtest'!ZQ781&gt;'Single Position Backtest'!AA781, 1, -1)</f>
        <v>-1</v>
      </c>
      <c r="K782" s="1">
        <f t="shared" si="135"/>
        <v>-4.8737792107730335E-3</v>
      </c>
      <c r="L782" s="1">
        <f t="shared" si="136"/>
        <v>1.4480415755719289E-2</v>
      </c>
      <c r="M782" s="1">
        <f t="shared" si="137"/>
        <v>1.4585764861366091E-2</v>
      </c>
      <c r="N782" s="2">
        <f t="shared" si="141"/>
        <v>-2.9994341822086934E-2</v>
      </c>
      <c r="O782" s="1">
        <f>'Single Position Backtest'!R782/'Single Position Backtest'!R781-1</f>
        <v>4.8856753912711604E-3</v>
      </c>
      <c r="P782" s="1">
        <f>LN('Single Position Backtest'!R782/'Single Position Backtest'!R781)</f>
        <v>4.8737792107730335E-3</v>
      </c>
      <c r="Q782">
        <f>IF('Single Position Backtest'!ADX781&gt;'Single Position Backtest'!AF781, 1, -1)</f>
        <v>-1</v>
      </c>
      <c r="R782" s="1">
        <f t="shared" si="142"/>
        <v>-4.8737792107730335E-3</v>
      </c>
      <c r="S782" s="1">
        <f t="shared" si="138"/>
        <v>1.4480415755719289E-2</v>
      </c>
      <c r="T782" s="1">
        <f t="shared" si="139"/>
        <v>1.4585764861366091E-2</v>
      </c>
      <c r="U782" s="2">
        <f t="shared" si="143"/>
        <v>-2.9994341822086934E-2</v>
      </c>
    </row>
    <row r="783" spans="1:21" x14ac:dyDescent="0.25">
      <c r="A783" s="1">
        <f>'Single Position Backtest'!R783/'Single Position Backtest'!R782-1</f>
        <v>1.2252061931235403E-2</v>
      </c>
      <c r="B783" s="1">
        <f>LN('Single Position Backtest'!R783/'Single Position Backtest'!R782)</f>
        <v>1.2177612906310632E-2</v>
      </c>
      <c r="C783">
        <f>IF('Single Position Backtest'!U782&gt;'Single Position Backtest'!V782, 1, -1)</f>
        <v>-1</v>
      </c>
      <c r="D783" s="1">
        <f t="shared" si="132"/>
        <v>-1.2177612906310632E-2</v>
      </c>
      <c r="E783" s="1">
        <f t="shared" si="133"/>
        <v>0.67497241299162758</v>
      </c>
      <c r="F783" s="1">
        <f t="shared" si="134"/>
        <v>0.96397879492304539</v>
      </c>
      <c r="G783" s="2">
        <f t="shared" si="140"/>
        <v>-1.8109772424442339E-2</v>
      </c>
      <c r="H783" s="1">
        <f>'Single Position Backtest'!R783/'Single Position Backtest'!R782-1</f>
        <v>1.2252061931235403E-2</v>
      </c>
      <c r="I783" s="1">
        <f>LN('Single Position Backtest'!R783/'Single Position Backtest'!R782)</f>
        <v>1.2177612906310632E-2</v>
      </c>
      <c r="J783">
        <f>IF('Single Position Backtest'!ZQ782&gt;'Single Position Backtest'!AA782, 1, -1)</f>
        <v>-1</v>
      </c>
      <c r="K783" s="1">
        <f t="shared" si="135"/>
        <v>-1.2177612906310632E-2</v>
      </c>
      <c r="L783" s="1">
        <f t="shared" si="136"/>
        <v>2.3028028494086576E-3</v>
      </c>
      <c r="M783" s="1">
        <f t="shared" si="137"/>
        <v>2.3054563363185121E-3</v>
      </c>
      <c r="N783" s="2">
        <f t="shared" si="141"/>
        <v>-1.8109772424442339E-2</v>
      </c>
      <c r="O783" s="1">
        <f>'Single Position Backtest'!R783/'Single Position Backtest'!R782-1</f>
        <v>1.2252061931235403E-2</v>
      </c>
      <c r="P783" s="1">
        <f>LN('Single Position Backtest'!R783/'Single Position Backtest'!R782)</f>
        <v>1.2177612906310632E-2</v>
      </c>
      <c r="Q783">
        <f>IF('Single Position Backtest'!ADX782&gt;'Single Position Backtest'!AF782, 1, -1)</f>
        <v>-1</v>
      </c>
      <c r="R783" s="1">
        <f t="shared" si="142"/>
        <v>-1.2177612906310632E-2</v>
      </c>
      <c r="S783" s="1">
        <f t="shared" si="138"/>
        <v>2.3028028494086576E-3</v>
      </c>
      <c r="T783" s="1">
        <f t="shared" si="139"/>
        <v>2.3054563363185121E-3</v>
      </c>
      <c r="U783" s="2">
        <f t="shared" si="143"/>
        <v>-1.8109772424442339E-2</v>
      </c>
    </row>
    <row r="784" spans="1:21" x14ac:dyDescent="0.25">
      <c r="A784" s="1">
        <f>'Single Position Backtest'!R784/'Single Position Backtest'!R783-1</f>
        <v>2.4976177232971519E-3</v>
      </c>
      <c r="B784" s="1">
        <f>LN('Single Position Backtest'!R784/'Single Position Backtest'!R783)</f>
        <v>2.4945038599005183E-3</v>
      </c>
      <c r="C784">
        <f>IF('Single Position Backtest'!U783&gt;'Single Position Backtest'!V783, 1, -1)</f>
        <v>-1</v>
      </c>
      <c r="D784" s="1">
        <f t="shared" si="132"/>
        <v>-2.4945038599005183E-3</v>
      </c>
      <c r="E784" s="1">
        <f t="shared" si="133"/>
        <v>0.67247790913172711</v>
      </c>
      <c r="F784" s="1">
        <f t="shared" si="134"/>
        <v>0.95908574763828525</v>
      </c>
      <c r="G784" s="2">
        <f t="shared" si="140"/>
        <v>-1.5657385989717332E-2</v>
      </c>
      <c r="H784" s="1">
        <f>'Single Position Backtest'!R784/'Single Position Backtest'!R783-1</f>
        <v>2.4976177232971519E-3</v>
      </c>
      <c r="I784" s="1">
        <f>LN('Single Position Backtest'!R784/'Single Position Backtest'!R783)</f>
        <v>2.4945038599005183E-3</v>
      </c>
      <c r="J784">
        <f>IF('Single Position Backtest'!ZQ783&gt;'Single Position Backtest'!AA783, 1, -1)</f>
        <v>-1</v>
      </c>
      <c r="K784" s="1">
        <f t="shared" si="135"/>
        <v>-2.4945038599005183E-3</v>
      </c>
      <c r="L784" s="1">
        <f t="shared" si="136"/>
        <v>-1.917010104918607E-4</v>
      </c>
      <c r="M784" s="1">
        <f t="shared" si="137"/>
        <v>-1.916826370272906E-4</v>
      </c>
      <c r="N784" s="2">
        <f t="shared" si="141"/>
        <v>-1.5657385989717332E-2</v>
      </c>
      <c r="O784" s="1">
        <f>'Single Position Backtest'!R784/'Single Position Backtest'!R783-1</f>
        <v>2.4976177232971519E-3</v>
      </c>
      <c r="P784" s="1">
        <f>LN('Single Position Backtest'!R784/'Single Position Backtest'!R783)</f>
        <v>2.4945038599005183E-3</v>
      </c>
      <c r="Q784">
        <f>IF('Single Position Backtest'!ADX783&gt;'Single Position Backtest'!AF783, 1, -1)</f>
        <v>-1</v>
      </c>
      <c r="R784" s="1">
        <f t="shared" si="142"/>
        <v>-2.4945038599005183E-3</v>
      </c>
      <c r="S784" s="1">
        <f t="shared" si="138"/>
        <v>-1.917010104918607E-4</v>
      </c>
      <c r="T784" s="1">
        <f t="shared" si="139"/>
        <v>-1.916826370272906E-4</v>
      </c>
      <c r="U784" s="2">
        <f t="shared" si="143"/>
        <v>-1.5657385989717332E-2</v>
      </c>
    </row>
    <row r="785" spans="1:21" x14ac:dyDescent="0.25">
      <c r="A785" s="1">
        <f>'Single Position Backtest'!R785/'Single Position Backtest'!R784-1</f>
        <v>-2.4913951705634041E-3</v>
      </c>
      <c r="B785" s="1">
        <f>LN('Single Position Backtest'!R785/'Single Position Backtest'!R784)</f>
        <v>-2.4945038599005066E-3</v>
      </c>
      <c r="C785">
        <f>IF('Single Position Backtest'!U784&gt;'Single Position Backtest'!V784, 1, -1)</f>
        <v>-1</v>
      </c>
      <c r="D785" s="1">
        <f t="shared" si="132"/>
        <v>2.4945038599005066E-3</v>
      </c>
      <c r="E785" s="1">
        <f t="shared" si="133"/>
        <v>0.67497241299162758</v>
      </c>
      <c r="F785" s="1">
        <f t="shared" si="134"/>
        <v>0.96397879492304539</v>
      </c>
      <c r="G785" s="2">
        <f t="shared" si="140"/>
        <v>-1.8109772424442339E-2</v>
      </c>
      <c r="H785" s="1">
        <f>'Single Position Backtest'!R785/'Single Position Backtest'!R784-1</f>
        <v>-2.4913951705634041E-3</v>
      </c>
      <c r="I785" s="1">
        <f>LN('Single Position Backtest'!R785/'Single Position Backtest'!R784)</f>
        <v>-2.4945038599005066E-3</v>
      </c>
      <c r="J785">
        <f>IF('Single Position Backtest'!ZQ784&gt;'Single Position Backtest'!AA784, 1, -1)</f>
        <v>-1</v>
      </c>
      <c r="K785" s="1">
        <f t="shared" si="135"/>
        <v>2.4945038599005066E-3</v>
      </c>
      <c r="L785" s="1">
        <f t="shared" si="136"/>
        <v>2.3028028494086459E-3</v>
      </c>
      <c r="M785" s="1">
        <f t="shared" si="137"/>
        <v>2.3054563363185121E-3</v>
      </c>
      <c r="N785" s="2">
        <f t="shared" si="141"/>
        <v>-1.8109772424442339E-2</v>
      </c>
      <c r="O785" s="1">
        <f>'Single Position Backtest'!R785/'Single Position Backtest'!R784-1</f>
        <v>-2.4913951705634041E-3</v>
      </c>
      <c r="P785" s="1">
        <f>LN('Single Position Backtest'!R785/'Single Position Backtest'!R784)</f>
        <v>-2.4945038599005066E-3</v>
      </c>
      <c r="Q785">
        <f>IF('Single Position Backtest'!ADX784&gt;'Single Position Backtest'!AF784, 1, -1)</f>
        <v>-1</v>
      </c>
      <c r="R785" s="1">
        <f t="shared" si="142"/>
        <v>2.4945038599005066E-3</v>
      </c>
      <c r="S785" s="1">
        <f t="shared" si="138"/>
        <v>2.3028028494086459E-3</v>
      </c>
      <c r="T785" s="1">
        <f t="shared" si="139"/>
        <v>2.3054563363185121E-3</v>
      </c>
      <c r="U785" s="2">
        <f t="shared" si="143"/>
        <v>-1.8109772424442339E-2</v>
      </c>
    </row>
    <row r="786" spans="1:21" x14ac:dyDescent="0.25">
      <c r="A786" s="1">
        <f>'Single Position Backtest'!R786/'Single Position Backtest'!R785-1</f>
        <v>2.3823285760293578E-2</v>
      </c>
      <c r="B786" s="1">
        <f>LN('Single Position Backtest'!R786/'Single Position Backtest'!R785)</f>
        <v>2.3543939225255547E-2</v>
      </c>
      <c r="C786">
        <f>IF('Single Position Backtest'!U785&gt;'Single Position Backtest'!V785, 1, -1)</f>
        <v>-1</v>
      </c>
      <c r="D786" s="1">
        <f t="shared" si="132"/>
        <v>-2.3543939225255547E-2</v>
      </c>
      <c r="E786" s="1">
        <f t="shared" si="133"/>
        <v>0.65142847376637203</v>
      </c>
      <c r="F786" s="1">
        <f t="shared" si="134"/>
        <v>0.91827908413373316</v>
      </c>
      <c r="G786" s="2">
        <f t="shared" si="140"/>
        <v>5.2820790523298022E-3</v>
      </c>
      <c r="H786" s="1">
        <f>'Single Position Backtest'!R786/'Single Position Backtest'!R785-1</f>
        <v>2.3823285760293578E-2</v>
      </c>
      <c r="I786" s="1">
        <f>LN('Single Position Backtest'!R786/'Single Position Backtest'!R785)</f>
        <v>2.3543939225255547E-2</v>
      </c>
      <c r="J786">
        <f>IF('Single Position Backtest'!ZQ785&gt;'Single Position Backtest'!AA785, 1, -1)</f>
        <v>-1</v>
      </c>
      <c r="K786" s="1">
        <f t="shared" si="135"/>
        <v>-2.3543939225255547E-2</v>
      </c>
      <c r="L786" s="1">
        <f t="shared" si="136"/>
        <v>-2.1241136375846899E-2</v>
      </c>
      <c r="M786" s="1">
        <f t="shared" si="137"/>
        <v>-2.1017132275904404E-2</v>
      </c>
      <c r="N786" s="2">
        <f t="shared" si="141"/>
        <v>5.2820790523298022E-3</v>
      </c>
      <c r="O786" s="1">
        <f>'Single Position Backtest'!R786/'Single Position Backtest'!R785-1</f>
        <v>2.3823285760293578E-2</v>
      </c>
      <c r="P786" s="1">
        <f>LN('Single Position Backtest'!R786/'Single Position Backtest'!R785)</f>
        <v>2.3543939225255547E-2</v>
      </c>
      <c r="Q786">
        <f>IF('Single Position Backtest'!ADX785&gt;'Single Position Backtest'!AF785, 1, -1)</f>
        <v>-1</v>
      </c>
      <c r="R786" s="1">
        <f t="shared" si="142"/>
        <v>-2.3543939225255547E-2</v>
      </c>
      <c r="S786" s="1">
        <f t="shared" si="138"/>
        <v>-2.1241136375846899E-2</v>
      </c>
      <c r="T786" s="1">
        <f t="shared" si="139"/>
        <v>-2.1017132275904404E-2</v>
      </c>
      <c r="U786" s="2">
        <f t="shared" si="143"/>
        <v>5.2820790523298022E-3</v>
      </c>
    </row>
    <row r="787" spans="1:21" x14ac:dyDescent="0.25">
      <c r="A787" s="1">
        <f>'Single Position Backtest'!R787/'Single Position Backtest'!R786-1</f>
        <v>9.1949332108287596E-3</v>
      </c>
      <c r="B787" s="1">
        <f>LN('Single Position Backtest'!R787/'Single Position Backtest'!R786)</f>
        <v>9.1529171725079558E-3</v>
      </c>
      <c r="C787">
        <f>IF('Single Position Backtest'!U786&gt;'Single Position Backtest'!V786, 1, -1)</f>
        <v>-1</v>
      </c>
      <c r="D787" s="1">
        <f t="shared" si="132"/>
        <v>-9.1529171725079558E-3</v>
      </c>
      <c r="E787" s="1">
        <f t="shared" si="133"/>
        <v>0.64227555659386404</v>
      </c>
      <c r="F787" s="1">
        <f t="shared" si="134"/>
        <v>0.90080134274018353</v>
      </c>
      <c r="G787" s="2">
        <f t="shared" si="140"/>
        <v>1.452558062725906E-2</v>
      </c>
      <c r="H787" s="1">
        <f>'Single Position Backtest'!R787/'Single Position Backtest'!R786-1</f>
        <v>9.1949332108287596E-3</v>
      </c>
      <c r="I787" s="1">
        <f>LN('Single Position Backtest'!R787/'Single Position Backtest'!R786)</f>
        <v>9.1529171725079558E-3</v>
      </c>
      <c r="J787">
        <f>IF('Single Position Backtest'!ZQ786&gt;'Single Position Backtest'!AA786, 1, -1)</f>
        <v>-1</v>
      </c>
      <c r="K787" s="1">
        <f t="shared" si="135"/>
        <v>-9.1529171725079558E-3</v>
      </c>
      <c r="L787" s="1">
        <f t="shared" si="136"/>
        <v>-3.0394053548354855E-2</v>
      </c>
      <c r="M787" s="1">
        <f t="shared" si="137"/>
        <v>-2.9936798622850036E-2</v>
      </c>
      <c r="N787" s="2">
        <f t="shared" si="141"/>
        <v>1.452558062725906E-2</v>
      </c>
      <c r="O787" s="1">
        <f>'Single Position Backtest'!R787/'Single Position Backtest'!R786-1</f>
        <v>9.1949332108287596E-3</v>
      </c>
      <c r="P787" s="1">
        <f>LN('Single Position Backtest'!R787/'Single Position Backtest'!R786)</f>
        <v>9.1529171725079558E-3</v>
      </c>
      <c r="Q787">
        <f>IF('Single Position Backtest'!ADX786&gt;'Single Position Backtest'!AF786, 1, -1)</f>
        <v>-1</v>
      </c>
      <c r="R787" s="1">
        <f t="shared" si="142"/>
        <v>-9.1529171725079558E-3</v>
      </c>
      <c r="S787" s="1">
        <f t="shared" si="138"/>
        <v>-3.0394053548354855E-2</v>
      </c>
      <c r="T787" s="1">
        <f t="shared" si="139"/>
        <v>-2.9936798622850036E-2</v>
      </c>
      <c r="U787" s="2">
        <f t="shared" si="143"/>
        <v>1.452558062725906E-2</v>
      </c>
    </row>
    <row r="788" spans="1:21" x14ac:dyDescent="0.25">
      <c r="A788" s="1">
        <f>'Single Position Backtest'!R788/'Single Position Backtest'!R787-1</f>
        <v>-7.4376721353229813E-3</v>
      </c>
      <c r="B788" s="1">
        <f>LN('Single Position Backtest'!R788/'Single Position Backtest'!R787)</f>
        <v>-7.4654695364594365E-3</v>
      </c>
      <c r="C788">
        <f>IF('Single Position Backtest'!U787&gt;'Single Position Backtest'!V787, 1, -1)</f>
        <v>1</v>
      </c>
      <c r="D788" s="1">
        <f t="shared" si="132"/>
        <v>-7.4654695364594365E-3</v>
      </c>
      <c r="E788" s="1">
        <f t="shared" si="133"/>
        <v>0.6348100870574046</v>
      </c>
      <c r="F788" s="1">
        <f t="shared" si="134"/>
        <v>0.88666380555850033</v>
      </c>
      <c r="G788" s="2">
        <f t="shared" si="140"/>
        <v>6.979871985655306E-3</v>
      </c>
      <c r="H788" s="1">
        <f>'Single Position Backtest'!R788/'Single Position Backtest'!R787-1</f>
        <v>-7.4376721353229813E-3</v>
      </c>
      <c r="I788" s="1">
        <f>LN('Single Position Backtest'!R788/'Single Position Backtest'!R787)</f>
        <v>-7.4654695364594365E-3</v>
      </c>
      <c r="J788">
        <f>IF('Single Position Backtest'!ZQ787&gt;'Single Position Backtest'!AA787, 1, -1)</f>
        <v>-1</v>
      </c>
      <c r="K788" s="1">
        <f t="shared" si="135"/>
        <v>7.4654695364594365E-3</v>
      </c>
      <c r="L788" s="1">
        <f t="shared" si="136"/>
        <v>-2.2928584011895417E-2</v>
      </c>
      <c r="M788" s="1">
        <f t="shared" si="137"/>
        <v>-2.2667721568609189E-2</v>
      </c>
      <c r="N788" s="2">
        <f t="shared" si="141"/>
        <v>6.979871985655306E-3</v>
      </c>
      <c r="O788" s="1">
        <f>'Single Position Backtest'!R788/'Single Position Backtest'!R787-1</f>
        <v>-7.4376721353229813E-3</v>
      </c>
      <c r="P788" s="1">
        <f>LN('Single Position Backtest'!R788/'Single Position Backtest'!R787)</f>
        <v>-7.4654695364594365E-3</v>
      </c>
      <c r="Q788">
        <f>IF('Single Position Backtest'!ADX787&gt;'Single Position Backtest'!AF787, 1, -1)</f>
        <v>-1</v>
      </c>
      <c r="R788" s="1">
        <f t="shared" si="142"/>
        <v>7.4654695364594365E-3</v>
      </c>
      <c r="S788" s="1">
        <f t="shared" si="138"/>
        <v>-2.2928584011895417E-2</v>
      </c>
      <c r="T788" s="1">
        <f t="shared" si="139"/>
        <v>-2.2667721568609189E-2</v>
      </c>
      <c r="U788" s="2">
        <f t="shared" si="143"/>
        <v>6.979871985655306E-3</v>
      </c>
    </row>
    <row r="789" spans="1:21" x14ac:dyDescent="0.25">
      <c r="A789" s="1">
        <f>'Single Position Backtest'!R789/'Single Position Backtest'!R788-1</f>
        <v>-2.4353671330954119E-2</v>
      </c>
      <c r="B789" s="1">
        <f>LN('Single Position Backtest'!R789/'Single Position Backtest'!R788)</f>
        <v>-2.4655126407215216E-2</v>
      </c>
      <c r="C789">
        <f>IF('Single Position Backtest'!U788&gt;'Single Position Backtest'!V788, 1, -1)</f>
        <v>1</v>
      </c>
      <c r="D789" s="1">
        <f t="shared" si="132"/>
        <v>-2.4655126407215216E-2</v>
      </c>
      <c r="E789" s="1">
        <f t="shared" si="133"/>
        <v>0.61015496065018937</v>
      </c>
      <c r="F789" s="1">
        <f t="shared" si="134"/>
        <v>0.84071661532592135</v>
      </c>
      <c r="G789" s="2">
        <f t="shared" si="140"/>
        <v>-1.7543784853569555E-2</v>
      </c>
      <c r="H789" s="1">
        <f>'Single Position Backtest'!R789/'Single Position Backtest'!R788-1</f>
        <v>-2.4353671330954119E-2</v>
      </c>
      <c r="I789" s="1">
        <f>LN('Single Position Backtest'!R789/'Single Position Backtest'!R788)</f>
        <v>-2.4655126407215216E-2</v>
      </c>
      <c r="J789">
        <f>IF('Single Position Backtest'!ZQ788&gt;'Single Position Backtest'!AA788, 1, -1)</f>
        <v>-1</v>
      </c>
      <c r="K789" s="1">
        <f t="shared" si="135"/>
        <v>2.4655126407215216E-2</v>
      </c>
      <c r="L789" s="1">
        <f t="shared" si="136"/>
        <v>1.7265423953197988E-3</v>
      </c>
      <c r="M789" s="1">
        <f t="shared" si="137"/>
        <v>1.7280337278007263E-3</v>
      </c>
      <c r="N789" s="2">
        <f t="shared" si="141"/>
        <v>-1.7543784853569555E-2</v>
      </c>
      <c r="O789" s="1">
        <f>'Single Position Backtest'!R789/'Single Position Backtest'!R788-1</f>
        <v>-2.4353671330954119E-2</v>
      </c>
      <c r="P789" s="1">
        <f>LN('Single Position Backtest'!R789/'Single Position Backtest'!R788)</f>
        <v>-2.4655126407215216E-2</v>
      </c>
      <c r="Q789">
        <f>IF('Single Position Backtest'!ADX788&gt;'Single Position Backtest'!AF788, 1, -1)</f>
        <v>-1</v>
      </c>
      <c r="R789" s="1">
        <f t="shared" si="142"/>
        <v>2.4655126407215216E-2</v>
      </c>
      <c r="S789" s="1">
        <f t="shared" si="138"/>
        <v>1.7265423953197988E-3</v>
      </c>
      <c r="T789" s="1">
        <f t="shared" si="139"/>
        <v>1.7280337278007263E-3</v>
      </c>
      <c r="U789" s="2">
        <f t="shared" si="143"/>
        <v>-1.7543784853569555E-2</v>
      </c>
    </row>
    <row r="790" spans="1:21" x14ac:dyDescent="0.25">
      <c r="A790" s="1">
        <f>'Single Position Backtest'!R790/'Single Position Backtest'!R789-1</f>
        <v>-1.2480836694284347E-2</v>
      </c>
      <c r="B790" s="1">
        <f>LN('Single Position Backtest'!R790/'Single Position Backtest'!R789)</f>
        <v>-1.2559376515946031E-2</v>
      </c>
      <c r="C790">
        <f>IF('Single Position Backtest'!U789&gt;'Single Position Backtest'!V789, 1, -1)</f>
        <v>1</v>
      </c>
      <c r="D790" s="1">
        <f t="shared" si="132"/>
        <v>-1.2559376515946031E-2</v>
      </c>
      <c r="E790" s="1">
        <f t="shared" si="133"/>
        <v>0.5975955841342433</v>
      </c>
      <c r="F790" s="1">
        <f t="shared" si="134"/>
        <v>0.8177429318495828</v>
      </c>
      <c r="G790" s="2">
        <f t="shared" si="140"/>
        <v>-2.9805660434096826E-2</v>
      </c>
      <c r="H790" s="1">
        <f>'Single Position Backtest'!R790/'Single Position Backtest'!R789-1</f>
        <v>-1.2480836694284347E-2</v>
      </c>
      <c r="I790" s="1">
        <f>LN('Single Position Backtest'!R790/'Single Position Backtest'!R789)</f>
        <v>-1.2559376515946031E-2</v>
      </c>
      <c r="J790">
        <f>IF('Single Position Backtest'!ZQ789&gt;'Single Position Backtest'!AA789, 1, -1)</f>
        <v>-1</v>
      </c>
      <c r="K790" s="1">
        <f t="shared" si="135"/>
        <v>1.2559376515946031E-2</v>
      </c>
      <c r="L790" s="1">
        <f t="shared" si="136"/>
        <v>1.428591891126583E-2</v>
      </c>
      <c r="M790" s="1">
        <f t="shared" si="137"/>
        <v>1.4388450320822921E-2</v>
      </c>
      <c r="N790" s="2">
        <f t="shared" si="141"/>
        <v>-2.9805660434096826E-2</v>
      </c>
      <c r="O790" s="1">
        <f>'Single Position Backtest'!R790/'Single Position Backtest'!R789-1</f>
        <v>-1.2480836694284347E-2</v>
      </c>
      <c r="P790" s="1">
        <f>LN('Single Position Backtest'!R790/'Single Position Backtest'!R789)</f>
        <v>-1.2559376515946031E-2</v>
      </c>
      <c r="Q790">
        <f>IF('Single Position Backtest'!ADX789&gt;'Single Position Backtest'!AF789, 1, -1)</f>
        <v>-1</v>
      </c>
      <c r="R790" s="1">
        <f t="shared" si="142"/>
        <v>1.2559376515946031E-2</v>
      </c>
      <c r="S790" s="1">
        <f t="shared" si="138"/>
        <v>1.428591891126583E-2</v>
      </c>
      <c r="T790" s="1">
        <f t="shared" si="139"/>
        <v>1.4388450320822921E-2</v>
      </c>
      <c r="U790" s="2">
        <f t="shared" si="143"/>
        <v>-2.9805660434096826E-2</v>
      </c>
    </row>
    <row r="791" spans="1:21" x14ac:dyDescent="0.25">
      <c r="A791" s="1">
        <f>'Single Position Backtest'!R791/'Single Position Backtest'!R790-1</f>
        <v>-2.9749134746257067E-2</v>
      </c>
      <c r="B791" s="1">
        <f>LN('Single Position Backtest'!R791/'Single Position Backtest'!R790)</f>
        <v>-3.0200616949192353E-2</v>
      </c>
      <c r="C791">
        <f>IF('Single Position Backtest'!U790&gt;'Single Position Backtest'!V790, 1, -1)</f>
        <v>1</v>
      </c>
      <c r="D791" s="1">
        <f t="shared" si="132"/>
        <v>-3.0200616949192353E-2</v>
      </c>
      <c r="E791" s="1">
        <f t="shared" si="133"/>
        <v>0.56739496718505089</v>
      </c>
      <c r="F791" s="1">
        <f t="shared" si="134"/>
        <v>0.76366665243593301</v>
      </c>
      <c r="G791" s="2">
        <f t="shared" si="140"/>
        <v>-5.8668102571898806E-2</v>
      </c>
      <c r="H791" s="1">
        <f>'Single Position Backtest'!R791/'Single Position Backtest'!R790-1</f>
        <v>-2.9749134746257067E-2</v>
      </c>
      <c r="I791" s="1">
        <f>LN('Single Position Backtest'!R791/'Single Position Backtest'!R790)</f>
        <v>-3.0200616949192353E-2</v>
      </c>
      <c r="J791">
        <f>IF('Single Position Backtest'!ZQ790&gt;'Single Position Backtest'!AA790, 1, -1)</f>
        <v>-1</v>
      </c>
      <c r="K791" s="1">
        <f t="shared" si="135"/>
        <v>3.0200616949192353E-2</v>
      </c>
      <c r="L791" s="1">
        <f t="shared" si="136"/>
        <v>4.4486535860458185E-2</v>
      </c>
      <c r="M791" s="1">
        <f t="shared" si="137"/>
        <v>4.5490899980323185E-2</v>
      </c>
      <c r="N791" s="2">
        <f t="shared" si="141"/>
        <v>-5.8668102571898806E-2</v>
      </c>
      <c r="O791" s="1">
        <f>'Single Position Backtest'!R791/'Single Position Backtest'!R790-1</f>
        <v>-2.9749134746257067E-2</v>
      </c>
      <c r="P791" s="1">
        <f>LN('Single Position Backtest'!R791/'Single Position Backtest'!R790)</f>
        <v>-3.0200616949192353E-2</v>
      </c>
      <c r="Q791">
        <f>IF('Single Position Backtest'!ADX790&gt;'Single Position Backtest'!AF790, 1, -1)</f>
        <v>-1</v>
      </c>
      <c r="R791" s="1">
        <f t="shared" si="142"/>
        <v>3.0200616949192353E-2</v>
      </c>
      <c r="S791" s="1">
        <f t="shared" si="138"/>
        <v>4.4486535860458185E-2</v>
      </c>
      <c r="T791" s="1">
        <f t="shared" si="139"/>
        <v>4.5490899980323185E-2</v>
      </c>
      <c r="U791" s="2">
        <f t="shared" si="143"/>
        <v>-5.8668102571898806E-2</v>
      </c>
    </row>
    <row r="792" spans="1:21" x14ac:dyDescent="0.25">
      <c r="A792" s="1">
        <f>'Single Position Backtest'!R792/'Single Position Backtest'!R791-1</f>
        <v>-2.3446932927978725E-2</v>
      </c>
      <c r="B792" s="1">
        <f>LN('Single Position Backtest'!R792/'Single Position Backtest'!R791)</f>
        <v>-2.3726185982217773E-2</v>
      </c>
      <c r="C792">
        <f>IF('Single Position Backtest'!U791&gt;'Single Position Backtest'!V791, 1, -1)</f>
        <v>1</v>
      </c>
      <c r="D792" s="1">
        <f t="shared" si="132"/>
        <v>-2.3726185982217773E-2</v>
      </c>
      <c r="E792" s="1">
        <f t="shared" si="133"/>
        <v>0.54366878120283313</v>
      </c>
      <c r="F792" s="1">
        <f t="shared" si="134"/>
        <v>0.72231407872895503</v>
      </c>
      <c r="G792" s="2">
        <f t="shared" si="140"/>
        <v>-8.0739448433862493E-2</v>
      </c>
      <c r="H792" s="1">
        <f>'Single Position Backtest'!R792/'Single Position Backtest'!R791-1</f>
        <v>-2.3446932927978725E-2</v>
      </c>
      <c r="I792" s="1">
        <f>LN('Single Position Backtest'!R792/'Single Position Backtest'!R791)</f>
        <v>-2.3726185982217773E-2</v>
      </c>
      <c r="J792">
        <f>IF('Single Position Backtest'!ZQ791&gt;'Single Position Backtest'!AA791, 1, -1)</f>
        <v>-1</v>
      </c>
      <c r="K792" s="1">
        <f t="shared" si="135"/>
        <v>2.3726185982217773E-2</v>
      </c>
      <c r="L792" s="1">
        <f t="shared" si="136"/>
        <v>6.8212721842675961E-2</v>
      </c>
      <c r="M792" s="1">
        <f t="shared" si="137"/>
        <v>7.0593022778574488E-2</v>
      </c>
      <c r="N792" s="2">
        <f t="shared" si="141"/>
        <v>-8.0739448433862493E-2</v>
      </c>
      <c r="O792" s="1">
        <f>'Single Position Backtest'!R792/'Single Position Backtest'!R791-1</f>
        <v>-2.3446932927978725E-2</v>
      </c>
      <c r="P792" s="1">
        <f>LN('Single Position Backtest'!R792/'Single Position Backtest'!R791)</f>
        <v>-2.3726185982217773E-2</v>
      </c>
      <c r="Q792">
        <f>IF('Single Position Backtest'!ADX791&gt;'Single Position Backtest'!AF791, 1, -1)</f>
        <v>-1</v>
      </c>
      <c r="R792" s="1">
        <f t="shared" si="142"/>
        <v>2.3726185982217773E-2</v>
      </c>
      <c r="S792" s="1">
        <f t="shared" si="138"/>
        <v>6.8212721842675961E-2</v>
      </c>
      <c r="T792" s="1">
        <f t="shared" si="139"/>
        <v>7.0593022778574488E-2</v>
      </c>
      <c r="U792" s="2">
        <f t="shared" si="143"/>
        <v>-8.0739448433862493E-2</v>
      </c>
    </row>
    <row r="793" spans="1:21" x14ac:dyDescent="0.25">
      <c r="A793" s="1">
        <f>'Single Position Backtest'!R793/'Single Position Backtest'!R792-1</f>
        <v>-3.9400759285860842E-2</v>
      </c>
      <c r="B793" s="1">
        <f>LN('Single Position Backtest'!R793/'Single Position Backtest'!R792)</f>
        <v>-4.0197980180479174E-2</v>
      </c>
      <c r="C793">
        <f>IF('Single Position Backtest'!U792&gt;'Single Position Backtest'!V792, 1, -1)</f>
        <v>-1</v>
      </c>
      <c r="D793" s="1">
        <f t="shared" si="132"/>
        <v>4.0197980180479174E-2</v>
      </c>
      <c r="E793" s="1">
        <f t="shared" si="133"/>
        <v>0.58386676138331228</v>
      </c>
      <c r="F793" s="1">
        <f t="shared" si="134"/>
        <v>0.79295798469352663</v>
      </c>
      <c r="G793" s="2">
        <f t="shared" si="140"/>
        <v>-0.11695901214710758</v>
      </c>
      <c r="H793" s="1">
        <f>'Single Position Backtest'!R793/'Single Position Backtest'!R792-1</f>
        <v>-3.9400759285860842E-2</v>
      </c>
      <c r="I793" s="1">
        <f>LN('Single Position Backtest'!R793/'Single Position Backtest'!R792)</f>
        <v>-4.0197980180479174E-2</v>
      </c>
      <c r="J793">
        <f>IF('Single Position Backtest'!ZQ792&gt;'Single Position Backtest'!AA792, 1, -1)</f>
        <v>-1</v>
      </c>
      <c r="K793" s="1">
        <f t="shared" si="135"/>
        <v>4.0197980180479174E-2</v>
      </c>
      <c r="L793" s="1">
        <f t="shared" si="136"/>
        <v>0.10841070202315514</v>
      </c>
      <c r="M793" s="1">
        <f t="shared" si="137"/>
        <v>0.11450538101889651</v>
      </c>
      <c r="N793" s="2">
        <f t="shared" si="141"/>
        <v>-0.11695901214710758</v>
      </c>
      <c r="O793" s="1">
        <f>'Single Position Backtest'!R793/'Single Position Backtest'!R792-1</f>
        <v>-3.9400759285860842E-2</v>
      </c>
      <c r="P793" s="1">
        <f>LN('Single Position Backtest'!R793/'Single Position Backtest'!R792)</f>
        <v>-4.0197980180479174E-2</v>
      </c>
      <c r="Q793">
        <f>IF('Single Position Backtest'!ADX792&gt;'Single Position Backtest'!AF792, 1, -1)</f>
        <v>-1</v>
      </c>
      <c r="R793" s="1">
        <f t="shared" si="142"/>
        <v>4.0197980180479174E-2</v>
      </c>
      <c r="S793" s="1">
        <f t="shared" si="138"/>
        <v>0.10841070202315514</v>
      </c>
      <c r="T793" s="1">
        <f t="shared" si="139"/>
        <v>0.11450538101889651</v>
      </c>
      <c r="U793" s="2">
        <f t="shared" si="143"/>
        <v>-0.11695901214710758</v>
      </c>
    </row>
    <row r="794" spans="1:21" x14ac:dyDescent="0.25">
      <c r="A794" s="1">
        <f>'Single Position Backtest'!R794/'Single Position Backtest'!R793-1</f>
        <v>5.9816063665540931E-3</v>
      </c>
      <c r="B794" s="1">
        <f>LN('Single Position Backtest'!R794/'Single Position Backtest'!R793)</f>
        <v>5.9637875805276736E-3</v>
      </c>
      <c r="C794">
        <f>IF('Single Position Backtest'!U793&gt;'Single Position Backtest'!V793, 1, -1)</f>
        <v>-1</v>
      </c>
      <c r="D794" s="1">
        <f t="shared" si="132"/>
        <v>-5.9637875805276736E-3</v>
      </c>
      <c r="E794" s="1">
        <f t="shared" si="133"/>
        <v>0.57790297380278466</v>
      </c>
      <c r="F794" s="1">
        <f t="shared" si="134"/>
        <v>0.78229698569679273</v>
      </c>
      <c r="G794" s="2">
        <f t="shared" si="140"/>
        <v>-0.1116770085522385</v>
      </c>
      <c r="H794" s="1">
        <f>'Single Position Backtest'!R794/'Single Position Backtest'!R793-1</f>
        <v>5.9816063665540931E-3</v>
      </c>
      <c r="I794" s="1">
        <f>LN('Single Position Backtest'!R794/'Single Position Backtest'!R793)</f>
        <v>5.9637875805276736E-3</v>
      </c>
      <c r="J794">
        <f>IF('Single Position Backtest'!ZQ793&gt;'Single Position Backtest'!AA793, 1, -1)</f>
        <v>-1</v>
      </c>
      <c r="K794" s="1">
        <f t="shared" si="135"/>
        <v>-5.9637875805276736E-3</v>
      </c>
      <c r="L794" s="1">
        <f t="shared" si="136"/>
        <v>0.10244691444262746</v>
      </c>
      <c r="M794" s="1">
        <f t="shared" si="137"/>
        <v>0.10787848800169741</v>
      </c>
      <c r="N794" s="2">
        <f t="shared" si="141"/>
        <v>-0.1116770085522385</v>
      </c>
      <c r="O794" s="1">
        <f>'Single Position Backtest'!R794/'Single Position Backtest'!R793-1</f>
        <v>5.9816063665540931E-3</v>
      </c>
      <c r="P794" s="1">
        <f>LN('Single Position Backtest'!R794/'Single Position Backtest'!R793)</f>
        <v>5.9637875805276736E-3</v>
      </c>
      <c r="Q794">
        <f>IF('Single Position Backtest'!ADX793&gt;'Single Position Backtest'!AF793, 1, -1)</f>
        <v>-1</v>
      </c>
      <c r="R794" s="1">
        <f t="shared" si="142"/>
        <v>-5.9637875805276736E-3</v>
      </c>
      <c r="S794" s="1">
        <f t="shared" si="138"/>
        <v>0.10244691444262746</v>
      </c>
      <c r="T794" s="1">
        <f t="shared" si="139"/>
        <v>0.10787848800169741</v>
      </c>
      <c r="U794" s="2">
        <f t="shared" si="143"/>
        <v>-0.1116770085522385</v>
      </c>
    </row>
    <row r="795" spans="1:21" x14ac:dyDescent="0.25">
      <c r="A795" s="1">
        <f>'Single Position Backtest'!R795/'Single Position Backtest'!R794-1</f>
        <v>-5.3514546612869029E-2</v>
      </c>
      <c r="B795" s="1">
        <f>LN('Single Position Backtest'!R795/'Single Position Backtest'!R794)</f>
        <v>-5.4999677296998818E-2</v>
      </c>
      <c r="C795">
        <f>IF('Single Position Backtest'!U794&gt;'Single Position Backtest'!V794, 1, -1)</f>
        <v>-1</v>
      </c>
      <c r="D795" s="1">
        <f t="shared" si="132"/>
        <v>5.4999677296998818E-2</v>
      </c>
      <c r="E795" s="1">
        <f t="shared" si="133"/>
        <v>0.6329026510997835</v>
      </c>
      <c r="F795" s="1">
        <f t="shared" si="134"/>
        <v>0.88306854513040101</v>
      </c>
      <c r="G795" s="2">
        <f t="shared" si="140"/>
        <v>-0.15921521068535294</v>
      </c>
      <c r="H795" s="1">
        <f>'Single Position Backtest'!R795/'Single Position Backtest'!R794-1</f>
        <v>-5.3514546612869029E-2</v>
      </c>
      <c r="I795" s="1">
        <f>LN('Single Position Backtest'!R795/'Single Position Backtest'!R794)</f>
        <v>-5.4999677296998818E-2</v>
      </c>
      <c r="J795">
        <f>IF('Single Position Backtest'!ZQ794&gt;'Single Position Backtest'!AA794, 1, -1)</f>
        <v>-1</v>
      </c>
      <c r="K795" s="1">
        <f t="shared" si="135"/>
        <v>5.4999677296998818E-2</v>
      </c>
      <c r="L795" s="1">
        <f t="shared" si="136"/>
        <v>0.15744659173962627</v>
      </c>
      <c r="M795" s="1">
        <f t="shared" si="137"/>
        <v>0.17051824096926027</v>
      </c>
      <c r="N795" s="2">
        <f t="shared" si="141"/>
        <v>-0.15921521068535294</v>
      </c>
      <c r="O795" s="1">
        <f>'Single Position Backtest'!R795/'Single Position Backtest'!R794-1</f>
        <v>-5.3514546612869029E-2</v>
      </c>
      <c r="P795" s="1">
        <f>LN('Single Position Backtest'!R795/'Single Position Backtest'!R794)</f>
        <v>-5.4999677296998818E-2</v>
      </c>
      <c r="Q795">
        <f>IF('Single Position Backtest'!ADX794&gt;'Single Position Backtest'!AF794, 1, -1)</f>
        <v>-1</v>
      </c>
      <c r="R795" s="1">
        <f t="shared" si="142"/>
        <v>5.4999677296998818E-2</v>
      </c>
      <c r="S795" s="1">
        <f t="shared" si="138"/>
        <v>0.15744659173962627</v>
      </c>
      <c r="T795" s="1">
        <f t="shared" si="139"/>
        <v>0.17051824096926027</v>
      </c>
      <c r="U795" s="2">
        <f t="shared" si="143"/>
        <v>-0.15921521068535294</v>
      </c>
    </row>
    <row r="796" spans="1:21" x14ac:dyDescent="0.25">
      <c r="A796" s="1">
        <f>'Single Position Backtest'!R796/'Single Position Backtest'!R795-1</f>
        <v>4.2629122728292668E-3</v>
      </c>
      <c r="B796" s="1">
        <f>LN('Single Position Backtest'!R796/'Single Position Backtest'!R795)</f>
        <v>4.253851802506585E-3</v>
      </c>
      <c r="C796">
        <f>IF('Single Position Backtest'!U795&gt;'Single Position Backtest'!V795, 1, -1)</f>
        <v>-1</v>
      </c>
      <c r="D796" s="1">
        <f t="shared" si="132"/>
        <v>-4.253851802506585E-3</v>
      </c>
      <c r="E796" s="1">
        <f t="shared" si="133"/>
        <v>0.62864879929727691</v>
      </c>
      <c r="F796" s="1">
        <f t="shared" si="134"/>
        <v>0.87507526377597178</v>
      </c>
      <c r="G796" s="2">
        <f t="shared" si="140"/>
        <v>-0.15563101888817532</v>
      </c>
      <c r="H796" s="1">
        <f>'Single Position Backtest'!R796/'Single Position Backtest'!R795-1</f>
        <v>4.2629122728292668E-3</v>
      </c>
      <c r="I796" s="1">
        <f>LN('Single Position Backtest'!R796/'Single Position Backtest'!R795)</f>
        <v>4.253851802506585E-3</v>
      </c>
      <c r="J796">
        <f>IF('Single Position Backtest'!ZQ795&gt;'Single Position Backtest'!AA795, 1, -1)</f>
        <v>-1</v>
      </c>
      <c r="K796" s="1">
        <f t="shared" si="135"/>
        <v>-4.253851802506585E-3</v>
      </c>
      <c r="L796" s="1">
        <f t="shared" si="136"/>
        <v>0.15319273993711968</v>
      </c>
      <c r="M796" s="1">
        <f t="shared" si="137"/>
        <v>0.16554960525243834</v>
      </c>
      <c r="N796" s="2">
        <f t="shared" si="141"/>
        <v>-0.15563101888817532</v>
      </c>
      <c r="O796" s="1">
        <f>'Single Position Backtest'!R796/'Single Position Backtest'!R795-1</f>
        <v>4.2629122728292668E-3</v>
      </c>
      <c r="P796" s="1">
        <f>LN('Single Position Backtest'!R796/'Single Position Backtest'!R795)</f>
        <v>4.253851802506585E-3</v>
      </c>
      <c r="Q796">
        <f>IF('Single Position Backtest'!ADX795&gt;'Single Position Backtest'!AF795, 1, -1)</f>
        <v>-1</v>
      </c>
      <c r="R796" s="1">
        <f t="shared" si="142"/>
        <v>-4.253851802506585E-3</v>
      </c>
      <c r="S796" s="1">
        <f t="shared" si="138"/>
        <v>0.15319273993711968</v>
      </c>
      <c r="T796" s="1">
        <f t="shared" si="139"/>
        <v>0.16554960525243834</v>
      </c>
      <c r="U796" s="2">
        <f t="shared" si="143"/>
        <v>-0.15563101888817532</v>
      </c>
    </row>
    <row r="797" spans="1:21" x14ac:dyDescent="0.25">
      <c r="A797" s="1">
        <f>'Single Position Backtest'!R797/'Single Position Backtest'!R796-1</f>
        <v>4.4459385364583826E-2</v>
      </c>
      <c r="B797" s="1">
        <f>LN('Single Position Backtest'!R797/'Single Position Backtest'!R796)</f>
        <v>4.3499416973725002E-2</v>
      </c>
      <c r="C797">
        <f>IF('Single Position Backtest'!U796&gt;'Single Position Backtest'!V796, 1, -1)</f>
        <v>-1</v>
      </c>
      <c r="D797" s="1">
        <f t="shared" ref="D797:D860" si="144">B797*C797</f>
        <v>-4.3499416973725002E-2</v>
      </c>
      <c r="E797" s="1">
        <f t="shared" ref="E797:E860" si="145">D797+E796</f>
        <v>0.58514938232355185</v>
      </c>
      <c r="F797" s="1">
        <f t="shared" ref="F797:F860" si="146">EXP(E797)-1</f>
        <v>0.79525914559276933</v>
      </c>
      <c r="G797" s="2">
        <f t="shared" si="140"/>
        <v>-0.11809089296702369</v>
      </c>
      <c r="H797" s="1">
        <f>'Single Position Backtest'!R797/'Single Position Backtest'!R796-1</f>
        <v>4.4459385364583826E-2</v>
      </c>
      <c r="I797" s="1">
        <f>LN('Single Position Backtest'!R797/'Single Position Backtest'!R796)</f>
        <v>4.3499416973725002E-2</v>
      </c>
      <c r="J797">
        <f>IF('Single Position Backtest'!ZQ796&gt;'Single Position Backtest'!AA796, 1, -1)</f>
        <v>-1</v>
      </c>
      <c r="K797" s="1">
        <f t="shared" ref="K797:K860" si="147">I797*J797</f>
        <v>-4.3499416973725002E-2</v>
      </c>
      <c r="L797" s="1">
        <f t="shared" ref="L797:L860" si="148">K797+L796</f>
        <v>0.10969332296339468</v>
      </c>
      <c r="M797" s="1">
        <f t="shared" ref="M797:M860" si="149">EXP(L797)-1</f>
        <v>0.1159357860962551</v>
      </c>
      <c r="N797" s="2">
        <f t="shared" si="141"/>
        <v>-0.11809089296702369</v>
      </c>
      <c r="O797" s="1">
        <f>'Single Position Backtest'!R797/'Single Position Backtest'!R796-1</f>
        <v>4.4459385364583826E-2</v>
      </c>
      <c r="P797" s="1">
        <f>LN('Single Position Backtest'!R797/'Single Position Backtest'!R796)</f>
        <v>4.3499416973725002E-2</v>
      </c>
      <c r="Q797">
        <f>IF('Single Position Backtest'!ADX796&gt;'Single Position Backtest'!AF796, 1, -1)</f>
        <v>-1</v>
      </c>
      <c r="R797" s="1">
        <f t="shared" si="142"/>
        <v>-4.3499416973725002E-2</v>
      </c>
      <c r="S797" s="1">
        <f t="shared" ref="S797:S860" si="150">R797+S796</f>
        <v>0.10969332296339468</v>
      </c>
      <c r="T797" s="1">
        <f t="shared" ref="T797:T860" si="151">EXP(S797)-1</f>
        <v>0.1159357860962551</v>
      </c>
      <c r="U797" s="2">
        <f t="shared" si="143"/>
        <v>-0.11809089296702369</v>
      </c>
    </row>
    <row r="798" spans="1:21" x14ac:dyDescent="0.25">
      <c r="A798" s="1">
        <f>'Single Position Backtest'!R798/'Single Position Backtest'!R797-1</f>
        <v>9.1978609625669172E-3</v>
      </c>
      <c r="B798" s="1">
        <f>LN('Single Position Backtest'!R798/'Single Position Backtest'!R797)</f>
        <v>9.1558182448330371E-3</v>
      </c>
      <c r="C798">
        <f>IF('Single Position Backtest'!U797&gt;'Single Position Backtest'!V797, 1, -1)</f>
        <v>-1</v>
      </c>
      <c r="D798" s="1">
        <f t="shared" si="144"/>
        <v>-9.1558182448330371E-3</v>
      </c>
      <c r="E798" s="1">
        <f t="shared" si="145"/>
        <v>0.57599356407871882</v>
      </c>
      <c r="F798" s="1">
        <f t="shared" si="146"/>
        <v>0.77889709742394997</v>
      </c>
      <c r="G798" s="2">
        <f t="shared" ref="G798:G861" si="152">(1+A798)*(1+G797)-1</f>
        <v>-0.10997921561891277</v>
      </c>
      <c r="H798" s="1">
        <f>'Single Position Backtest'!R798/'Single Position Backtest'!R797-1</f>
        <v>9.1978609625669172E-3</v>
      </c>
      <c r="I798" s="1">
        <f>LN('Single Position Backtest'!R798/'Single Position Backtest'!R797)</f>
        <v>9.1558182448330371E-3</v>
      </c>
      <c r="J798">
        <f>IF('Single Position Backtest'!ZQ797&gt;'Single Position Backtest'!AA797, 1, -1)</f>
        <v>-1</v>
      </c>
      <c r="K798" s="1">
        <f t="shared" si="147"/>
        <v>-9.1558182448330371E-3</v>
      </c>
      <c r="L798" s="1">
        <f t="shared" si="148"/>
        <v>0.10053750471856164</v>
      </c>
      <c r="M798" s="1">
        <f t="shared" si="149"/>
        <v>0.10576511233573394</v>
      </c>
      <c r="N798" s="2">
        <f t="shared" ref="N798:N861" si="153">(1+H798)*(1+N797)-1</f>
        <v>-0.10997921561891277</v>
      </c>
      <c r="O798" s="1">
        <f>'Single Position Backtest'!R798/'Single Position Backtest'!R797-1</f>
        <v>9.1978609625669172E-3</v>
      </c>
      <c r="P798" s="1">
        <f>LN('Single Position Backtest'!R798/'Single Position Backtest'!R797)</f>
        <v>9.1558182448330371E-3</v>
      </c>
      <c r="Q798">
        <f>IF('Single Position Backtest'!ADX797&gt;'Single Position Backtest'!AF797, 1, -1)</f>
        <v>-1</v>
      </c>
      <c r="R798" s="1">
        <f t="shared" ref="R798:R861" si="154">P798*Q798</f>
        <v>-9.1558182448330371E-3</v>
      </c>
      <c r="S798" s="1">
        <f t="shared" si="150"/>
        <v>0.10053750471856164</v>
      </c>
      <c r="T798" s="1">
        <f t="shared" si="151"/>
        <v>0.10576511233573394</v>
      </c>
      <c r="U798" s="2">
        <f t="shared" ref="U798:U861" si="155">(1+O798)*(1+U797)-1</f>
        <v>-0.10997921561891277</v>
      </c>
    </row>
    <row r="799" spans="1:21" x14ac:dyDescent="0.25">
      <c r="A799" s="1">
        <f>'Single Position Backtest'!R799/'Single Position Backtest'!R798-1</f>
        <v>-8.4781899109792613E-3</v>
      </c>
      <c r="B799" s="1">
        <f>LN('Single Position Backtest'!R799/'Single Position Backtest'!R798)</f>
        <v>-8.5143342001529568E-3</v>
      </c>
      <c r="C799">
        <f>IF('Single Position Backtest'!U798&gt;'Single Position Backtest'!V798, 1, -1)</f>
        <v>-1</v>
      </c>
      <c r="D799" s="1">
        <f t="shared" si="144"/>
        <v>8.5143342001529568E-3</v>
      </c>
      <c r="E799" s="1">
        <f t="shared" si="145"/>
        <v>0.58450789827887173</v>
      </c>
      <c r="F799" s="1">
        <f t="shared" si="146"/>
        <v>0.79410788479200178</v>
      </c>
      <c r="G799" s="2">
        <f t="shared" si="152"/>
        <v>-0.1175249808536144</v>
      </c>
      <c r="H799" s="1">
        <f>'Single Position Backtest'!R799/'Single Position Backtest'!R798-1</f>
        <v>-8.4781899109792613E-3</v>
      </c>
      <c r="I799" s="1">
        <f>LN('Single Position Backtest'!R799/'Single Position Backtest'!R798)</f>
        <v>-8.5143342001529568E-3</v>
      </c>
      <c r="J799">
        <f>IF('Single Position Backtest'!ZQ798&gt;'Single Position Backtest'!AA798, 1, -1)</f>
        <v>-1</v>
      </c>
      <c r="K799" s="1">
        <f t="shared" si="147"/>
        <v>8.5143342001529568E-3</v>
      </c>
      <c r="L799" s="1">
        <f t="shared" si="148"/>
        <v>0.1090518389187146</v>
      </c>
      <c r="M799" s="1">
        <f t="shared" si="149"/>
        <v>0.11522016065027985</v>
      </c>
      <c r="N799" s="2">
        <f t="shared" si="153"/>
        <v>-0.1175249808536144</v>
      </c>
      <c r="O799" s="1">
        <f>'Single Position Backtest'!R799/'Single Position Backtest'!R798-1</f>
        <v>-8.4781899109792613E-3</v>
      </c>
      <c r="P799" s="1">
        <f>LN('Single Position Backtest'!R799/'Single Position Backtest'!R798)</f>
        <v>-8.5143342001529568E-3</v>
      </c>
      <c r="Q799">
        <f>IF('Single Position Backtest'!ADX798&gt;'Single Position Backtest'!AF798, 1, -1)</f>
        <v>-1</v>
      </c>
      <c r="R799" s="1">
        <f t="shared" si="154"/>
        <v>8.5143342001529568E-3</v>
      </c>
      <c r="S799" s="1">
        <f t="shared" si="150"/>
        <v>0.1090518389187146</v>
      </c>
      <c r="T799" s="1">
        <f t="shared" si="151"/>
        <v>0.11522016065027985</v>
      </c>
      <c r="U799" s="2">
        <f t="shared" si="155"/>
        <v>-0.1175249808536144</v>
      </c>
    </row>
    <row r="800" spans="1:21" x14ac:dyDescent="0.25">
      <c r="A800" s="1">
        <f>'Single Position Backtest'!R800/'Single Position Backtest'!R799-1</f>
        <v>-1.8811394160140882E-2</v>
      </c>
      <c r="B800" s="1">
        <f>LN('Single Position Backtest'!R800/'Single Position Backtest'!R799)</f>
        <v>-1.8990579139892695E-2</v>
      </c>
      <c r="C800">
        <f>IF('Single Position Backtest'!U799&gt;'Single Position Backtest'!V799, 1, -1)</f>
        <v>-1</v>
      </c>
      <c r="D800" s="1">
        <f t="shared" si="144"/>
        <v>1.8990579139892695E-2</v>
      </c>
      <c r="E800" s="1">
        <f t="shared" si="145"/>
        <v>0.60349847741876439</v>
      </c>
      <c r="F800" s="1">
        <f t="shared" si="146"/>
        <v>0.82850460565256512</v>
      </c>
      <c r="G800" s="2">
        <f t="shared" si="152"/>
        <v>-0.13412556627525496</v>
      </c>
      <c r="H800" s="1">
        <f>'Single Position Backtest'!R800/'Single Position Backtest'!R799-1</f>
        <v>-1.8811394160140882E-2</v>
      </c>
      <c r="I800" s="1">
        <f>LN('Single Position Backtest'!R800/'Single Position Backtest'!R799)</f>
        <v>-1.8990579139892695E-2</v>
      </c>
      <c r="J800">
        <f>IF('Single Position Backtest'!ZQ799&gt;'Single Position Backtest'!AA799, 1, -1)</f>
        <v>-1</v>
      </c>
      <c r="K800" s="1">
        <f t="shared" si="147"/>
        <v>1.8990579139892695E-2</v>
      </c>
      <c r="L800" s="1">
        <f t="shared" si="148"/>
        <v>0.1280424180586073</v>
      </c>
      <c r="M800" s="1">
        <f t="shared" si="149"/>
        <v>0.13660121409144876</v>
      </c>
      <c r="N800" s="2">
        <f t="shared" si="153"/>
        <v>-0.13412556627525496</v>
      </c>
      <c r="O800" s="1">
        <f>'Single Position Backtest'!R800/'Single Position Backtest'!R799-1</f>
        <v>-1.8811394160140882E-2</v>
      </c>
      <c r="P800" s="1">
        <f>LN('Single Position Backtest'!R800/'Single Position Backtest'!R799)</f>
        <v>-1.8990579139892695E-2</v>
      </c>
      <c r="Q800">
        <f>IF('Single Position Backtest'!ADX799&gt;'Single Position Backtest'!AF799, 1, -1)</f>
        <v>-1</v>
      </c>
      <c r="R800" s="1">
        <f t="shared" si="154"/>
        <v>1.8990579139892695E-2</v>
      </c>
      <c r="S800" s="1">
        <f t="shared" si="150"/>
        <v>0.1280424180586073</v>
      </c>
      <c r="T800" s="1">
        <f t="shared" si="151"/>
        <v>0.13660121409144876</v>
      </c>
      <c r="U800" s="2">
        <f t="shared" si="155"/>
        <v>-0.13412556627525496</v>
      </c>
    </row>
    <row r="801" spans="1:21" x14ac:dyDescent="0.25">
      <c r="A801" s="1">
        <f>'Single Position Backtest'!R801/'Single Position Backtest'!R800-1</f>
        <v>-0.29106754723017236</v>
      </c>
      <c r="B801" s="1">
        <f>LN('Single Position Backtest'!R801/'Single Position Backtest'!R800)</f>
        <v>-0.34399502811718469</v>
      </c>
      <c r="C801">
        <f>IF('Single Position Backtest'!U800&gt;'Single Position Backtest'!V800, 1, -1)</f>
        <v>-1</v>
      </c>
      <c r="D801" s="1">
        <f t="shared" si="144"/>
        <v>0.34399502811718469</v>
      </c>
      <c r="E801" s="1">
        <f t="shared" si="145"/>
        <v>0.94749350553594902</v>
      </c>
      <c r="F801" s="1">
        <f t="shared" si="146"/>
        <v>1.579236707966357</v>
      </c>
      <c r="G801" s="2">
        <f t="shared" si="152"/>
        <v>-0.3861535139088309</v>
      </c>
      <c r="H801" s="1">
        <f>'Single Position Backtest'!R801/'Single Position Backtest'!R800-1</f>
        <v>-0.29106754723017236</v>
      </c>
      <c r="I801" s="1">
        <f>LN('Single Position Backtest'!R801/'Single Position Backtest'!R800)</f>
        <v>-0.34399502811718469</v>
      </c>
      <c r="J801">
        <f>IF('Single Position Backtest'!ZQ800&gt;'Single Position Backtest'!AA800, 1, -1)</f>
        <v>-1</v>
      </c>
      <c r="K801" s="1">
        <f t="shared" si="147"/>
        <v>0.34399502811718469</v>
      </c>
      <c r="L801" s="1">
        <f t="shared" si="148"/>
        <v>0.47203744617579202</v>
      </c>
      <c r="M801" s="1">
        <f t="shared" si="149"/>
        <v>0.60325741846166303</v>
      </c>
      <c r="N801" s="2">
        <f t="shared" si="153"/>
        <v>-0.3861535139088309</v>
      </c>
      <c r="O801" s="1">
        <f>'Single Position Backtest'!R801/'Single Position Backtest'!R800-1</f>
        <v>-0.29106754723017236</v>
      </c>
      <c r="P801" s="1">
        <f>LN('Single Position Backtest'!R801/'Single Position Backtest'!R800)</f>
        <v>-0.34399502811718469</v>
      </c>
      <c r="Q801">
        <f>IF('Single Position Backtest'!ADX800&gt;'Single Position Backtest'!AF800, 1, -1)</f>
        <v>-1</v>
      </c>
      <c r="R801" s="1">
        <f t="shared" si="154"/>
        <v>0.34399502811718469</v>
      </c>
      <c r="S801" s="1">
        <f t="shared" si="150"/>
        <v>0.47203744617579202</v>
      </c>
      <c r="T801" s="1">
        <f t="shared" si="151"/>
        <v>0.60325741846166303</v>
      </c>
      <c r="U801" s="2">
        <f t="shared" si="155"/>
        <v>-0.3861535139088309</v>
      </c>
    </row>
    <row r="802" spans="1:21" x14ac:dyDescent="0.25">
      <c r="A802" s="1">
        <f>'Single Position Backtest'!R802/'Single Position Backtest'!R801-1</f>
        <v>0.26859243181953185</v>
      </c>
      <c r="B802" s="1">
        <f>LN('Single Position Backtest'!R802/'Single Position Backtest'!R801)</f>
        <v>0.23790796442620199</v>
      </c>
      <c r="C802">
        <f>IF('Single Position Backtest'!U801&gt;'Single Position Backtest'!V801, 1, -1)</f>
        <v>-1</v>
      </c>
      <c r="D802" s="1">
        <f t="shared" si="144"/>
        <v>-0.23790796442620199</v>
      </c>
      <c r="E802" s="1">
        <f t="shared" si="145"/>
        <v>0.70958554110974703</v>
      </c>
      <c r="F802" s="1">
        <f t="shared" si="146"/>
        <v>1.0331484275583911</v>
      </c>
      <c r="G802" s="2">
        <f t="shared" si="152"/>
        <v>-0.22127899344572932</v>
      </c>
      <c r="H802" s="1">
        <f>'Single Position Backtest'!R802/'Single Position Backtest'!R801-1</f>
        <v>0.26859243181953185</v>
      </c>
      <c r="I802" s="1">
        <f>LN('Single Position Backtest'!R802/'Single Position Backtest'!R801)</f>
        <v>0.23790796442620199</v>
      </c>
      <c r="J802">
        <f>IF('Single Position Backtest'!ZQ801&gt;'Single Position Backtest'!AA801, 1, -1)</f>
        <v>-1</v>
      </c>
      <c r="K802" s="1">
        <f t="shared" si="147"/>
        <v>-0.23790796442620199</v>
      </c>
      <c r="L802" s="1">
        <f t="shared" si="148"/>
        <v>0.23412948174959003</v>
      </c>
      <c r="M802" s="1">
        <f t="shared" si="149"/>
        <v>0.26380812170077661</v>
      </c>
      <c r="N802" s="2">
        <f t="shared" si="153"/>
        <v>-0.22127899344572932</v>
      </c>
      <c r="O802" s="1">
        <f>'Single Position Backtest'!R802/'Single Position Backtest'!R801-1</f>
        <v>0.26859243181953185</v>
      </c>
      <c r="P802" s="1">
        <f>LN('Single Position Backtest'!R802/'Single Position Backtest'!R801)</f>
        <v>0.23790796442620199</v>
      </c>
      <c r="Q802">
        <f>IF('Single Position Backtest'!ADX801&gt;'Single Position Backtest'!AF801, 1, -1)</f>
        <v>-1</v>
      </c>
      <c r="R802" s="1">
        <f t="shared" si="154"/>
        <v>-0.23790796442620199</v>
      </c>
      <c r="S802" s="1">
        <f t="shared" si="150"/>
        <v>0.23412948174959003</v>
      </c>
      <c r="T802" s="1">
        <f t="shared" si="151"/>
        <v>0.26380812170077661</v>
      </c>
      <c r="U802" s="2">
        <f t="shared" si="155"/>
        <v>-0.22127899344572932</v>
      </c>
    </row>
    <row r="803" spans="1:21" x14ac:dyDescent="0.25">
      <c r="A803" s="1">
        <f>'Single Position Backtest'!R803/'Single Position Backtest'!R802-1</f>
        <v>-0.24588178890217505</v>
      </c>
      <c r="B803" s="1">
        <f>LN('Single Position Backtest'!R803/'Single Position Backtest'!R802)</f>
        <v>-0.2822061446183381</v>
      </c>
      <c r="C803">
        <f>IF('Single Position Backtest'!U802&gt;'Single Position Backtest'!V802, 1, -1)</f>
        <v>-1</v>
      </c>
      <c r="D803" s="1">
        <f t="shared" si="144"/>
        <v>0.2822061446183381</v>
      </c>
      <c r="E803" s="1">
        <f t="shared" si="145"/>
        <v>0.99179168572808507</v>
      </c>
      <c r="F803" s="1">
        <f t="shared" si="146"/>
        <v>1.6960606409419401</v>
      </c>
      <c r="G803" s="2">
        <f t="shared" si="152"/>
        <v>-0.41275230759299575</v>
      </c>
      <c r="H803" s="1">
        <f>'Single Position Backtest'!R803/'Single Position Backtest'!R802-1</f>
        <v>-0.24588178890217505</v>
      </c>
      <c r="I803" s="1">
        <f>LN('Single Position Backtest'!R803/'Single Position Backtest'!R802)</f>
        <v>-0.2822061446183381</v>
      </c>
      <c r="J803">
        <f>IF('Single Position Backtest'!ZQ802&gt;'Single Position Backtest'!AA802, 1, -1)</f>
        <v>-1</v>
      </c>
      <c r="K803" s="1">
        <f t="shared" si="147"/>
        <v>0.2822061446183381</v>
      </c>
      <c r="L803" s="1">
        <f t="shared" si="148"/>
        <v>0.51633562636792818</v>
      </c>
      <c r="M803" s="1">
        <f t="shared" si="149"/>
        <v>0.67587535097575602</v>
      </c>
      <c r="N803" s="2">
        <f t="shared" si="153"/>
        <v>-0.41275230759299575</v>
      </c>
      <c r="O803" s="1">
        <f>'Single Position Backtest'!R803/'Single Position Backtest'!R802-1</f>
        <v>-0.24588178890217505</v>
      </c>
      <c r="P803" s="1">
        <f>LN('Single Position Backtest'!R803/'Single Position Backtest'!R802)</f>
        <v>-0.2822061446183381</v>
      </c>
      <c r="Q803">
        <f>IF('Single Position Backtest'!ADX802&gt;'Single Position Backtest'!AF802, 1, -1)</f>
        <v>-1</v>
      </c>
      <c r="R803" s="1">
        <f t="shared" si="154"/>
        <v>0.2822061446183381</v>
      </c>
      <c r="S803" s="1">
        <f t="shared" si="150"/>
        <v>0.51633562636792818</v>
      </c>
      <c r="T803" s="1">
        <f t="shared" si="151"/>
        <v>0.67587535097575602</v>
      </c>
      <c r="U803" s="2">
        <f t="shared" si="155"/>
        <v>-0.41275230759299575</v>
      </c>
    </row>
    <row r="804" spans="1:21" x14ac:dyDescent="0.25">
      <c r="A804" s="1">
        <f>'Single Position Backtest'!R804/'Single Position Backtest'!R803-1</f>
        <v>0.10375849996011866</v>
      </c>
      <c r="B804" s="1">
        <f>LN('Single Position Backtest'!R804/'Single Position Backtest'!R803)</f>
        <v>9.8721173889500261E-2</v>
      </c>
      <c r="C804">
        <f>IF('Single Position Backtest'!U803&gt;'Single Position Backtest'!V803, 1, -1)</f>
        <v>-1</v>
      </c>
      <c r="D804" s="1">
        <f t="shared" si="144"/>
        <v>-9.8721173889500261E-2</v>
      </c>
      <c r="E804" s="1">
        <f t="shared" si="145"/>
        <v>0.89307051183858477</v>
      </c>
      <c r="F804" s="1">
        <f t="shared" si="146"/>
        <v>1.4426182367242064</v>
      </c>
      <c r="G804" s="2">
        <f t="shared" si="152"/>
        <v>-0.35182036792380378</v>
      </c>
      <c r="H804" s="1">
        <f>'Single Position Backtest'!R804/'Single Position Backtest'!R803-1</f>
        <v>0.10375849996011866</v>
      </c>
      <c r="I804" s="1">
        <f>LN('Single Position Backtest'!R804/'Single Position Backtest'!R803)</f>
        <v>9.8721173889500261E-2</v>
      </c>
      <c r="J804">
        <f>IF('Single Position Backtest'!ZQ803&gt;'Single Position Backtest'!AA803, 1, -1)</f>
        <v>-1</v>
      </c>
      <c r="K804" s="1">
        <f t="shared" si="147"/>
        <v>-9.8721173889500261E-2</v>
      </c>
      <c r="L804" s="1">
        <f t="shared" si="148"/>
        <v>0.41761445247842793</v>
      </c>
      <c r="M804" s="1">
        <f t="shared" si="149"/>
        <v>0.51833517117767092</v>
      </c>
      <c r="N804" s="2">
        <f t="shared" si="153"/>
        <v>-0.35182036792380378</v>
      </c>
      <c r="O804" s="1">
        <f>'Single Position Backtest'!R804/'Single Position Backtest'!R803-1</f>
        <v>0.10375849996011866</v>
      </c>
      <c r="P804" s="1">
        <f>LN('Single Position Backtest'!R804/'Single Position Backtest'!R803)</f>
        <v>9.8721173889500261E-2</v>
      </c>
      <c r="Q804">
        <f>IF('Single Position Backtest'!ADX803&gt;'Single Position Backtest'!AF803, 1, -1)</f>
        <v>-1</v>
      </c>
      <c r="R804" s="1">
        <f t="shared" si="154"/>
        <v>-9.8721173889500261E-2</v>
      </c>
      <c r="S804" s="1">
        <f t="shared" si="150"/>
        <v>0.41761445247842793</v>
      </c>
      <c r="T804" s="1">
        <f t="shared" si="151"/>
        <v>0.51833517117767092</v>
      </c>
      <c r="U804" s="2">
        <f t="shared" si="155"/>
        <v>-0.35182036792380378</v>
      </c>
    </row>
    <row r="805" spans="1:21" x14ac:dyDescent="0.25">
      <c r="A805" s="1">
        <f>'Single Position Backtest'!R805/'Single Position Backtest'!R804-1</f>
        <v>-4.0163008144266321E-2</v>
      </c>
      <c r="B805" s="1">
        <f>LN('Single Position Backtest'!R805/'Single Position Backtest'!R804)</f>
        <v>-4.0991809088210172E-2</v>
      </c>
      <c r="C805">
        <f>IF('Single Position Backtest'!U804&gt;'Single Position Backtest'!V804, 1, -1)</f>
        <v>-1</v>
      </c>
      <c r="D805" s="1">
        <f t="shared" si="144"/>
        <v>4.0991809088210172E-2</v>
      </c>
      <c r="E805" s="1">
        <f t="shared" si="145"/>
        <v>0.93406232092679498</v>
      </c>
      <c r="F805" s="1">
        <f t="shared" si="146"/>
        <v>1.5448261084433583</v>
      </c>
      <c r="G805" s="2">
        <f t="shared" si="152"/>
        <v>-0.37785321176582765</v>
      </c>
      <c r="H805" s="1">
        <f>'Single Position Backtest'!R805/'Single Position Backtest'!R804-1</f>
        <v>-4.0163008144266321E-2</v>
      </c>
      <c r="I805" s="1">
        <f>LN('Single Position Backtest'!R805/'Single Position Backtest'!R804)</f>
        <v>-4.0991809088210172E-2</v>
      </c>
      <c r="J805">
        <f>IF('Single Position Backtest'!ZQ804&gt;'Single Position Backtest'!AA804, 1, -1)</f>
        <v>-1</v>
      </c>
      <c r="K805" s="1">
        <f t="shared" si="147"/>
        <v>4.0991809088210172E-2</v>
      </c>
      <c r="L805" s="1">
        <f t="shared" si="148"/>
        <v>0.45860626156663808</v>
      </c>
      <c r="M805" s="1">
        <f t="shared" si="149"/>
        <v>0.58186773802304237</v>
      </c>
      <c r="N805" s="2">
        <f t="shared" si="153"/>
        <v>-0.37785321176582765</v>
      </c>
      <c r="O805" s="1">
        <f>'Single Position Backtest'!R805/'Single Position Backtest'!R804-1</f>
        <v>-4.0163008144266321E-2</v>
      </c>
      <c r="P805" s="1">
        <f>LN('Single Position Backtest'!R805/'Single Position Backtest'!R804)</f>
        <v>-4.0991809088210172E-2</v>
      </c>
      <c r="Q805">
        <f>IF('Single Position Backtest'!ADX804&gt;'Single Position Backtest'!AF804, 1, -1)</f>
        <v>-1</v>
      </c>
      <c r="R805" s="1">
        <f t="shared" si="154"/>
        <v>4.0991809088210172E-2</v>
      </c>
      <c r="S805" s="1">
        <f t="shared" si="150"/>
        <v>0.45860626156663808</v>
      </c>
      <c r="T805" s="1">
        <f t="shared" si="151"/>
        <v>0.58186773802304237</v>
      </c>
      <c r="U805" s="2">
        <f t="shared" si="155"/>
        <v>-0.37785321176582765</v>
      </c>
    </row>
    <row r="806" spans="1:21" x14ac:dyDescent="0.25">
      <c r="A806" s="1">
        <f>'Single Position Backtest'!R806/'Single Position Backtest'!R805-1</f>
        <v>-1.5160703456639224E-3</v>
      </c>
      <c r="B806" s="1">
        <f>LN('Single Position Backtest'!R806/'Single Position Backtest'!R805)</f>
        <v>-1.5172207431798125E-3</v>
      </c>
      <c r="C806">
        <f>IF('Single Position Backtest'!U805&gt;'Single Position Backtest'!V805, 1, -1)</f>
        <v>-1</v>
      </c>
      <c r="D806" s="1">
        <f t="shared" si="144"/>
        <v>1.5172207431798125E-3</v>
      </c>
      <c r="E806" s="1">
        <f t="shared" si="145"/>
        <v>0.93557954166997481</v>
      </c>
      <c r="F806" s="1">
        <f t="shared" si="146"/>
        <v>1.5486901019271775</v>
      </c>
      <c r="G806" s="2">
        <f t="shared" si="152"/>
        <v>-0.37879643006211949</v>
      </c>
      <c r="H806" s="1">
        <f>'Single Position Backtest'!R806/'Single Position Backtest'!R805-1</f>
        <v>-1.5160703456639224E-3</v>
      </c>
      <c r="I806" s="1">
        <f>LN('Single Position Backtest'!R806/'Single Position Backtest'!R805)</f>
        <v>-1.5172207431798125E-3</v>
      </c>
      <c r="J806">
        <f>IF('Single Position Backtest'!ZQ805&gt;'Single Position Backtest'!AA805, 1, -1)</f>
        <v>-1</v>
      </c>
      <c r="K806" s="1">
        <f t="shared" si="147"/>
        <v>1.5172207431798125E-3</v>
      </c>
      <c r="L806" s="1">
        <f t="shared" si="148"/>
        <v>0.46012348230981792</v>
      </c>
      <c r="M806" s="1">
        <f t="shared" si="149"/>
        <v>0.58426960218645418</v>
      </c>
      <c r="N806" s="2">
        <f t="shared" si="153"/>
        <v>-0.37879643006211949</v>
      </c>
      <c r="O806" s="1">
        <f>'Single Position Backtest'!R806/'Single Position Backtest'!R805-1</f>
        <v>-1.5160703456639224E-3</v>
      </c>
      <c r="P806" s="1">
        <f>LN('Single Position Backtest'!R806/'Single Position Backtest'!R805)</f>
        <v>-1.5172207431798125E-3</v>
      </c>
      <c r="Q806">
        <f>IF('Single Position Backtest'!ADX805&gt;'Single Position Backtest'!AF805, 1, -1)</f>
        <v>-1</v>
      </c>
      <c r="R806" s="1">
        <f t="shared" si="154"/>
        <v>1.5172207431798125E-3</v>
      </c>
      <c r="S806" s="1">
        <f t="shared" si="150"/>
        <v>0.46012348230981792</v>
      </c>
      <c r="T806" s="1">
        <f t="shared" si="151"/>
        <v>0.58426960218645418</v>
      </c>
      <c r="U806" s="2">
        <f t="shared" si="155"/>
        <v>-0.37879643006211949</v>
      </c>
    </row>
    <row r="807" spans="1:21" x14ac:dyDescent="0.25">
      <c r="A807" s="1">
        <f>'Single Position Backtest'!R807/'Single Position Backtest'!R806-1</f>
        <v>-7.6525964166413551E-2</v>
      </c>
      <c r="B807" s="1">
        <f>LN('Single Position Backtest'!R807/'Single Position Backtest'!R806)</f>
        <v>-7.9612594698999575E-2</v>
      </c>
      <c r="C807">
        <f>IF('Single Position Backtest'!U806&gt;'Single Position Backtest'!V806, 1, -1)</f>
        <v>-1</v>
      </c>
      <c r="D807" s="1">
        <f t="shared" si="144"/>
        <v>7.9612594698999575E-2</v>
      </c>
      <c r="E807" s="1">
        <f t="shared" si="145"/>
        <v>1.0151921363689744</v>
      </c>
      <c r="F807" s="1">
        <f t="shared" si="146"/>
        <v>1.7598936223762562</v>
      </c>
      <c r="G807" s="2">
        <f t="shared" si="152"/>
        <v>-0.42633463219523393</v>
      </c>
      <c r="H807" s="1">
        <f>'Single Position Backtest'!R807/'Single Position Backtest'!R806-1</f>
        <v>-7.6525964166413551E-2</v>
      </c>
      <c r="I807" s="1">
        <f>LN('Single Position Backtest'!R807/'Single Position Backtest'!R806)</f>
        <v>-7.9612594698999575E-2</v>
      </c>
      <c r="J807">
        <f>IF('Single Position Backtest'!ZQ806&gt;'Single Position Backtest'!AA806, 1, -1)</f>
        <v>-1</v>
      </c>
      <c r="K807" s="1">
        <f t="shared" si="147"/>
        <v>7.9612594698999575E-2</v>
      </c>
      <c r="L807" s="1">
        <f t="shared" si="148"/>
        <v>0.53973607700881754</v>
      </c>
      <c r="M807" s="1">
        <f t="shared" si="149"/>
        <v>0.7155540282801689</v>
      </c>
      <c r="N807" s="2">
        <f t="shared" si="153"/>
        <v>-0.42633463219523393</v>
      </c>
      <c r="O807" s="1">
        <f>'Single Position Backtest'!R807/'Single Position Backtest'!R806-1</f>
        <v>-7.6525964166413551E-2</v>
      </c>
      <c r="P807" s="1">
        <f>LN('Single Position Backtest'!R807/'Single Position Backtest'!R806)</f>
        <v>-7.9612594698999575E-2</v>
      </c>
      <c r="Q807">
        <f>IF('Single Position Backtest'!ADX806&gt;'Single Position Backtest'!AF806, 1, -1)</f>
        <v>-1</v>
      </c>
      <c r="R807" s="1">
        <f t="shared" si="154"/>
        <v>7.9612594698999575E-2</v>
      </c>
      <c r="S807" s="1">
        <f t="shared" si="150"/>
        <v>0.53973607700881754</v>
      </c>
      <c r="T807" s="1">
        <f t="shared" si="151"/>
        <v>0.7155540282801689</v>
      </c>
      <c r="U807" s="2">
        <f t="shared" si="155"/>
        <v>-0.42633463219523393</v>
      </c>
    </row>
    <row r="808" spans="1:21" x14ac:dyDescent="0.25">
      <c r="A808" s="1">
        <f>'Single Position Backtest'!R808/'Single Position Backtest'!R807-1</f>
        <v>4.3406774087471289E-2</v>
      </c>
      <c r="B808" s="1">
        <f>LN('Single Position Backtest'!R808/'Single Position Backtest'!R807)</f>
        <v>4.2491103905830982E-2</v>
      </c>
      <c r="C808">
        <f>IF('Single Position Backtest'!U807&gt;'Single Position Backtest'!V807, 1, -1)</f>
        <v>-1</v>
      </c>
      <c r="D808" s="1">
        <f t="shared" si="144"/>
        <v>-4.2491103905830982E-2</v>
      </c>
      <c r="E808" s="1">
        <f t="shared" si="145"/>
        <v>0.97270103246314343</v>
      </c>
      <c r="F808" s="1">
        <f t="shared" si="146"/>
        <v>1.6450792643070264</v>
      </c>
      <c r="G808" s="2">
        <f t="shared" si="152"/>
        <v>-0.40143366917312628</v>
      </c>
      <c r="H808" s="1">
        <f>'Single Position Backtest'!R808/'Single Position Backtest'!R807-1</f>
        <v>4.3406774087471289E-2</v>
      </c>
      <c r="I808" s="1">
        <f>LN('Single Position Backtest'!R808/'Single Position Backtest'!R807)</f>
        <v>4.2491103905830982E-2</v>
      </c>
      <c r="J808">
        <f>IF('Single Position Backtest'!ZQ807&gt;'Single Position Backtest'!AA807, 1, -1)</f>
        <v>-1</v>
      </c>
      <c r="K808" s="1">
        <f t="shared" si="147"/>
        <v>-4.2491103905830982E-2</v>
      </c>
      <c r="L808" s="1">
        <f t="shared" si="148"/>
        <v>0.49724497310298654</v>
      </c>
      <c r="M808" s="1">
        <f t="shared" si="149"/>
        <v>0.64418525055152642</v>
      </c>
      <c r="N808" s="2">
        <f t="shared" si="153"/>
        <v>-0.40143366917312628</v>
      </c>
      <c r="O808" s="1">
        <f>'Single Position Backtest'!R808/'Single Position Backtest'!R807-1</f>
        <v>4.3406774087471289E-2</v>
      </c>
      <c r="P808" s="1">
        <f>LN('Single Position Backtest'!R808/'Single Position Backtest'!R807)</f>
        <v>4.2491103905830982E-2</v>
      </c>
      <c r="Q808">
        <f>IF('Single Position Backtest'!ADX807&gt;'Single Position Backtest'!AF807, 1, -1)</f>
        <v>-1</v>
      </c>
      <c r="R808" s="1">
        <f t="shared" si="154"/>
        <v>-4.2491103905830982E-2</v>
      </c>
      <c r="S808" s="1">
        <f t="shared" si="150"/>
        <v>0.49724497310298654</v>
      </c>
      <c r="T808" s="1">
        <f t="shared" si="151"/>
        <v>0.64418525055152642</v>
      </c>
      <c r="U808" s="2">
        <f t="shared" si="155"/>
        <v>-0.40143366917312628</v>
      </c>
    </row>
    <row r="809" spans="1:21" x14ac:dyDescent="0.25">
      <c r="A809" s="1">
        <f>'Single Position Backtest'!R809/'Single Position Backtest'!R808-1</f>
        <v>-9.5493192562243978E-2</v>
      </c>
      <c r="B809" s="1">
        <f>LN('Single Position Backtest'!R809/'Single Position Backtest'!R808)</f>
        <v>-0.10036544798632385</v>
      </c>
      <c r="C809">
        <f>IF('Single Position Backtest'!U808&gt;'Single Position Backtest'!V808, 1, -1)</f>
        <v>-1</v>
      </c>
      <c r="D809" s="1">
        <f t="shared" si="144"/>
        <v>0.10036544798632385</v>
      </c>
      <c r="E809" s="1">
        <f t="shared" si="145"/>
        <v>1.0730664804494672</v>
      </c>
      <c r="F809" s="1">
        <f t="shared" si="146"/>
        <v>1.9243331753354971</v>
      </c>
      <c r="G809" s="2">
        <f t="shared" si="152"/>
        <v>-0.45859267906405277</v>
      </c>
      <c r="H809" s="1">
        <f>'Single Position Backtest'!R809/'Single Position Backtest'!R808-1</f>
        <v>-9.5493192562243978E-2</v>
      </c>
      <c r="I809" s="1">
        <f>LN('Single Position Backtest'!R809/'Single Position Backtest'!R808)</f>
        <v>-0.10036544798632385</v>
      </c>
      <c r="J809">
        <f>IF('Single Position Backtest'!ZQ808&gt;'Single Position Backtest'!AA808, 1, -1)</f>
        <v>-1</v>
      </c>
      <c r="K809" s="1">
        <f t="shared" si="147"/>
        <v>0.10036544798632385</v>
      </c>
      <c r="L809" s="1">
        <f t="shared" si="148"/>
        <v>0.5976104210893104</v>
      </c>
      <c r="M809" s="1">
        <f t="shared" si="149"/>
        <v>0.81776990181986164</v>
      </c>
      <c r="N809" s="2">
        <f t="shared" si="153"/>
        <v>-0.45859267906405277</v>
      </c>
      <c r="O809" s="1">
        <f>'Single Position Backtest'!R809/'Single Position Backtest'!R808-1</f>
        <v>-9.5493192562243978E-2</v>
      </c>
      <c r="P809" s="1">
        <f>LN('Single Position Backtest'!R809/'Single Position Backtest'!R808)</f>
        <v>-0.10036544798632385</v>
      </c>
      <c r="Q809">
        <f>IF('Single Position Backtest'!ADX808&gt;'Single Position Backtest'!AF808, 1, -1)</f>
        <v>-1</v>
      </c>
      <c r="R809" s="1">
        <f t="shared" si="154"/>
        <v>0.10036544798632385</v>
      </c>
      <c r="S809" s="1">
        <f t="shared" si="150"/>
        <v>0.5976104210893104</v>
      </c>
      <c r="T809" s="1">
        <f t="shared" si="151"/>
        <v>0.81776990181986164</v>
      </c>
      <c r="U809" s="2">
        <f t="shared" si="155"/>
        <v>-0.45859267906405277</v>
      </c>
    </row>
    <row r="810" spans="1:21" x14ac:dyDescent="0.25">
      <c r="A810" s="1">
        <f>'Single Position Backtest'!R810/'Single Position Backtest'!R809-1</f>
        <v>-4.7735224817588073E-2</v>
      </c>
      <c r="B810" s="1">
        <f>LN('Single Position Backtest'!R810/'Single Position Backtest'!R809)</f>
        <v>-4.8912157668803843E-2</v>
      </c>
      <c r="C810">
        <f>IF('Single Position Backtest'!U809&gt;'Single Position Backtest'!V809, 1, -1)</f>
        <v>-1</v>
      </c>
      <c r="D810" s="1">
        <f t="shared" si="144"/>
        <v>4.8912157668803843E-2</v>
      </c>
      <c r="E810" s="1">
        <f t="shared" si="145"/>
        <v>1.121978638118271</v>
      </c>
      <c r="F810" s="1">
        <f t="shared" si="146"/>
        <v>2.0709244440710557</v>
      </c>
      <c r="G810" s="2">
        <f t="shared" si="152"/>
        <v>-0.48443687924681822</v>
      </c>
      <c r="H810" s="1">
        <f>'Single Position Backtest'!R810/'Single Position Backtest'!R809-1</f>
        <v>-4.7735224817588073E-2</v>
      </c>
      <c r="I810" s="1">
        <f>LN('Single Position Backtest'!R810/'Single Position Backtest'!R809)</f>
        <v>-4.8912157668803843E-2</v>
      </c>
      <c r="J810">
        <f>IF('Single Position Backtest'!ZQ809&gt;'Single Position Backtest'!AA809, 1, -1)</f>
        <v>-1</v>
      </c>
      <c r="K810" s="1">
        <f t="shared" si="147"/>
        <v>4.8912157668803843E-2</v>
      </c>
      <c r="L810" s="1">
        <f t="shared" si="148"/>
        <v>0.64652257875811425</v>
      </c>
      <c r="M810" s="1">
        <f t="shared" si="149"/>
        <v>0.90889125503109902</v>
      </c>
      <c r="N810" s="2">
        <f t="shared" si="153"/>
        <v>-0.48443687924681822</v>
      </c>
      <c r="O810" s="1">
        <f>'Single Position Backtest'!R810/'Single Position Backtest'!R809-1</f>
        <v>-4.7735224817588073E-2</v>
      </c>
      <c r="P810" s="1">
        <f>LN('Single Position Backtest'!R810/'Single Position Backtest'!R809)</f>
        <v>-4.8912157668803843E-2</v>
      </c>
      <c r="Q810">
        <f>IF('Single Position Backtest'!ADX809&gt;'Single Position Backtest'!AF809, 1, -1)</f>
        <v>-1</v>
      </c>
      <c r="R810" s="1">
        <f t="shared" si="154"/>
        <v>4.8912157668803843E-2</v>
      </c>
      <c r="S810" s="1">
        <f t="shared" si="150"/>
        <v>0.64652257875811425</v>
      </c>
      <c r="T810" s="1">
        <f t="shared" si="151"/>
        <v>0.90889125503109902</v>
      </c>
      <c r="U810" s="2">
        <f t="shared" si="155"/>
        <v>-0.48443687924681822</v>
      </c>
    </row>
    <row r="811" spans="1:21" x14ac:dyDescent="0.25">
      <c r="A811" s="1">
        <f>'Single Position Backtest'!R811/'Single Position Backtest'!R810-1</f>
        <v>-0.23783388218075374</v>
      </c>
      <c r="B811" s="1">
        <f>LN('Single Position Backtest'!R811/'Single Position Backtest'!R810)</f>
        <v>-0.27159074466709598</v>
      </c>
      <c r="C811">
        <f>IF('Single Position Backtest'!U810&gt;'Single Position Backtest'!V810, 1, -1)</f>
        <v>-1</v>
      </c>
      <c r="D811" s="1">
        <f t="shared" si="144"/>
        <v>0.27159074466709598</v>
      </c>
      <c r="E811" s="1">
        <f t="shared" si="145"/>
        <v>1.393569382785367</v>
      </c>
      <c r="F811" s="1">
        <f t="shared" si="146"/>
        <v>3.0292061957014855</v>
      </c>
      <c r="G811" s="2">
        <f t="shared" si="152"/>
        <v>-0.60705525776477209</v>
      </c>
      <c r="H811" s="1">
        <f>'Single Position Backtest'!R811/'Single Position Backtest'!R810-1</f>
        <v>-0.23783388218075374</v>
      </c>
      <c r="I811" s="1">
        <f>LN('Single Position Backtest'!R811/'Single Position Backtest'!R810)</f>
        <v>-0.27159074466709598</v>
      </c>
      <c r="J811">
        <f>IF('Single Position Backtest'!ZQ810&gt;'Single Position Backtest'!AA810, 1, -1)</f>
        <v>-1</v>
      </c>
      <c r="K811" s="1">
        <f t="shared" si="147"/>
        <v>0.27159074466709598</v>
      </c>
      <c r="L811" s="1">
        <f t="shared" si="148"/>
        <v>0.91811332342521024</v>
      </c>
      <c r="M811" s="1">
        <f t="shared" si="149"/>
        <v>1.5045606337013893</v>
      </c>
      <c r="N811" s="2">
        <f t="shared" si="153"/>
        <v>-0.60705525776477209</v>
      </c>
      <c r="O811" s="1">
        <f>'Single Position Backtest'!R811/'Single Position Backtest'!R810-1</f>
        <v>-0.23783388218075374</v>
      </c>
      <c r="P811" s="1">
        <f>LN('Single Position Backtest'!R811/'Single Position Backtest'!R810)</f>
        <v>-0.27159074466709598</v>
      </c>
      <c r="Q811">
        <f>IF('Single Position Backtest'!ADX810&gt;'Single Position Backtest'!AF810, 1, -1)</f>
        <v>-1</v>
      </c>
      <c r="R811" s="1">
        <f t="shared" si="154"/>
        <v>0.27159074466709598</v>
      </c>
      <c r="S811" s="1">
        <f t="shared" si="150"/>
        <v>0.91811332342521024</v>
      </c>
      <c r="T811" s="1">
        <f t="shared" si="151"/>
        <v>1.5045606337013893</v>
      </c>
      <c r="U811" s="2">
        <f t="shared" si="155"/>
        <v>-0.60705525776477209</v>
      </c>
    </row>
    <row r="812" spans="1:21" x14ac:dyDescent="0.25">
      <c r="A812" s="1">
        <f>'Single Position Backtest'!R812/'Single Position Backtest'!R811-1</f>
        <v>0.24387902064330302</v>
      </c>
      <c r="B812" s="1">
        <f>LN('Single Position Backtest'!R812/'Single Position Backtest'!R811)</f>
        <v>0.21823473930113804</v>
      </c>
      <c r="C812">
        <f>IF('Single Position Backtest'!U811&gt;'Single Position Backtest'!V811, 1, -1)</f>
        <v>-1</v>
      </c>
      <c r="D812" s="1">
        <f t="shared" si="144"/>
        <v>-0.21823473930113804</v>
      </c>
      <c r="E812" s="1">
        <f t="shared" si="145"/>
        <v>1.1753346434842289</v>
      </c>
      <c r="F812" s="1">
        <f t="shared" si="146"/>
        <v>2.2392267486091062</v>
      </c>
      <c r="G812" s="2">
        <f t="shared" si="152"/>
        <v>-0.51122427886150956</v>
      </c>
      <c r="H812" s="1">
        <f>'Single Position Backtest'!R812/'Single Position Backtest'!R811-1</f>
        <v>0.24387902064330302</v>
      </c>
      <c r="I812" s="1">
        <f>LN('Single Position Backtest'!R812/'Single Position Backtest'!R811)</f>
        <v>0.21823473930113804</v>
      </c>
      <c r="J812">
        <f>IF('Single Position Backtest'!ZQ811&gt;'Single Position Backtest'!AA811, 1, -1)</f>
        <v>-1</v>
      </c>
      <c r="K812" s="1">
        <f t="shared" si="147"/>
        <v>-0.21823473930113804</v>
      </c>
      <c r="L812" s="1">
        <f t="shared" si="148"/>
        <v>0.69987858412407222</v>
      </c>
      <c r="M812" s="1">
        <f t="shared" si="149"/>
        <v>1.013508220764181</v>
      </c>
      <c r="N812" s="2">
        <f t="shared" si="153"/>
        <v>-0.51122427886150956</v>
      </c>
      <c r="O812" s="1">
        <f>'Single Position Backtest'!R812/'Single Position Backtest'!R811-1</f>
        <v>0.24387902064330302</v>
      </c>
      <c r="P812" s="1">
        <f>LN('Single Position Backtest'!R812/'Single Position Backtest'!R811)</f>
        <v>0.21823473930113804</v>
      </c>
      <c r="Q812">
        <f>IF('Single Position Backtest'!ADX811&gt;'Single Position Backtest'!AF811, 1, -1)</f>
        <v>-1</v>
      </c>
      <c r="R812" s="1">
        <f t="shared" si="154"/>
        <v>-0.21823473930113804</v>
      </c>
      <c r="S812" s="1">
        <f t="shared" si="150"/>
        <v>0.69987858412407222</v>
      </c>
      <c r="T812" s="1">
        <f t="shared" si="151"/>
        <v>1.013508220764181</v>
      </c>
      <c r="U812" s="2">
        <f t="shared" si="155"/>
        <v>-0.51122427886150956</v>
      </c>
    </row>
    <row r="813" spans="1:21" x14ac:dyDescent="0.25">
      <c r="A813" s="1">
        <f>'Single Position Backtest'!R813/'Single Position Backtest'!R812-1</f>
        <v>-0.16866071015052109</v>
      </c>
      <c r="B813" s="1">
        <f>LN('Single Position Backtest'!R813/'Single Position Backtest'!R812)</f>
        <v>-0.18471727642052191</v>
      </c>
      <c r="C813">
        <f>IF('Single Position Backtest'!U812&gt;'Single Position Backtest'!V812, 1, -1)</f>
        <v>-1</v>
      </c>
      <c r="D813" s="1">
        <f t="shared" si="144"/>
        <v>0.18471727642052191</v>
      </c>
      <c r="E813" s="1">
        <f t="shared" si="145"/>
        <v>1.3600519199047507</v>
      </c>
      <c r="F813" s="1">
        <f t="shared" si="146"/>
        <v>2.8963955970318636</v>
      </c>
      <c r="G813" s="2">
        <f t="shared" si="152"/>
        <v>-0.59366153909306041</v>
      </c>
      <c r="H813" s="1">
        <f>'Single Position Backtest'!R813/'Single Position Backtest'!R812-1</f>
        <v>-0.16866071015052109</v>
      </c>
      <c r="I813" s="1">
        <f>LN('Single Position Backtest'!R813/'Single Position Backtest'!R812)</f>
        <v>-0.18471727642052191</v>
      </c>
      <c r="J813">
        <f>IF('Single Position Backtest'!ZQ812&gt;'Single Position Backtest'!AA812, 1, -1)</f>
        <v>-1</v>
      </c>
      <c r="K813" s="1">
        <f t="shared" si="147"/>
        <v>0.18471727642052191</v>
      </c>
      <c r="L813" s="1">
        <f t="shared" si="148"/>
        <v>0.88459586054459416</v>
      </c>
      <c r="M813" s="1">
        <f t="shared" si="149"/>
        <v>1.4220053657379097</v>
      </c>
      <c r="N813" s="2">
        <f t="shared" si="153"/>
        <v>-0.59366153909306041</v>
      </c>
      <c r="O813" s="1">
        <f>'Single Position Backtest'!R813/'Single Position Backtest'!R812-1</f>
        <v>-0.16866071015052109</v>
      </c>
      <c r="P813" s="1">
        <f>LN('Single Position Backtest'!R813/'Single Position Backtest'!R812)</f>
        <v>-0.18471727642052191</v>
      </c>
      <c r="Q813">
        <f>IF('Single Position Backtest'!ADX812&gt;'Single Position Backtest'!AF812, 1, -1)</f>
        <v>-1</v>
      </c>
      <c r="R813" s="1">
        <f t="shared" si="154"/>
        <v>0.18471727642052191</v>
      </c>
      <c r="S813" s="1">
        <f t="shared" si="150"/>
        <v>0.88459586054459416</v>
      </c>
      <c r="T813" s="1">
        <f t="shared" si="151"/>
        <v>1.4220053657379097</v>
      </c>
      <c r="U813" s="2">
        <f t="shared" si="155"/>
        <v>-0.59366153909306041</v>
      </c>
    </row>
    <row r="814" spans="1:21" x14ac:dyDescent="0.25">
      <c r="A814" s="1">
        <f>'Single Position Backtest'!R814/'Single Position Backtest'!R813-1</f>
        <v>0.13509748676427646</v>
      </c>
      <c r="B814" s="1">
        <f>LN('Single Position Backtest'!R814/'Single Position Backtest'!R813)</f>
        <v>0.126718538667179</v>
      </c>
      <c r="C814">
        <f>IF('Single Position Backtest'!U813&gt;'Single Position Backtest'!V813, 1, -1)</f>
        <v>-1</v>
      </c>
      <c r="D814" s="1">
        <f t="shared" si="144"/>
        <v>-0.126718538667179</v>
      </c>
      <c r="E814" s="1">
        <f t="shared" si="145"/>
        <v>1.2333333812375717</v>
      </c>
      <c r="F814" s="1">
        <f t="shared" si="146"/>
        <v>2.4326528271496568</v>
      </c>
      <c r="G814" s="2">
        <f t="shared" si="152"/>
        <v>-0.5387662342488686</v>
      </c>
      <c r="H814" s="1">
        <f>'Single Position Backtest'!R814/'Single Position Backtest'!R813-1</f>
        <v>0.13509748676427646</v>
      </c>
      <c r="I814" s="1">
        <f>LN('Single Position Backtest'!R814/'Single Position Backtest'!R813)</f>
        <v>0.126718538667179</v>
      </c>
      <c r="J814">
        <f>IF('Single Position Backtest'!ZQ813&gt;'Single Position Backtest'!AA813, 1, -1)</f>
        <v>-1</v>
      </c>
      <c r="K814" s="1">
        <f t="shared" si="147"/>
        <v>-0.126718538667179</v>
      </c>
      <c r="L814" s="1">
        <f t="shared" si="148"/>
        <v>0.75787732187741519</v>
      </c>
      <c r="M814" s="1">
        <f t="shared" si="149"/>
        <v>1.1337421622191322</v>
      </c>
      <c r="N814" s="2">
        <f t="shared" si="153"/>
        <v>-0.5387662342488686</v>
      </c>
      <c r="O814" s="1">
        <f>'Single Position Backtest'!R814/'Single Position Backtest'!R813-1</f>
        <v>0.13509748676427646</v>
      </c>
      <c r="P814" s="1">
        <f>LN('Single Position Backtest'!R814/'Single Position Backtest'!R813)</f>
        <v>0.126718538667179</v>
      </c>
      <c r="Q814">
        <f>IF('Single Position Backtest'!ADX813&gt;'Single Position Backtest'!AF813, 1, -1)</f>
        <v>-1</v>
      </c>
      <c r="R814" s="1">
        <f t="shared" si="154"/>
        <v>-0.126718538667179</v>
      </c>
      <c r="S814" s="1">
        <f t="shared" si="150"/>
        <v>0.75787732187741519</v>
      </c>
      <c r="T814" s="1">
        <f t="shared" si="151"/>
        <v>1.1337421622191322</v>
      </c>
      <c r="U814" s="2">
        <f t="shared" si="155"/>
        <v>-0.5387662342488686</v>
      </c>
    </row>
    <row r="815" spans="1:21" x14ac:dyDescent="0.25">
      <c r="A815" s="1">
        <f>'Single Position Backtest'!R815/'Single Position Backtest'!R814-1</f>
        <v>4.0898975832353024E-3</v>
      </c>
      <c r="B815" s="1">
        <f>LN('Single Position Backtest'!R815/'Single Position Backtest'!R814)</f>
        <v>4.0815566866555329E-3</v>
      </c>
      <c r="C815">
        <f>IF('Single Position Backtest'!U814&gt;'Single Position Backtest'!V814, 1, -1)</f>
        <v>-1</v>
      </c>
      <c r="D815" s="1">
        <f t="shared" si="144"/>
        <v>-4.0815566866555329E-3</v>
      </c>
      <c r="E815" s="1">
        <f t="shared" si="145"/>
        <v>1.2292518245509163</v>
      </c>
      <c r="F815" s="1">
        <f t="shared" si="146"/>
        <v>2.4186708136510284</v>
      </c>
      <c r="G815" s="2">
        <f t="shared" si="152"/>
        <v>-0.5368798353850166</v>
      </c>
      <c r="H815" s="1">
        <f>'Single Position Backtest'!R815/'Single Position Backtest'!R814-1</f>
        <v>4.0898975832353024E-3</v>
      </c>
      <c r="I815" s="1">
        <f>LN('Single Position Backtest'!R815/'Single Position Backtest'!R814)</f>
        <v>4.0815566866555329E-3</v>
      </c>
      <c r="J815">
        <f>IF('Single Position Backtest'!ZQ814&gt;'Single Position Backtest'!AA814, 1, -1)</f>
        <v>-1</v>
      </c>
      <c r="K815" s="1">
        <f t="shared" si="147"/>
        <v>-4.0815566866555329E-3</v>
      </c>
      <c r="L815" s="1">
        <f t="shared" si="148"/>
        <v>0.75379576519075964</v>
      </c>
      <c r="M815" s="1">
        <f t="shared" si="149"/>
        <v>1.1250509215906663</v>
      </c>
      <c r="N815" s="2">
        <f t="shared" si="153"/>
        <v>-0.5368798353850166</v>
      </c>
      <c r="O815" s="1">
        <f>'Single Position Backtest'!R815/'Single Position Backtest'!R814-1</f>
        <v>4.0898975832353024E-3</v>
      </c>
      <c r="P815" s="1">
        <f>LN('Single Position Backtest'!R815/'Single Position Backtest'!R814)</f>
        <v>4.0815566866555329E-3</v>
      </c>
      <c r="Q815">
        <f>IF('Single Position Backtest'!ADX814&gt;'Single Position Backtest'!AF814, 1, -1)</f>
        <v>-1</v>
      </c>
      <c r="R815" s="1">
        <f t="shared" si="154"/>
        <v>-4.0815566866555329E-3</v>
      </c>
      <c r="S815" s="1">
        <f t="shared" si="150"/>
        <v>0.75379576519075964</v>
      </c>
      <c r="T815" s="1">
        <f t="shared" si="151"/>
        <v>1.1250509215906663</v>
      </c>
      <c r="U815" s="2">
        <f t="shared" si="155"/>
        <v>-0.5368798353850166</v>
      </c>
    </row>
    <row r="816" spans="1:21" x14ac:dyDescent="0.25">
      <c r="A816" s="1">
        <f>'Single Position Backtest'!R816/'Single Position Backtest'!R815-1</f>
        <v>-9.7759678116483562E-3</v>
      </c>
      <c r="B816" s="1">
        <f>LN('Single Position Backtest'!R816/'Single Position Backtest'!R815)</f>
        <v>-9.824066314635279E-3</v>
      </c>
      <c r="C816">
        <f>IF('Single Position Backtest'!U815&gt;'Single Position Backtest'!V815, 1, -1)</f>
        <v>-1</v>
      </c>
      <c r="D816" s="1">
        <f t="shared" si="144"/>
        <v>9.824066314635279E-3</v>
      </c>
      <c r="E816" s="1">
        <f t="shared" si="145"/>
        <v>1.2390758908655515</v>
      </c>
      <c r="F816" s="1">
        <f t="shared" si="146"/>
        <v>2.4524215758487662</v>
      </c>
      <c r="G816" s="2">
        <f t="shared" si="152"/>
        <v>-0.54140728320721798</v>
      </c>
      <c r="H816" s="1">
        <f>'Single Position Backtest'!R816/'Single Position Backtest'!R815-1</f>
        <v>-9.7759678116483562E-3</v>
      </c>
      <c r="I816" s="1">
        <f>LN('Single Position Backtest'!R816/'Single Position Backtest'!R815)</f>
        <v>-9.824066314635279E-3</v>
      </c>
      <c r="J816">
        <f>IF('Single Position Backtest'!ZQ815&gt;'Single Position Backtest'!AA815, 1, -1)</f>
        <v>-1</v>
      </c>
      <c r="K816" s="1">
        <f t="shared" si="147"/>
        <v>9.824066314635279E-3</v>
      </c>
      <c r="L816" s="1">
        <f t="shared" si="148"/>
        <v>0.76361983150539492</v>
      </c>
      <c r="M816" s="1">
        <f t="shared" si="149"/>
        <v>1.1460304461550961</v>
      </c>
      <c r="N816" s="2">
        <f t="shared" si="153"/>
        <v>-0.54140728320721798</v>
      </c>
      <c r="O816" s="1">
        <f>'Single Position Backtest'!R816/'Single Position Backtest'!R815-1</f>
        <v>-9.7759678116483562E-3</v>
      </c>
      <c r="P816" s="1">
        <f>LN('Single Position Backtest'!R816/'Single Position Backtest'!R815)</f>
        <v>-9.824066314635279E-3</v>
      </c>
      <c r="Q816">
        <f>IF('Single Position Backtest'!ADX815&gt;'Single Position Backtest'!AF815, 1, -1)</f>
        <v>-1</v>
      </c>
      <c r="R816" s="1">
        <f t="shared" si="154"/>
        <v>9.824066314635279E-3</v>
      </c>
      <c r="S816" s="1">
        <f t="shared" si="150"/>
        <v>0.76361983150539492</v>
      </c>
      <c r="T816" s="1">
        <f t="shared" si="151"/>
        <v>1.1460304461550961</v>
      </c>
      <c r="U816" s="2">
        <f t="shared" si="155"/>
        <v>-0.54140728320721798</v>
      </c>
    </row>
    <row r="817" spans="1:21" x14ac:dyDescent="0.25">
      <c r="A817" s="1">
        <f>'Single Position Backtest'!R817/'Single Position Backtest'!R816-1</f>
        <v>-5.183052455082382E-2</v>
      </c>
      <c r="B817" s="1">
        <f>LN('Single Position Backtest'!R817/'Single Position Backtest'!R816)</f>
        <v>-5.3222021133987357E-2</v>
      </c>
      <c r="C817">
        <f>IF('Single Position Backtest'!U816&gt;'Single Position Backtest'!V816, 1, -1)</f>
        <v>-1</v>
      </c>
      <c r="D817" s="1">
        <f t="shared" si="144"/>
        <v>5.3222021133987357E-2</v>
      </c>
      <c r="E817" s="1">
        <f t="shared" si="145"/>
        <v>1.2922979119995388</v>
      </c>
      <c r="F817" s="1">
        <f t="shared" si="146"/>
        <v>2.6411439782041608</v>
      </c>
      <c r="G817" s="2">
        <f t="shared" si="152"/>
        <v>-0.56517638427377526</v>
      </c>
      <c r="H817" s="1">
        <f>'Single Position Backtest'!R817/'Single Position Backtest'!R816-1</f>
        <v>-5.183052455082382E-2</v>
      </c>
      <c r="I817" s="1">
        <f>LN('Single Position Backtest'!R817/'Single Position Backtest'!R816)</f>
        <v>-5.3222021133987357E-2</v>
      </c>
      <c r="J817">
        <f>IF('Single Position Backtest'!ZQ816&gt;'Single Position Backtest'!AA816, 1, -1)</f>
        <v>-1</v>
      </c>
      <c r="K817" s="1">
        <f t="shared" si="147"/>
        <v>5.3222021133987357E-2</v>
      </c>
      <c r="L817" s="1">
        <f t="shared" si="148"/>
        <v>0.81684185263938225</v>
      </c>
      <c r="M817" s="1">
        <f t="shared" si="149"/>
        <v>1.2633405754160743</v>
      </c>
      <c r="N817" s="2">
        <f t="shared" si="153"/>
        <v>-0.56517638427377526</v>
      </c>
      <c r="O817" s="1">
        <f>'Single Position Backtest'!R817/'Single Position Backtest'!R816-1</f>
        <v>-5.183052455082382E-2</v>
      </c>
      <c r="P817" s="1">
        <f>LN('Single Position Backtest'!R817/'Single Position Backtest'!R816)</f>
        <v>-5.3222021133987357E-2</v>
      </c>
      <c r="Q817">
        <f>IF('Single Position Backtest'!ADX816&gt;'Single Position Backtest'!AF816, 1, -1)</f>
        <v>-1</v>
      </c>
      <c r="R817" s="1">
        <f t="shared" si="154"/>
        <v>5.3222021133987357E-2</v>
      </c>
      <c r="S817" s="1">
        <f t="shared" si="150"/>
        <v>0.81684185263938225</v>
      </c>
      <c r="T817" s="1">
        <f t="shared" si="151"/>
        <v>1.2633405754160743</v>
      </c>
      <c r="U817" s="2">
        <f t="shared" si="155"/>
        <v>-0.56517638427377526</v>
      </c>
    </row>
    <row r="818" spans="1:21" x14ac:dyDescent="0.25">
      <c r="A818" s="1">
        <f>'Single Position Backtest'!R818/'Single Position Backtest'!R817-1</f>
        <v>-5.2494535899979877E-2</v>
      </c>
      <c r="B818" s="1">
        <f>LN('Single Position Backtest'!R818/'Single Position Backtest'!R817)</f>
        <v>-5.3922575182004363E-2</v>
      </c>
      <c r="C818">
        <f>IF('Single Position Backtest'!U817&gt;'Single Position Backtest'!V817, 1, -1)</f>
        <v>-1</v>
      </c>
      <c r="D818" s="1">
        <f t="shared" si="144"/>
        <v>5.3922575182004363E-2</v>
      </c>
      <c r="E818" s="1">
        <f t="shared" si="145"/>
        <v>1.3462204871815431</v>
      </c>
      <c r="F818" s="1">
        <f t="shared" si="146"/>
        <v>2.8428738578966084</v>
      </c>
      <c r="G818" s="2">
        <f t="shared" si="152"/>
        <v>-0.58800224817967461</v>
      </c>
      <c r="H818" s="1">
        <f>'Single Position Backtest'!R818/'Single Position Backtest'!R817-1</f>
        <v>-5.2494535899979877E-2</v>
      </c>
      <c r="I818" s="1">
        <f>LN('Single Position Backtest'!R818/'Single Position Backtest'!R817)</f>
        <v>-5.3922575182004363E-2</v>
      </c>
      <c r="J818">
        <f>IF('Single Position Backtest'!ZQ817&gt;'Single Position Backtest'!AA817, 1, -1)</f>
        <v>-1</v>
      </c>
      <c r="K818" s="1">
        <f t="shared" si="147"/>
        <v>5.3922575182004363E-2</v>
      </c>
      <c r="L818" s="1">
        <f t="shared" si="148"/>
        <v>0.87076442782138663</v>
      </c>
      <c r="M818" s="1">
        <f t="shared" si="149"/>
        <v>1.3887361721611695</v>
      </c>
      <c r="N818" s="2">
        <f t="shared" si="153"/>
        <v>-0.58800224817967461</v>
      </c>
      <c r="O818" s="1">
        <f>'Single Position Backtest'!R818/'Single Position Backtest'!R817-1</f>
        <v>-5.2494535899979877E-2</v>
      </c>
      <c r="P818" s="1">
        <f>LN('Single Position Backtest'!R818/'Single Position Backtest'!R817)</f>
        <v>-5.3922575182004363E-2</v>
      </c>
      <c r="Q818">
        <f>IF('Single Position Backtest'!ADX817&gt;'Single Position Backtest'!AF817, 1, -1)</f>
        <v>-1</v>
      </c>
      <c r="R818" s="1">
        <f t="shared" si="154"/>
        <v>5.3922575182004363E-2</v>
      </c>
      <c r="S818" s="1">
        <f t="shared" si="150"/>
        <v>0.87076442782138663</v>
      </c>
      <c r="T818" s="1">
        <f t="shared" si="151"/>
        <v>1.3887361721611695</v>
      </c>
      <c r="U818" s="2">
        <f t="shared" si="155"/>
        <v>-0.58800224817967461</v>
      </c>
    </row>
    <row r="819" spans="1:21" x14ac:dyDescent="0.25">
      <c r="A819" s="1">
        <f>'Single Position Backtest'!R819/'Single Position Backtest'!R818-1</f>
        <v>-7.1428525641025753E-2</v>
      </c>
      <c r="B819" s="1">
        <f>LN('Single Position Backtest'!R819/'Single Position Backtest'!R818)</f>
        <v>-7.4107922844058524E-2</v>
      </c>
      <c r="C819">
        <f>IF('Single Position Backtest'!U818&gt;'Single Position Backtest'!V818, 1, -1)</f>
        <v>-1</v>
      </c>
      <c r="D819" s="1">
        <f t="shared" si="144"/>
        <v>7.4107922844058524E-2</v>
      </c>
      <c r="E819" s="1">
        <f t="shared" si="145"/>
        <v>1.4203284100256015</v>
      </c>
      <c r="F819" s="1">
        <f t="shared" si="146"/>
        <v>3.1384793352062426</v>
      </c>
      <c r="G819" s="2">
        <f t="shared" si="152"/>
        <v>-0.61743064015961768</v>
      </c>
      <c r="H819" s="1">
        <f>'Single Position Backtest'!R819/'Single Position Backtest'!R818-1</f>
        <v>-7.1428525641025753E-2</v>
      </c>
      <c r="I819" s="1">
        <f>LN('Single Position Backtest'!R819/'Single Position Backtest'!R818)</f>
        <v>-7.4107922844058524E-2</v>
      </c>
      <c r="J819">
        <f>IF('Single Position Backtest'!ZQ818&gt;'Single Position Backtest'!AA818, 1, -1)</f>
        <v>-1</v>
      </c>
      <c r="K819" s="1">
        <f t="shared" si="147"/>
        <v>7.4107922844058524E-2</v>
      </c>
      <c r="L819" s="1">
        <f t="shared" si="148"/>
        <v>0.94487235066544517</v>
      </c>
      <c r="M819" s="1">
        <f t="shared" si="149"/>
        <v>1.5724849816328881</v>
      </c>
      <c r="N819" s="2">
        <f t="shared" si="153"/>
        <v>-0.61743064015961768</v>
      </c>
      <c r="O819" s="1">
        <f>'Single Position Backtest'!R819/'Single Position Backtest'!R818-1</f>
        <v>-7.1428525641025753E-2</v>
      </c>
      <c r="P819" s="1">
        <f>LN('Single Position Backtest'!R819/'Single Position Backtest'!R818)</f>
        <v>-7.4107922844058524E-2</v>
      </c>
      <c r="Q819">
        <f>IF('Single Position Backtest'!ADX818&gt;'Single Position Backtest'!AF818, 1, -1)</f>
        <v>-1</v>
      </c>
      <c r="R819" s="1">
        <f t="shared" si="154"/>
        <v>7.4107922844058524E-2</v>
      </c>
      <c r="S819" s="1">
        <f t="shared" si="150"/>
        <v>0.94487235066544517</v>
      </c>
      <c r="T819" s="1">
        <f t="shared" si="151"/>
        <v>1.5724849816328881</v>
      </c>
      <c r="U819" s="2">
        <f t="shared" si="155"/>
        <v>-0.61743064015961768</v>
      </c>
    </row>
    <row r="820" spans="1:21" x14ac:dyDescent="0.25">
      <c r="A820" s="1">
        <f>'Single Position Backtest'!R820/'Single Position Backtest'!R819-1</f>
        <v>9.8618831429053699E-3</v>
      </c>
      <c r="B820" s="1">
        <f>LN('Single Position Backtest'!R820/'Single Position Backtest'!R819)</f>
        <v>9.8135721386613407E-3</v>
      </c>
      <c r="C820">
        <f>IF('Single Position Backtest'!U819&gt;'Single Position Backtest'!V819, 1, -1)</f>
        <v>-1</v>
      </c>
      <c r="D820" s="1">
        <f t="shared" si="144"/>
        <v>-9.8135721386613407E-3</v>
      </c>
      <c r="E820" s="1">
        <f t="shared" si="145"/>
        <v>1.4105148378869401</v>
      </c>
      <c r="F820" s="1">
        <f t="shared" si="146"/>
        <v>3.0980647000225536</v>
      </c>
      <c r="G820" s="2">
        <f t="shared" si="152"/>
        <v>-0.61365778583881569</v>
      </c>
      <c r="H820" s="1">
        <f>'Single Position Backtest'!R820/'Single Position Backtest'!R819-1</f>
        <v>9.8618831429053699E-3</v>
      </c>
      <c r="I820" s="1">
        <f>LN('Single Position Backtest'!R820/'Single Position Backtest'!R819)</f>
        <v>9.8135721386613407E-3</v>
      </c>
      <c r="J820">
        <f>IF('Single Position Backtest'!ZQ819&gt;'Single Position Backtest'!AA819, 1, -1)</f>
        <v>-1</v>
      </c>
      <c r="K820" s="1">
        <f t="shared" si="147"/>
        <v>-9.8135721386613407E-3</v>
      </c>
      <c r="L820" s="1">
        <f t="shared" si="148"/>
        <v>0.93505877852678387</v>
      </c>
      <c r="M820" s="1">
        <f t="shared" si="149"/>
        <v>1.5473631835937471</v>
      </c>
      <c r="N820" s="2">
        <f t="shared" si="153"/>
        <v>-0.61365778583881569</v>
      </c>
      <c r="O820" s="1">
        <f>'Single Position Backtest'!R820/'Single Position Backtest'!R819-1</f>
        <v>9.8618831429053699E-3</v>
      </c>
      <c r="P820" s="1">
        <f>LN('Single Position Backtest'!R820/'Single Position Backtest'!R819)</f>
        <v>9.8135721386613407E-3</v>
      </c>
      <c r="Q820">
        <f>IF('Single Position Backtest'!ADX819&gt;'Single Position Backtest'!AF819, 1, -1)</f>
        <v>-1</v>
      </c>
      <c r="R820" s="1">
        <f t="shared" si="154"/>
        <v>-9.8135721386613407E-3</v>
      </c>
      <c r="S820" s="1">
        <f t="shared" si="150"/>
        <v>0.93505877852678387</v>
      </c>
      <c r="T820" s="1">
        <f t="shared" si="151"/>
        <v>1.5473631835937471</v>
      </c>
      <c r="U820" s="2">
        <f t="shared" si="155"/>
        <v>-0.61365778583881569</v>
      </c>
    </row>
    <row r="821" spans="1:21" x14ac:dyDescent="0.25">
      <c r="A821" s="1">
        <f>'Single Position Backtest'!R821/'Single Position Backtest'!R820-1</f>
        <v>-9.7655761718751233E-3</v>
      </c>
      <c r="B821" s="1">
        <f>LN('Single Position Backtest'!R821/'Single Position Backtest'!R820)</f>
        <v>-9.8135721386612678E-3</v>
      </c>
      <c r="C821">
        <f>IF('Single Position Backtest'!U820&gt;'Single Position Backtest'!V820, 1, -1)</f>
        <v>-1</v>
      </c>
      <c r="D821" s="1">
        <f t="shared" si="144"/>
        <v>9.8135721386612678E-3</v>
      </c>
      <c r="E821" s="1">
        <f t="shared" si="145"/>
        <v>1.4203284100256013</v>
      </c>
      <c r="F821" s="1">
        <f t="shared" si="146"/>
        <v>3.1384793352062417</v>
      </c>
      <c r="G821" s="2">
        <f t="shared" si="152"/>
        <v>-0.61743064015961768</v>
      </c>
      <c r="H821" s="1">
        <f>'Single Position Backtest'!R821/'Single Position Backtest'!R820-1</f>
        <v>-9.7655761718751233E-3</v>
      </c>
      <c r="I821" s="1">
        <f>LN('Single Position Backtest'!R821/'Single Position Backtest'!R820)</f>
        <v>-9.8135721386612678E-3</v>
      </c>
      <c r="J821">
        <f>IF('Single Position Backtest'!ZQ820&gt;'Single Position Backtest'!AA820, 1, -1)</f>
        <v>-1</v>
      </c>
      <c r="K821" s="1">
        <f t="shared" si="147"/>
        <v>9.8135721386612678E-3</v>
      </c>
      <c r="L821" s="1">
        <f t="shared" si="148"/>
        <v>0.94487235066544517</v>
      </c>
      <c r="M821" s="1">
        <f t="shared" si="149"/>
        <v>1.5724849816328881</v>
      </c>
      <c r="N821" s="2">
        <f t="shared" si="153"/>
        <v>-0.61743064015961768</v>
      </c>
      <c r="O821" s="1">
        <f>'Single Position Backtest'!R821/'Single Position Backtest'!R820-1</f>
        <v>-9.7655761718751233E-3</v>
      </c>
      <c r="P821" s="1">
        <f>LN('Single Position Backtest'!R821/'Single Position Backtest'!R820)</f>
        <v>-9.8135721386612678E-3</v>
      </c>
      <c r="Q821">
        <f>IF('Single Position Backtest'!ADX820&gt;'Single Position Backtest'!AF820, 1, -1)</f>
        <v>-1</v>
      </c>
      <c r="R821" s="1">
        <f t="shared" si="154"/>
        <v>9.8135721386612678E-3</v>
      </c>
      <c r="S821" s="1">
        <f t="shared" si="150"/>
        <v>0.94487235066544517</v>
      </c>
      <c r="T821" s="1">
        <f t="shared" si="151"/>
        <v>1.5724849816328881</v>
      </c>
      <c r="U821" s="2">
        <f t="shared" si="155"/>
        <v>-0.61743064015961768</v>
      </c>
    </row>
    <row r="822" spans="1:21" x14ac:dyDescent="0.25">
      <c r="A822" s="1">
        <f>'Single Position Backtest'!R822/'Single Position Backtest'!R821-1</f>
        <v>4.4871792659181731E-2</v>
      </c>
      <c r="B822" s="1">
        <f>LN('Single Position Backtest'!R822/'Single Position Backtest'!R821)</f>
        <v>4.3894191439632343E-2</v>
      </c>
      <c r="C822">
        <f>IF('Single Position Backtest'!U821&gt;'Single Position Backtest'!V821, 1, -1)</f>
        <v>-1</v>
      </c>
      <c r="D822" s="1">
        <f t="shared" si="144"/>
        <v>-4.3894191439632343E-2</v>
      </c>
      <c r="E822" s="1">
        <f t="shared" si="145"/>
        <v>1.376434218585969</v>
      </c>
      <c r="F822" s="1">
        <f t="shared" si="146"/>
        <v>2.9607532371736047</v>
      </c>
      <c r="G822" s="2">
        <f t="shared" si="152"/>
        <v>-0.60026406716710423</v>
      </c>
      <c r="H822" s="1">
        <f>'Single Position Backtest'!R822/'Single Position Backtest'!R821-1</f>
        <v>4.4871792659181731E-2</v>
      </c>
      <c r="I822" s="1">
        <f>LN('Single Position Backtest'!R822/'Single Position Backtest'!R821)</f>
        <v>4.3894191439632343E-2</v>
      </c>
      <c r="J822">
        <f>IF('Single Position Backtest'!ZQ821&gt;'Single Position Backtest'!AA821, 1, -1)</f>
        <v>-1</v>
      </c>
      <c r="K822" s="1">
        <f t="shared" si="147"/>
        <v>-4.3894191439632343E-2</v>
      </c>
      <c r="L822" s="1">
        <f t="shared" si="148"/>
        <v>0.90097815922581281</v>
      </c>
      <c r="M822" s="1">
        <f t="shared" si="149"/>
        <v>1.4620101716842746</v>
      </c>
      <c r="N822" s="2">
        <f t="shared" si="153"/>
        <v>-0.60026406716710423</v>
      </c>
      <c r="O822" s="1">
        <f>'Single Position Backtest'!R822/'Single Position Backtest'!R821-1</f>
        <v>4.4871792659181731E-2</v>
      </c>
      <c r="P822" s="1">
        <f>LN('Single Position Backtest'!R822/'Single Position Backtest'!R821)</f>
        <v>4.3894191439632343E-2</v>
      </c>
      <c r="Q822">
        <f>IF('Single Position Backtest'!ADX821&gt;'Single Position Backtest'!AF821, 1, -1)</f>
        <v>-1</v>
      </c>
      <c r="R822" s="1">
        <f t="shared" si="154"/>
        <v>-4.3894191439632343E-2</v>
      </c>
      <c r="S822" s="1">
        <f t="shared" si="150"/>
        <v>0.90097815922581281</v>
      </c>
      <c r="T822" s="1">
        <f t="shared" si="151"/>
        <v>1.4620101716842746</v>
      </c>
      <c r="U822" s="2">
        <f t="shared" si="155"/>
        <v>-0.60026406716710423</v>
      </c>
    </row>
    <row r="823" spans="1:21" x14ac:dyDescent="0.25">
      <c r="A823" s="1">
        <f>'Single Position Backtest'!R823/'Single Position Backtest'!R822-1</f>
        <v>0.16894756163532043</v>
      </c>
      <c r="B823" s="1">
        <f>LN('Single Position Backtest'!R823/'Single Position Backtest'!R822)</f>
        <v>0.15610382402898992</v>
      </c>
      <c r="C823">
        <f>IF('Single Position Backtest'!U822&gt;'Single Position Backtest'!V822, 1, -1)</f>
        <v>-1</v>
      </c>
      <c r="D823" s="1">
        <f t="shared" si="144"/>
        <v>-0.15610382402898992</v>
      </c>
      <c r="E823" s="1">
        <f t="shared" si="145"/>
        <v>1.2203303945569792</v>
      </c>
      <c r="F823" s="1">
        <f t="shared" si="146"/>
        <v>2.3883070269060127</v>
      </c>
      <c r="G823" s="2">
        <f t="shared" si="152"/>
        <v>-0.53272965601696631</v>
      </c>
      <c r="H823" s="1">
        <f>'Single Position Backtest'!R823/'Single Position Backtest'!R822-1</f>
        <v>0.16894756163532043</v>
      </c>
      <c r="I823" s="1">
        <f>LN('Single Position Backtest'!R823/'Single Position Backtest'!R822)</f>
        <v>0.15610382402898992</v>
      </c>
      <c r="J823">
        <f>IF('Single Position Backtest'!ZQ822&gt;'Single Position Backtest'!AA822, 1, -1)</f>
        <v>-1</v>
      </c>
      <c r="K823" s="1">
        <f t="shared" si="147"/>
        <v>-0.15610382402898992</v>
      </c>
      <c r="L823" s="1">
        <f t="shared" si="148"/>
        <v>0.74487433519682289</v>
      </c>
      <c r="M823" s="1">
        <f t="shared" si="149"/>
        <v>1.1061767460637846</v>
      </c>
      <c r="N823" s="2">
        <f t="shared" si="153"/>
        <v>-0.53272965601696631</v>
      </c>
      <c r="O823" s="1">
        <f>'Single Position Backtest'!R823/'Single Position Backtest'!R822-1</f>
        <v>0.16894756163532043</v>
      </c>
      <c r="P823" s="1">
        <f>LN('Single Position Backtest'!R823/'Single Position Backtest'!R822)</f>
        <v>0.15610382402898992</v>
      </c>
      <c r="Q823">
        <f>IF('Single Position Backtest'!ADX822&gt;'Single Position Backtest'!AF822, 1, -1)</f>
        <v>-1</v>
      </c>
      <c r="R823" s="1">
        <f t="shared" si="154"/>
        <v>-0.15610382402898992</v>
      </c>
      <c r="S823" s="1">
        <f t="shared" si="150"/>
        <v>0.74487433519682289</v>
      </c>
      <c r="T823" s="1">
        <f t="shared" si="151"/>
        <v>1.1061767460637846</v>
      </c>
      <c r="U823" s="2">
        <f t="shared" si="155"/>
        <v>-0.53272965601696631</v>
      </c>
    </row>
    <row r="824" spans="1:21" x14ac:dyDescent="0.25">
      <c r="A824" s="1">
        <f>'Single Position Backtest'!R824/'Single Position Backtest'!R823-1</f>
        <v>0.1707710940654017</v>
      </c>
      <c r="B824" s="1">
        <f>LN('Single Position Backtest'!R824/'Single Position Backtest'!R823)</f>
        <v>0.15766258648520584</v>
      </c>
      <c r="C824">
        <f>IF('Single Position Backtest'!U823&gt;'Single Position Backtest'!V823, 1, -1)</f>
        <v>-1</v>
      </c>
      <c r="D824" s="1">
        <f t="shared" si="144"/>
        <v>-0.15766258648520584</v>
      </c>
      <c r="E824" s="1">
        <f t="shared" si="145"/>
        <v>1.0626678080717733</v>
      </c>
      <c r="F824" s="1">
        <f t="shared" si="146"/>
        <v>1.8940815536711009</v>
      </c>
      <c r="G824" s="2">
        <f t="shared" si="152"/>
        <v>-0.45293338815066708</v>
      </c>
      <c r="H824" s="1">
        <f>'Single Position Backtest'!R824/'Single Position Backtest'!R823-1</f>
        <v>0.1707710940654017</v>
      </c>
      <c r="I824" s="1">
        <f>LN('Single Position Backtest'!R824/'Single Position Backtest'!R823)</f>
        <v>0.15766258648520584</v>
      </c>
      <c r="J824">
        <f>IF('Single Position Backtest'!ZQ823&gt;'Single Position Backtest'!AA823, 1, -1)</f>
        <v>-1</v>
      </c>
      <c r="K824" s="1">
        <f t="shared" si="147"/>
        <v>-0.15766258648520584</v>
      </c>
      <c r="L824" s="1">
        <f t="shared" si="148"/>
        <v>0.58721174871161708</v>
      </c>
      <c r="M824" s="1">
        <f t="shared" si="149"/>
        <v>0.79896544827586036</v>
      </c>
      <c r="N824" s="2">
        <f t="shared" si="153"/>
        <v>-0.45293338815066708</v>
      </c>
      <c r="O824" s="1">
        <f>'Single Position Backtest'!R824/'Single Position Backtest'!R823-1</f>
        <v>0.1707710940654017</v>
      </c>
      <c r="P824" s="1">
        <f>LN('Single Position Backtest'!R824/'Single Position Backtest'!R823)</f>
        <v>0.15766258648520584</v>
      </c>
      <c r="Q824">
        <f>IF('Single Position Backtest'!ADX823&gt;'Single Position Backtest'!AF823, 1, -1)</f>
        <v>-1</v>
      </c>
      <c r="R824" s="1">
        <f t="shared" si="154"/>
        <v>-0.15766258648520584</v>
      </c>
      <c r="S824" s="1">
        <f t="shared" si="150"/>
        <v>0.58721174871161708</v>
      </c>
      <c r="T824" s="1">
        <f t="shared" si="151"/>
        <v>0.79896544827586036</v>
      </c>
      <c r="U824" s="2">
        <f t="shared" si="155"/>
        <v>-0.45293338815066708</v>
      </c>
    </row>
    <row r="825" spans="1:21" x14ac:dyDescent="0.25">
      <c r="A825" s="1">
        <f>'Single Position Backtest'!R825/'Single Position Backtest'!R824-1</f>
        <v>-7.4827586206896557E-2</v>
      </c>
      <c r="B825" s="1">
        <f>LN('Single Position Backtest'!R825/'Single Position Backtest'!R824)</f>
        <v>-7.7775165548941261E-2</v>
      </c>
      <c r="C825">
        <f>IF('Single Position Backtest'!U824&gt;'Single Position Backtest'!V824, 1, -1)</f>
        <v>-1</v>
      </c>
      <c r="D825" s="1">
        <f t="shared" si="144"/>
        <v>7.7775165548941261E-2</v>
      </c>
      <c r="E825" s="1">
        <f t="shared" si="145"/>
        <v>1.1404429736207145</v>
      </c>
      <c r="F825" s="1">
        <f t="shared" si="146"/>
        <v>2.1281537479113646</v>
      </c>
      <c r="G825" s="2">
        <f t="shared" si="152"/>
        <v>-0.49386906220973781</v>
      </c>
      <c r="H825" s="1">
        <f>'Single Position Backtest'!R825/'Single Position Backtest'!R824-1</f>
        <v>-7.4827586206896557E-2</v>
      </c>
      <c r="I825" s="1">
        <f>LN('Single Position Backtest'!R825/'Single Position Backtest'!R824)</f>
        <v>-7.7775165548941261E-2</v>
      </c>
      <c r="J825">
        <f>IF('Single Position Backtest'!ZQ824&gt;'Single Position Backtest'!AA824, 1, -1)</f>
        <v>-1</v>
      </c>
      <c r="K825" s="1">
        <f t="shared" si="147"/>
        <v>7.7775165548941261E-2</v>
      </c>
      <c r="L825" s="1">
        <f t="shared" si="148"/>
        <v>0.66498691426055834</v>
      </c>
      <c r="M825" s="1">
        <f t="shared" si="149"/>
        <v>0.94446507640700528</v>
      </c>
      <c r="N825" s="2">
        <f t="shared" si="153"/>
        <v>-0.49386906220973781</v>
      </c>
      <c r="O825" s="1">
        <f>'Single Position Backtest'!R825/'Single Position Backtest'!R824-1</f>
        <v>-7.4827586206896557E-2</v>
      </c>
      <c r="P825" s="1">
        <f>LN('Single Position Backtest'!R825/'Single Position Backtest'!R824)</f>
        <v>-7.7775165548941261E-2</v>
      </c>
      <c r="Q825">
        <f>IF('Single Position Backtest'!ADX824&gt;'Single Position Backtest'!AF824, 1, -1)</f>
        <v>-1</v>
      </c>
      <c r="R825" s="1">
        <f t="shared" si="154"/>
        <v>7.7775165548941261E-2</v>
      </c>
      <c r="S825" s="1">
        <f t="shared" si="150"/>
        <v>0.66498691426055834</v>
      </c>
      <c r="T825" s="1">
        <f t="shared" si="151"/>
        <v>0.94446507640700528</v>
      </c>
      <c r="U825" s="2">
        <f t="shared" si="155"/>
        <v>-0.49386906220973781</v>
      </c>
    </row>
    <row r="826" spans="1:21" x14ac:dyDescent="0.25">
      <c r="A826" s="1">
        <f>'Single Position Backtest'!R826/'Single Position Backtest'!R825-1</f>
        <v>-2.7953783078643268E-2</v>
      </c>
      <c r="B826" s="1">
        <f>LN('Single Position Backtest'!R826/'Single Position Backtest'!R825)</f>
        <v>-2.8351927379080523E-2</v>
      </c>
      <c r="C826">
        <f>IF('Single Position Backtest'!U825&gt;'Single Position Backtest'!V825, 1, -1)</f>
        <v>-1</v>
      </c>
      <c r="D826" s="1">
        <f t="shared" si="144"/>
        <v>2.8351927379080523E-2</v>
      </c>
      <c r="E826" s="1">
        <f t="shared" si="145"/>
        <v>1.1687949009997949</v>
      </c>
      <c r="F826" s="1">
        <f t="shared" si="146"/>
        <v>2.2181121570729259</v>
      </c>
      <c r="G826" s="2">
        <f t="shared" si="152"/>
        <v>-0.50801733665411708</v>
      </c>
      <c r="H826" s="1">
        <f>'Single Position Backtest'!R826/'Single Position Backtest'!R825-1</f>
        <v>-2.7953783078643268E-2</v>
      </c>
      <c r="I826" s="1">
        <f>LN('Single Position Backtest'!R826/'Single Position Backtest'!R825)</f>
        <v>-2.8351927379080523E-2</v>
      </c>
      <c r="J826">
        <f>IF('Single Position Backtest'!ZQ825&gt;'Single Position Backtest'!AA825, 1, -1)</f>
        <v>-1</v>
      </c>
      <c r="K826" s="1">
        <f t="shared" si="147"/>
        <v>2.8351927379080523E-2</v>
      </c>
      <c r="L826" s="1">
        <f t="shared" si="148"/>
        <v>0.69333884163963888</v>
      </c>
      <c r="M826" s="1">
        <f t="shared" si="149"/>
        <v>1.0003833588957036</v>
      </c>
      <c r="N826" s="2">
        <f t="shared" si="153"/>
        <v>-0.50801733665411708</v>
      </c>
      <c r="O826" s="1">
        <f>'Single Position Backtest'!R826/'Single Position Backtest'!R825-1</f>
        <v>-2.7953783078643268E-2</v>
      </c>
      <c r="P826" s="1">
        <f>LN('Single Position Backtest'!R826/'Single Position Backtest'!R825)</f>
        <v>-2.8351927379080523E-2</v>
      </c>
      <c r="Q826">
        <f>IF('Single Position Backtest'!ADX825&gt;'Single Position Backtest'!AF825, 1, -1)</f>
        <v>-1</v>
      </c>
      <c r="R826" s="1">
        <f t="shared" si="154"/>
        <v>2.8351927379080523E-2</v>
      </c>
      <c r="S826" s="1">
        <f t="shared" si="150"/>
        <v>0.69333884163963888</v>
      </c>
      <c r="T826" s="1">
        <f t="shared" si="151"/>
        <v>1.0003833588957036</v>
      </c>
      <c r="U826" s="2">
        <f t="shared" si="155"/>
        <v>-0.50801733665411708</v>
      </c>
    </row>
    <row r="827" spans="1:21" x14ac:dyDescent="0.25">
      <c r="A827" s="1">
        <f>'Single Position Backtest'!R827/'Single Position Backtest'!R826-1</f>
        <v>1.2653374233128956E-2</v>
      </c>
      <c r="B827" s="1">
        <f>LN('Single Position Backtest'!R827/'Single Position Backtest'!R826)</f>
        <v>1.2573989250588766E-2</v>
      </c>
      <c r="C827">
        <f>IF('Single Position Backtest'!U826&gt;'Single Position Backtest'!V826, 1, -1)</f>
        <v>-1</v>
      </c>
      <c r="D827" s="1">
        <f t="shared" si="144"/>
        <v>-1.2573989250588766E-2</v>
      </c>
      <c r="E827" s="1">
        <f t="shared" si="145"/>
        <v>1.1562209117492062</v>
      </c>
      <c r="F827" s="1">
        <f t="shared" si="146"/>
        <v>2.177900986613476</v>
      </c>
      <c r="G827" s="2">
        <f t="shared" si="152"/>
        <v>-0.5017920958985902</v>
      </c>
      <c r="H827" s="1">
        <f>'Single Position Backtest'!R827/'Single Position Backtest'!R826-1</f>
        <v>1.2653374233128956E-2</v>
      </c>
      <c r="I827" s="1">
        <f>LN('Single Position Backtest'!R827/'Single Position Backtest'!R826)</f>
        <v>1.2573989250588766E-2</v>
      </c>
      <c r="J827">
        <f>IF('Single Position Backtest'!ZQ826&gt;'Single Position Backtest'!AA826, 1, -1)</f>
        <v>-1</v>
      </c>
      <c r="K827" s="1">
        <f t="shared" si="147"/>
        <v>-1.2573989250588766E-2</v>
      </c>
      <c r="L827" s="1">
        <f t="shared" si="148"/>
        <v>0.68076485238905016</v>
      </c>
      <c r="M827" s="1">
        <f t="shared" si="149"/>
        <v>0.97538803483528747</v>
      </c>
      <c r="N827" s="2">
        <f t="shared" si="153"/>
        <v>-0.5017920958985902</v>
      </c>
      <c r="O827" s="1">
        <f>'Single Position Backtest'!R827/'Single Position Backtest'!R826-1</f>
        <v>1.2653374233128956E-2</v>
      </c>
      <c r="P827" s="1">
        <f>LN('Single Position Backtest'!R827/'Single Position Backtest'!R826)</f>
        <v>1.2573989250588766E-2</v>
      </c>
      <c r="Q827">
        <f>IF('Single Position Backtest'!ADX826&gt;'Single Position Backtest'!AF826, 1, -1)</f>
        <v>-1</v>
      </c>
      <c r="R827" s="1">
        <f t="shared" si="154"/>
        <v>-1.2573989250588766E-2</v>
      </c>
      <c r="S827" s="1">
        <f t="shared" si="150"/>
        <v>0.68076485238905016</v>
      </c>
      <c r="T827" s="1">
        <f t="shared" si="151"/>
        <v>0.97538803483528747</v>
      </c>
      <c r="U827" s="2">
        <f t="shared" si="155"/>
        <v>-0.5017920958985902</v>
      </c>
    </row>
    <row r="828" spans="1:21" x14ac:dyDescent="0.25">
      <c r="A828" s="1">
        <f>'Single Position Backtest'!R828/'Single Position Backtest'!R827-1</f>
        <v>-0.12192347595607733</v>
      </c>
      <c r="B828" s="1">
        <f>LN('Single Position Backtest'!R828/'Single Position Backtest'!R827)</f>
        <v>-0.13002153191956622</v>
      </c>
      <c r="C828">
        <f>IF('Single Position Backtest'!U827&gt;'Single Position Backtest'!V827, 1, -1)</f>
        <v>1</v>
      </c>
      <c r="D828" s="1">
        <f t="shared" si="144"/>
        <v>-0.13002153191956622</v>
      </c>
      <c r="E828" s="1">
        <f t="shared" si="145"/>
        <v>1.0261993798296398</v>
      </c>
      <c r="F828" s="1">
        <f t="shared" si="146"/>
        <v>1.790440252081313</v>
      </c>
      <c r="G828" s="2">
        <f t="shared" si="152"/>
        <v>-0.5625353353154261</v>
      </c>
      <c r="H828" s="1">
        <f>'Single Position Backtest'!R828/'Single Position Backtest'!R827-1</f>
        <v>-0.12192347595607733</v>
      </c>
      <c r="I828" s="1">
        <f>LN('Single Position Backtest'!R828/'Single Position Backtest'!R827)</f>
        <v>-0.13002153191956622</v>
      </c>
      <c r="J828">
        <f>IF('Single Position Backtest'!ZQ827&gt;'Single Position Backtest'!AA827, 1, -1)</f>
        <v>-1</v>
      </c>
      <c r="K828" s="1">
        <f t="shared" si="147"/>
        <v>0.13002153191956622</v>
      </c>
      <c r="L828" s="1">
        <f t="shared" si="148"/>
        <v>0.81078638430861638</v>
      </c>
      <c r="M828" s="1">
        <f t="shared" si="149"/>
        <v>1.2496764014801012</v>
      </c>
      <c r="N828" s="2">
        <f t="shared" si="153"/>
        <v>-0.5625353353154261</v>
      </c>
      <c r="O828" s="1">
        <f>'Single Position Backtest'!R828/'Single Position Backtest'!R827-1</f>
        <v>-0.12192347595607733</v>
      </c>
      <c r="P828" s="1">
        <f>LN('Single Position Backtest'!R828/'Single Position Backtest'!R827)</f>
        <v>-0.13002153191956622</v>
      </c>
      <c r="Q828">
        <f>IF('Single Position Backtest'!ADX827&gt;'Single Position Backtest'!AF827, 1, -1)</f>
        <v>-1</v>
      </c>
      <c r="R828" s="1">
        <f t="shared" si="154"/>
        <v>0.13002153191956622</v>
      </c>
      <c r="S828" s="1">
        <f t="shared" si="150"/>
        <v>0.81078638430861638</v>
      </c>
      <c r="T828" s="1">
        <f t="shared" si="151"/>
        <v>1.2496764014801012</v>
      </c>
      <c r="U828" s="2">
        <f t="shared" si="155"/>
        <v>-0.5625353353154261</v>
      </c>
    </row>
    <row r="829" spans="1:21" x14ac:dyDescent="0.25">
      <c r="A829" s="1">
        <f>'Single Position Backtest'!R829/'Single Position Backtest'!R828-1</f>
        <v>0</v>
      </c>
      <c r="B829" s="1">
        <f>LN('Single Position Backtest'!R829/'Single Position Backtest'!R828)</f>
        <v>0</v>
      </c>
      <c r="C829">
        <f>IF('Single Position Backtest'!U828&gt;'Single Position Backtest'!V828, 1, -1)</f>
        <v>1</v>
      </c>
      <c r="D829" s="1">
        <f t="shared" si="144"/>
        <v>0</v>
      </c>
      <c r="E829" s="1">
        <f t="shared" si="145"/>
        <v>1.0261993798296398</v>
      </c>
      <c r="F829" s="1">
        <f t="shared" si="146"/>
        <v>1.790440252081313</v>
      </c>
      <c r="G829" s="2">
        <f t="shared" si="152"/>
        <v>-0.5625353353154261</v>
      </c>
      <c r="H829" s="1">
        <f>'Single Position Backtest'!R829/'Single Position Backtest'!R828-1</f>
        <v>0</v>
      </c>
      <c r="I829" s="1">
        <f>LN('Single Position Backtest'!R829/'Single Position Backtest'!R828)</f>
        <v>0</v>
      </c>
      <c r="J829">
        <f>IF('Single Position Backtest'!ZQ828&gt;'Single Position Backtest'!AA828, 1, -1)</f>
        <v>-1</v>
      </c>
      <c r="K829" s="1">
        <f t="shared" si="147"/>
        <v>0</v>
      </c>
      <c r="L829" s="1">
        <f t="shared" si="148"/>
        <v>0.81078638430861638</v>
      </c>
      <c r="M829" s="1">
        <f t="shared" si="149"/>
        <v>1.2496764014801012</v>
      </c>
      <c r="N829" s="2">
        <f t="shared" si="153"/>
        <v>-0.5625353353154261</v>
      </c>
      <c r="O829" s="1">
        <f>'Single Position Backtest'!R829/'Single Position Backtest'!R828-1</f>
        <v>0</v>
      </c>
      <c r="P829" s="1">
        <f>LN('Single Position Backtest'!R829/'Single Position Backtest'!R828)</f>
        <v>0</v>
      </c>
      <c r="Q829">
        <f>IF('Single Position Backtest'!ADX828&gt;'Single Position Backtest'!AF828, 1, -1)</f>
        <v>-1</v>
      </c>
      <c r="R829" s="1">
        <f t="shared" si="154"/>
        <v>0</v>
      </c>
      <c r="S829" s="1">
        <f t="shared" si="150"/>
        <v>0.81078638430861638</v>
      </c>
      <c r="T829" s="1">
        <f t="shared" si="151"/>
        <v>1.2496764014801012</v>
      </c>
      <c r="U829" s="2">
        <f t="shared" si="155"/>
        <v>-0.5625353353154261</v>
      </c>
    </row>
    <row r="830" spans="1:21" x14ac:dyDescent="0.25">
      <c r="A830" s="1">
        <f>'Single Position Backtest'!R830/'Single Position Backtest'!R829-1</f>
        <v>-1.1642992167184341E-2</v>
      </c>
      <c r="B830" s="1">
        <f>LN('Single Position Backtest'!R830/'Single Position Backtest'!R829)</f>
        <v>-1.1711302542935771E-2</v>
      </c>
      <c r="C830">
        <f>IF('Single Position Backtest'!U829&gt;'Single Position Backtest'!V829, 1, -1)</f>
        <v>-1</v>
      </c>
      <c r="D830" s="1">
        <f t="shared" si="144"/>
        <v>1.1711302542935771E-2</v>
      </c>
      <c r="E830" s="1">
        <f t="shared" si="145"/>
        <v>1.0379106823725757</v>
      </c>
      <c r="F830" s="1">
        <f t="shared" si="146"/>
        <v>1.823312052190484</v>
      </c>
      <c r="G830" s="2">
        <f t="shared" si="152"/>
        <v>-0.56762873297976846</v>
      </c>
      <c r="H830" s="1">
        <f>'Single Position Backtest'!R830/'Single Position Backtest'!R829-1</f>
        <v>-1.1642992167184341E-2</v>
      </c>
      <c r="I830" s="1">
        <f>LN('Single Position Backtest'!R830/'Single Position Backtest'!R829)</f>
        <v>-1.1711302542935771E-2</v>
      </c>
      <c r="J830">
        <f>IF('Single Position Backtest'!ZQ829&gt;'Single Position Backtest'!AA829, 1, -1)</f>
        <v>-1</v>
      </c>
      <c r="K830" s="1">
        <f t="shared" si="147"/>
        <v>1.1711302542935771E-2</v>
      </c>
      <c r="L830" s="1">
        <f t="shared" si="148"/>
        <v>0.82249768685155211</v>
      </c>
      <c r="M830" s="1">
        <f t="shared" si="149"/>
        <v>1.2761779232111667</v>
      </c>
      <c r="N830" s="2">
        <f t="shared" si="153"/>
        <v>-0.56762873297976846</v>
      </c>
      <c r="O830" s="1">
        <f>'Single Position Backtest'!R830/'Single Position Backtest'!R829-1</f>
        <v>-1.1642992167184341E-2</v>
      </c>
      <c r="P830" s="1">
        <f>LN('Single Position Backtest'!R830/'Single Position Backtest'!R829)</f>
        <v>-1.1711302542935771E-2</v>
      </c>
      <c r="Q830">
        <f>IF('Single Position Backtest'!ADX829&gt;'Single Position Backtest'!AF829, 1, -1)</f>
        <v>-1</v>
      </c>
      <c r="R830" s="1">
        <f t="shared" si="154"/>
        <v>1.1711302542935771E-2</v>
      </c>
      <c r="S830" s="1">
        <f t="shared" si="150"/>
        <v>0.82249768685155211</v>
      </c>
      <c r="T830" s="1">
        <f t="shared" si="151"/>
        <v>1.2761779232111667</v>
      </c>
      <c r="U830" s="2">
        <f t="shared" si="155"/>
        <v>-0.56762873297976846</v>
      </c>
    </row>
    <row r="831" spans="1:21" x14ac:dyDescent="0.25">
      <c r="A831" s="1">
        <f>'Single Position Backtest'!R831/'Single Position Backtest'!R830-1</f>
        <v>-8.9877792321116923E-2</v>
      </c>
      <c r="B831" s="1">
        <f>LN('Single Position Backtest'!R831/'Single Position Backtest'!R830)</f>
        <v>-9.4176394335275027E-2</v>
      </c>
      <c r="C831">
        <f>IF('Single Position Backtest'!U830&gt;'Single Position Backtest'!V830, 1, -1)</f>
        <v>-1</v>
      </c>
      <c r="D831" s="1">
        <f t="shared" si="144"/>
        <v>9.4176394335275027E-2</v>
      </c>
      <c r="E831" s="1">
        <f t="shared" si="145"/>
        <v>1.1320870767078506</v>
      </c>
      <c r="F831" s="1">
        <f t="shared" si="146"/>
        <v>2.1021241195628844</v>
      </c>
      <c r="G831" s="2">
        <f t="shared" si="152"/>
        <v>-0.606489307922631</v>
      </c>
      <c r="H831" s="1">
        <f>'Single Position Backtest'!R831/'Single Position Backtest'!R830-1</f>
        <v>-8.9877792321116923E-2</v>
      </c>
      <c r="I831" s="1">
        <f>LN('Single Position Backtest'!R831/'Single Position Backtest'!R830)</f>
        <v>-9.4176394335275027E-2</v>
      </c>
      <c r="J831">
        <f>IF('Single Position Backtest'!ZQ830&gt;'Single Position Backtest'!AA830, 1, -1)</f>
        <v>-1</v>
      </c>
      <c r="K831" s="1">
        <f t="shared" si="147"/>
        <v>9.4176394335275027E-2</v>
      </c>
      <c r="L831" s="1">
        <f t="shared" si="148"/>
        <v>0.91667408118682714</v>
      </c>
      <c r="M831" s="1">
        <f t="shared" si="149"/>
        <v>1.5009585570010251</v>
      </c>
      <c r="N831" s="2">
        <f t="shared" si="153"/>
        <v>-0.606489307922631</v>
      </c>
      <c r="O831" s="1">
        <f>'Single Position Backtest'!R831/'Single Position Backtest'!R830-1</f>
        <v>-8.9877792321116923E-2</v>
      </c>
      <c r="P831" s="1">
        <f>LN('Single Position Backtest'!R831/'Single Position Backtest'!R830)</f>
        <v>-9.4176394335275027E-2</v>
      </c>
      <c r="Q831">
        <f>IF('Single Position Backtest'!ADX830&gt;'Single Position Backtest'!AF830, 1, -1)</f>
        <v>-1</v>
      </c>
      <c r="R831" s="1">
        <f t="shared" si="154"/>
        <v>9.4176394335275027E-2</v>
      </c>
      <c r="S831" s="1">
        <f t="shared" si="150"/>
        <v>0.91667408118682714</v>
      </c>
      <c r="T831" s="1">
        <f t="shared" si="151"/>
        <v>1.5009585570010251</v>
      </c>
      <c r="U831" s="2">
        <f t="shared" si="155"/>
        <v>-0.606489307922631</v>
      </c>
    </row>
    <row r="832" spans="1:21" x14ac:dyDescent="0.25">
      <c r="A832" s="1">
        <f>'Single Position Backtest'!R832/'Single Position Backtest'!R831-1</f>
        <v>-2.7325022659394849E-2</v>
      </c>
      <c r="B832" s="1">
        <f>LN('Single Position Backtest'!R832/'Single Position Backtest'!R831)</f>
        <v>-2.7705294388179334E-2</v>
      </c>
      <c r="C832">
        <f>IF('Single Position Backtest'!U831&gt;'Single Position Backtest'!V831, 1, -1)</f>
        <v>-1</v>
      </c>
      <c r="D832" s="1">
        <f t="shared" si="144"/>
        <v>2.7705294388179334E-2</v>
      </c>
      <c r="E832" s="1">
        <f t="shared" si="145"/>
        <v>1.1597923710960298</v>
      </c>
      <c r="F832" s="1">
        <f t="shared" si="146"/>
        <v>2.1892710225202001</v>
      </c>
      <c r="G832" s="2">
        <f t="shared" si="152"/>
        <v>-0.61724199650035927</v>
      </c>
      <c r="H832" s="1">
        <f>'Single Position Backtest'!R832/'Single Position Backtest'!R831-1</f>
        <v>-2.7325022659394849E-2</v>
      </c>
      <c r="I832" s="1">
        <f>LN('Single Position Backtest'!R832/'Single Position Backtest'!R831)</f>
        <v>-2.7705294388179334E-2</v>
      </c>
      <c r="J832">
        <f>IF('Single Position Backtest'!ZQ831&gt;'Single Position Backtest'!AA831, 1, -1)</f>
        <v>-1</v>
      </c>
      <c r="K832" s="1">
        <f t="shared" si="147"/>
        <v>2.7705294388179334E-2</v>
      </c>
      <c r="L832" s="1">
        <f t="shared" si="148"/>
        <v>0.94437937557500651</v>
      </c>
      <c r="M832" s="1">
        <f t="shared" si="149"/>
        <v>1.5712171231534162</v>
      </c>
      <c r="N832" s="2">
        <f t="shared" si="153"/>
        <v>-0.61724199650035927</v>
      </c>
      <c r="O832" s="1">
        <f>'Single Position Backtest'!R832/'Single Position Backtest'!R831-1</f>
        <v>-2.7325022659394849E-2</v>
      </c>
      <c r="P832" s="1">
        <f>LN('Single Position Backtest'!R832/'Single Position Backtest'!R831)</f>
        <v>-2.7705294388179334E-2</v>
      </c>
      <c r="Q832">
        <f>IF('Single Position Backtest'!ADX831&gt;'Single Position Backtest'!AF831, 1, -1)</f>
        <v>-1</v>
      </c>
      <c r="R832" s="1">
        <f t="shared" si="154"/>
        <v>2.7705294388179334E-2</v>
      </c>
      <c r="S832" s="1">
        <f t="shared" si="150"/>
        <v>0.94437937557500651</v>
      </c>
      <c r="T832" s="1">
        <f t="shared" si="151"/>
        <v>1.5712171231534162</v>
      </c>
      <c r="U832" s="2">
        <f t="shared" si="155"/>
        <v>-0.61724199650035927</v>
      </c>
    </row>
    <row r="833" spans="1:21" x14ac:dyDescent="0.25">
      <c r="A833" s="1">
        <f>'Single Position Backtest'!R833/'Single Position Backtest'!R832-1</f>
        <v>-1.9221339614522548E-2</v>
      </c>
      <c r="B833" s="1">
        <f>LN('Single Position Backtest'!R833/'Single Position Backtest'!R832)</f>
        <v>-1.9408471392637801E-2</v>
      </c>
      <c r="C833">
        <f>IF('Single Position Backtest'!U832&gt;'Single Position Backtest'!V832, 1, -1)</f>
        <v>-1</v>
      </c>
      <c r="D833" s="1">
        <f t="shared" si="144"/>
        <v>1.9408471392637801E-2</v>
      </c>
      <c r="E833" s="1">
        <f t="shared" si="145"/>
        <v>1.1792008424886677</v>
      </c>
      <c r="F833" s="1">
        <f t="shared" si="146"/>
        <v>2.251774484231452</v>
      </c>
      <c r="G833" s="2">
        <f t="shared" si="152"/>
        <v>-0.62459911807580248</v>
      </c>
      <c r="H833" s="1">
        <f>'Single Position Backtest'!R833/'Single Position Backtest'!R832-1</f>
        <v>-1.9221339614522548E-2</v>
      </c>
      <c r="I833" s="1">
        <f>LN('Single Position Backtest'!R833/'Single Position Backtest'!R832)</f>
        <v>-1.9408471392637801E-2</v>
      </c>
      <c r="J833">
        <f>IF('Single Position Backtest'!ZQ832&gt;'Single Position Backtest'!AA832, 1, -1)</f>
        <v>-1</v>
      </c>
      <c r="K833" s="1">
        <f t="shared" si="147"/>
        <v>1.9408471392637801E-2</v>
      </c>
      <c r="L833" s="1">
        <f t="shared" si="148"/>
        <v>0.9637878469676443</v>
      </c>
      <c r="M833" s="1">
        <f t="shared" si="149"/>
        <v>1.6216079396984897</v>
      </c>
      <c r="N833" s="2">
        <f t="shared" si="153"/>
        <v>-0.62459911807580248</v>
      </c>
      <c r="O833" s="1">
        <f>'Single Position Backtest'!R833/'Single Position Backtest'!R832-1</f>
        <v>-1.9221339614522548E-2</v>
      </c>
      <c r="P833" s="1">
        <f>LN('Single Position Backtest'!R833/'Single Position Backtest'!R832)</f>
        <v>-1.9408471392637801E-2</v>
      </c>
      <c r="Q833">
        <f>IF('Single Position Backtest'!ADX832&gt;'Single Position Backtest'!AF832, 1, -1)</f>
        <v>-1</v>
      </c>
      <c r="R833" s="1">
        <f t="shared" si="154"/>
        <v>1.9408471392637801E-2</v>
      </c>
      <c r="S833" s="1">
        <f t="shared" si="150"/>
        <v>0.9637878469676443</v>
      </c>
      <c r="T833" s="1">
        <f t="shared" si="151"/>
        <v>1.6216079396984897</v>
      </c>
      <c r="U833" s="2">
        <f t="shared" si="155"/>
        <v>-0.62459911807580248</v>
      </c>
    </row>
    <row r="834" spans="1:21" x14ac:dyDescent="0.25">
      <c r="A834" s="1">
        <f>'Single Position Backtest'!R834/'Single Position Backtest'!R833-1</f>
        <v>-8.9447185929648287E-2</v>
      </c>
      <c r="B834" s="1">
        <f>LN('Single Position Backtest'!R834/'Single Position Backtest'!R833)</f>
        <v>-9.3703375927977048E-2</v>
      </c>
      <c r="C834">
        <f>IF('Single Position Backtest'!U833&gt;'Single Position Backtest'!V833, 1, -1)</f>
        <v>-1</v>
      </c>
      <c r="D834" s="1">
        <f t="shared" si="144"/>
        <v>9.3703375927977048E-2</v>
      </c>
      <c r="E834" s="1">
        <f t="shared" si="145"/>
        <v>1.2729042184166448</v>
      </c>
      <c r="F834" s="1">
        <f t="shared" si="146"/>
        <v>2.57120908747223</v>
      </c>
      <c r="G834" s="2">
        <f t="shared" si="152"/>
        <v>-0.65817767055943011</v>
      </c>
      <c r="H834" s="1">
        <f>'Single Position Backtest'!R834/'Single Position Backtest'!R833-1</f>
        <v>-8.9447185929648287E-2</v>
      </c>
      <c r="I834" s="1">
        <f>LN('Single Position Backtest'!R834/'Single Position Backtest'!R833)</f>
        <v>-9.3703375927977048E-2</v>
      </c>
      <c r="J834">
        <f>IF('Single Position Backtest'!ZQ833&gt;'Single Position Backtest'!AA833, 1, -1)</f>
        <v>-1</v>
      </c>
      <c r="K834" s="1">
        <f t="shared" si="147"/>
        <v>9.3703375927977048E-2</v>
      </c>
      <c r="L834" s="1">
        <f t="shared" si="148"/>
        <v>1.0574912228956213</v>
      </c>
      <c r="M834" s="1">
        <f t="shared" si="149"/>
        <v>1.8791388035795329</v>
      </c>
      <c r="N834" s="2">
        <f t="shared" si="153"/>
        <v>-0.65817767055943011</v>
      </c>
      <c r="O834" s="1">
        <f>'Single Position Backtest'!R834/'Single Position Backtest'!R833-1</f>
        <v>-8.9447185929648287E-2</v>
      </c>
      <c r="P834" s="1">
        <f>LN('Single Position Backtest'!R834/'Single Position Backtest'!R833)</f>
        <v>-9.3703375927977048E-2</v>
      </c>
      <c r="Q834">
        <f>IF('Single Position Backtest'!ADX833&gt;'Single Position Backtest'!AF833, 1, -1)</f>
        <v>-1</v>
      </c>
      <c r="R834" s="1">
        <f t="shared" si="154"/>
        <v>9.3703375927977048E-2</v>
      </c>
      <c r="S834" s="1">
        <f t="shared" si="150"/>
        <v>1.0574912228956213</v>
      </c>
      <c r="T834" s="1">
        <f t="shared" si="151"/>
        <v>1.8791388035795329</v>
      </c>
      <c r="U834" s="2">
        <f t="shared" si="155"/>
        <v>-0.65817767055943011</v>
      </c>
    </row>
    <row r="835" spans="1:21" x14ac:dyDescent="0.25">
      <c r="A835" s="1">
        <f>'Single Position Backtest'!R835/'Single Position Backtest'!R834-1</f>
        <v>-5.9602645717293234E-2</v>
      </c>
      <c r="B835" s="1">
        <f>LN('Single Position Backtest'!R835/'Single Position Backtest'!R834)</f>
        <v>-6.1452775715855702E-2</v>
      </c>
      <c r="C835">
        <f>IF('Single Position Backtest'!U834&gt;'Single Position Backtest'!V834, 1, -1)</f>
        <v>-1</v>
      </c>
      <c r="D835" s="1">
        <f t="shared" si="144"/>
        <v>6.1452775715855702E-2</v>
      </c>
      <c r="E835" s="1">
        <f t="shared" si="145"/>
        <v>1.3343569941325004</v>
      </c>
      <c r="F835" s="1">
        <f t="shared" si="146"/>
        <v>2.7975533121274987</v>
      </c>
      <c r="G835" s="2">
        <f t="shared" si="152"/>
        <v>-0.67855118575933626</v>
      </c>
      <c r="H835" s="1">
        <f>'Single Position Backtest'!R835/'Single Position Backtest'!R834-1</f>
        <v>-5.9602645717293234E-2</v>
      </c>
      <c r="I835" s="1">
        <f>LN('Single Position Backtest'!R835/'Single Position Backtest'!R834)</f>
        <v>-6.1452775715855702E-2</v>
      </c>
      <c r="J835">
        <f>IF('Single Position Backtest'!ZQ834&gt;'Single Position Backtest'!AA834, 1, -1)</f>
        <v>-1</v>
      </c>
      <c r="K835" s="1">
        <f t="shared" si="147"/>
        <v>6.1452775715855702E-2</v>
      </c>
      <c r="L835" s="1">
        <f t="shared" si="148"/>
        <v>1.1189439986114769</v>
      </c>
      <c r="M835" s="1">
        <f t="shared" si="149"/>
        <v>2.061619421266462</v>
      </c>
      <c r="N835" s="2">
        <f t="shared" si="153"/>
        <v>-0.67855118575933626</v>
      </c>
      <c r="O835" s="1">
        <f>'Single Position Backtest'!R835/'Single Position Backtest'!R834-1</f>
        <v>-5.9602645717293234E-2</v>
      </c>
      <c r="P835" s="1">
        <f>LN('Single Position Backtest'!R835/'Single Position Backtest'!R834)</f>
        <v>-6.1452775715855702E-2</v>
      </c>
      <c r="Q835">
        <f>IF('Single Position Backtest'!ADX834&gt;'Single Position Backtest'!AF834, 1, -1)</f>
        <v>-1</v>
      </c>
      <c r="R835" s="1">
        <f t="shared" si="154"/>
        <v>6.1452775715855702E-2</v>
      </c>
      <c r="S835" s="1">
        <f t="shared" si="150"/>
        <v>1.1189439986114769</v>
      </c>
      <c r="T835" s="1">
        <f t="shared" si="151"/>
        <v>2.061619421266462</v>
      </c>
      <c r="U835" s="2">
        <f t="shared" si="155"/>
        <v>-0.67855118575933626</v>
      </c>
    </row>
    <row r="836" spans="1:21" x14ac:dyDescent="0.25">
      <c r="A836" s="1">
        <f>'Single Position Backtest'!R836/'Single Position Backtest'!R835-1</f>
        <v>-0.53051645947673354</v>
      </c>
      <c r="B836" s="1">
        <f>LN('Single Position Backtest'!R836/'Single Position Backtest'!R835)</f>
        <v>-0.75612203840677805</v>
      </c>
      <c r="C836">
        <f>IF('Single Position Backtest'!U835&gt;'Single Position Backtest'!V835, 1, -1)</f>
        <v>-1</v>
      </c>
      <c r="D836" s="1">
        <f t="shared" si="144"/>
        <v>0.75612203840677805</v>
      </c>
      <c r="E836" s="1">
        <f t="shared" si="145"/>
        <v>2.0904790325392786</v>
      </c>
      <c r="F836" s="1">
        <f t="shared" si="146"/>
        <v>7.0887890295257368</v>
      </c>
      <c r="G836" s="2">
        <f t="shared" si="152"/>
        <v>-0.84908507259328736</v>
      </c>
      <c r="H836" s="1">
        <f>'Single Position Backtest'!R836/'Single Position Backtest'!R835-1</f>
        <v>-0.53051645947673354</v>
      </c>
      <c r="I836" s="1">
        <f>LN('Single Position Backtest'!R836/'Single Position Backtest'!R835)</f>
        <v>-0.75612203840677805</v>
      </c>
      <c r="J836">
        <f>IF('Single Position Backtest'!ZQ835&gt;'Single Position Backtest'!AA835, 1, -1)</f>
        <v>-1</v>
      </c>
      <c r="K836" s="1">
        <f t="shared" si="147"/>
        <v>0.75612203840677805</v>
      </c>
      <c r="L836" s="1">
        <f t="shared" si="148"/>
        <v>1.875066037018255</v>
      </c>
      <c r="M836" s="1">
        <f t="shared" si="149"/>
        <v>5.5212497499999929</v>
      </c>
      <c r="N836" s="2">
        <f t="shared" si="153"/>
        <v>-0.84908507259328736</v>
      </c>
      <c r="O836" s="1">
        <f>'Single Position Backtest'!R836/'Single Position Backtest'!R835-1</f>
        <v>-0.53051645947673354</v>
      </c>
      <c r="P836" s="1">
        <f>LN('Single Position Backtest'!R836/'Single Position Backtest'!R835)</f>
        <v>-0.75612203840677805</v>
      </c>
      <c r="Q836">
        <f>IF('Single Position Backtest'!ADX835&gt;'Single Position Backtest'!AF835, 1, -1)</f>
        <v>-1</v>
      </c>
      <c r="R836" s="1">
        <f t="shared" si="154"/>
        <v>0.75612203840677805</v>
      </c>
      <c r="S836" s="1">
        <f t="shared" si="150"/>
        <v>1.875066037018255</v>
      </c>
      <c r="T836" s="1">
        <f t="shared" si="151"/>
        <v>5.5212497499999929</v>
      </c>
      <c r="U836" s="2">
        <f t="shared" si="155"/>
        <v>-0.84908507259328736</v>
      </c>
    </row>
    <row r="837" spans="1:21" x14ac:dyDescent="0.25">
      <c r="A837" s="1">
        <f>'Single Position Backtest'!R837/'Single Position Backtest'!R836-1</f>
        <v>0.13250000000000006</v>
      </c>
      <c r="B837" s="1">
        <f>LN('Single Position Backtest'!R837/'Single Position Backtest'!R836)</f>
        <v>0.12442757837505208</v>
      </c>
      <c r="C837">
        <f>IF('Single Position Backtest'!U836&gt;'Single Position Backtest'!V836, 1, -1)</f>
        <v>-1</v>
      </c>
      <c r="D837" s="1">
        <f t="shared" si="144"/>
        <v>-0.12442757837505208</v>
      </c>
      <c r="E837" s="1">
        <f t="shared" si="145"/>
        <v>1.9660514541642264</v>
      </c>
      <c r="F837" s="1">
        <f t="shared" si="146"/>
        <v>6.1424185691176483</v>
      </c>
      <c r="G837" s="2">
        <f t="shared" si="152"/>
        <v>-0.82908884471189792</v>
      </c>
      <c r="H837" s="1">
        <f>'Single Position Backtest'!R837/'Single Position Backtest'!R836-1</f>
        <v>0.13250000000000006</v>
      </c>
      <c r="I837" s="1">
        <f>LN('Single Position Backtest'!R837/'Single Position Backtest'!R836)</f>
        <v>0.12442757837505208</v>
      </c>
      <c r="J837">
        <f>IF('Single Position Backtest'!ZQ836&gt;'Single Position Backtest'!AA836, 1, -1)</f>
        <v>-1</v>
      </c>
      <c r="K837" s="1">
        <f t="shared" si="147"/>
        <v>-0.12442757837505208</v>
      </c>
      <c r="L837" s="1">
        <f t="shared" si="148"/>
        <v>1.7506384586432029</v>
      </c>
      <c r="M837" s="1">
        <f t="shared" si="149"/>
        <v>4.7582779249448057</v>
      </c>
      <c r="N837" s="2">
        <f t="shared" si="153"/>
        <v>-0.82908884471189792</v>
      </c>
      <c r="O837" s="1">
        <f>'Single Position Backtest'!R837/'Single Position Backtest'!R836-1</f>
        <v>0.13250000000000006</v>
      </c>
      <c r="P837" s="1">
        <f>LN('Single Position Backtest'!R837/'Single Position Backtest'!R836)</f>
        <v>0.12442757837505208</v>
      </c>
      <c r="Q837">
        <f>IF('Single Position Backtest'!ADX836&gt;'Single Position Backtest'!AF836, 1, -1)</f>
        <v>-1</v>
      </c>
      <c r="R837" s="1">
        <f t="shared" si="154"/>
        <v>-0.12442757837505208</v>
      </c>
      <c r="S837" s="1">
        <f t="shared" si="150"/>
        <v>1.7506384586432029</v>
      </c>
      <c r="T837" s="1">
        <f t="shared" si="151"/>
        <v>4.7582779249448057</v>
      </c>
      <c r="U837" s="2">
        <f t="shared" si="155"/>
        <v>-0.82908884471189792</v>
      </c>
    </row>
    <row r="838" spans="1:21" x14ac:dyDescent="0.25">
      <c r="A838" s="1">
        <f>'Single Position Backtest'!R838/'Single Position Backtest'!R837-1</f>
        <v>0.27704194260485648</v>
      </c>
      <c r="B838" s="1">
        <f>LN('Single Position Backtest'!R838/'Single Position Backtest'!R837)</f>
        <v>0.24454642115069722</v>
      </c>
      <c r="C838">
        <f>IF('Single Position Backtest'!U837&gt;'Single Position Backtest'!V837, 1, -1)</f>
        <v>-1</v>
      </c>
      <c r="D838" s="1">
        <f t="shared" si="144"/>
        <v>-0.24454642115069722</v>
      </c>
      <c r="E838" s="1">
        <f t="shared" si="145"/>
        <v>1.7215050330135293</v>
      </c>
      <c r="F838" s="1">
        <f t="shared" si="146"/>
        <v>4.5929396919797663</v>
      </c>
      <c r="G838" s="2">
        <f t="shared" si="152"/>
        <v>-0.7817392862380419</v>
      </c>
      <c r="H838" s="1">
        <f>'Single Position Backtest'!R838/'Single Position Backtest'!R837-1</f>
        <v>0.27704194260485648</v>
      </c>
      <c r="I838" s="1">
        <f>LN('Single Position Backtest'!R838/'Single Position Backtest'!R837)</f>
        <v>0.24454642115069722</v>
      </c>
      <c r="J838">
        <f>IF('Single Position Backtest'!ZQ837&gt;'Single Position Backtest'!AA837, 1, -1)</f>
        <v>-1</v>
      </c>
      <c r="K838" s="1">
        <f t="shared" si="147"/>
        <v>-0.24454642115069722</v>
      </c>
      <c r="L838" s="1">
        <f t="shared" si="148"/>
        <v>1.5060920374925058</v>
      </c>
      <c r="M838" s="1">
        <f t="shared" si="149"/>
        <v>3.5090750216076012</v>
      </c>
      <c r="N838" s="2">
        <f t="shared" si="153"/>
        <v>-0.7817392862380419</v>
      </c>
      <c r="O838" s="1">
        <f>'Single Position Backtest'!R838/'Single Position Backtest'!R837-1</f>
        <v>0.27704194260485648</v>
      </c>
      <c r="P838" s="1">
        <f>LN('Single Position Backtest'!R838/'Single Position Backtest'!R837)</f>
        <v>0.24454642115069722</v>
      </c>
      <c r="Q838">
        <f>IF('Single Position Backtest'!ADX837&gt;'Single Position Backtest'!AF837, 1, -1)</f>
        <v>-1</v>
      </c>
      <c r="R838" s="1">
        <f t="shared" si="154"/>
        <v>-0.24454642115069722</v>
      </c>
      <c r="S838" s="1">
        <f t="shared" si="150"/>
        <v>1.5060920374925058</v>
      </c>
      <c r="T838" s="1">
        <f t="shared" si="151"/>
        <v>3.5090750216076012</v>
      </c>
      <c r="U838" s="2">
        <f t="shared" si="155"/>
        <v>-0.7817392862380419</v>
      </c>
    </row>
    <row r="839" spans="1:21" x14ac:dyDescent="0.25">
      <c r="A839" s="1">
        <f>'Single Position Backtest'!R839/'Single Position Backtest'!R838-1</f>
        <v>0.48401037165082128</v>
      </c>
      <c r="B839" s="1">
        <f>LN('Single Position Backtest'!R839/'Single Position Backtest'!R838)</f>
        <v>0.39474813370379908</v>
      </c>
      <c r="C839">
        <f>IF('Single Position Backtest'!U838&gt;'Single Position Backtest'!V838, 1, -1)</f>
        <v>-1</v>
      </c>
      <c r="D839" s="1">
        <f t="shared" si="144"/>
        <v>-0.39474813370379908</v>
      </c>
      <c r="E839" s="1">
        <f t="shared" si="145"/>
        <v>1.3267568993097303</v>
      </c>
      <c r="F839" s="1">
        <f t="shared" si="146"/>
        <v>2.7688009456147871</v>
      </c>
      <c r="G839" s="2">
        <f t="shared" si="152"/>
        <v>-0.67609883705334306</v>
      </c>
      <c r="H839" s="1">
        <f>'Single Position Backtest'!R839/'Single Position Backtest'!R838-1</f>
        <v>0.48401037165082128</v>
      </c>
      <c r="I839" s="1">
        <f>LN('Single Position Backtest'!R839/'Single Position Backtest'!R838)</f>
        <v>0.39474813370379908</v>
      </c>
      <c r="J839">
        <f>IF('Single Position Backtest'!ZQ838&gt;'Single Position Backtest'!AA838, 1, -1)</f>
        <v>-1</v>
      </c>
      <c r="K839" s="1">
        <f t="shared" si="147"/>
        <v>-0.39474813370379908</v>
      </c>
      <c r="L839" s="1">
        <f t="shared" si="148"/>
        <v>1.1113439037887067</v>
      </c>
      <c r="M839" s="1">
        <f t="shared" si="149"/>
        <v>2.0384390215492103</v>
      </c>
      <c r="N839" s="2">
        <f t="shared" si="153"/>
        <v>-0.67609883705334306</v>
      </c>
      <c r="O839" s="1">
        <f>'Single Position Backtest'!R839/'Single Position Backtest'!R838-1</f>
        <v>0.48401037165082128</v>
      </c>
      <c r="P839" s="1">
        <f>LN('Single Position Backtest'!R839/'Single Position Backtest'!R838)</f>
        <v>0.39474813370379908</v>
      </c>
      <c r="Q839">
        <f>IF('Single Position Backtest'!ADX838&gt;'Single Position Backtest'!AF838, 1, -1)</f>
        <v>-1</v>
      </c>
      <c r="R839" s="1">
        <f t="shared" si="154"/>
        <v>-0.39474813370379908</v>
      </c>
      <c r="S839" s="1">
        <f t="shared" si="150"/>
        <v>1.1113439037887067</v>
      </c>
      <c r="T839" s="1">
        <f t="shared" si="151"/>
        <v>2.0384390215492103</v>
      </c>
      <c r="U839" s="2">
        <f t="shared" si="155"/>
        <v>-0.67609883705334306</v>
      </c>
    </row>
    <row r="840" spans="1:21" x14ac:dyDescent="0.25">
      <c r="A840" s="1">
        <f>'Single Position Backtest'!R840/'Single Position Backtest'!R839-1</f>
        <v>5.8241118229451772E-4</v>
      </c>
      <c r="B840" s="1">
        <f>LN('Single Position Backtest'!R840/'Single Position Backtest'!R839)</f>
        <v>5.8224164672496736E-4</v>
      </c>
      <c r="C840">
        <f>IF('Single Position Backtest'!U839&gt;'Single Position Backtest'!V839, 1, -1)</f>
        <v>-1</v>
      </c>
      <c r="D840" s="1">
        <f t="shared" si="144"/>
        <v>-5.8224164672496736E-4</v>
      </c>
      <c r="E840" s="1">
        <f t="shared" si="145"/>
        <v>1.3261746576630054</v>
      </c>
      <c r="F840" s="1">
        <f t="shared" si="146"/>
        <v>2.7666072314438828</v>
      </c>
      <c r="G840" s="2">
        <f t="shared" si="152"/>
        <v>-0.67591019339408476</v>
      </c>
      <c r="H840" s="1">
        <f>'Single Position Backtest'!R840/'Single Position Backtest'!R839-1</f>
        <v>5.8241118229451772E-4</v>
      </c>
      <c r="I840" s="1">
        <f>LN('Single Position Backtest'!R840/'Single Position Backtest'!R839)</f>
        <v>5.8224164672496736E-4</v>
      </c>
      <c r="J840">
        <f>IF('Single Position Backtest'!ZQ839&gt;'Single Position Backtest'!AA839, 1, -1)</f>
        <v>-1</v>
      </c>
      <c r="K840" s="1">
        <f t="shared" si="147"/>
        <v>-5.8224164672496736E-4</v>
      </c>
      <c r="L840" s="1">
        <f t="shared" si="148"/>
        <v>1.1107616621419818</v>
      </c>
      <c r="M840" s="1">
        <f t="shared" si="149"/>
        <v>2.036670430733408</v>
      </c>
      <c r="N840" s="2">
        <f t="shared" si="153"/>
        <v>-0.67591019339408476</v>
      </c>
      <c r="O840" s="1">
        <f>'Single Position Backtest'!R840/'Single Position Backtest'!R839-1</f>
        <v>5.8241118229451772E-4</v>
      </c>
      <c r="P840" s="1">
        <f>LN('Single Position Backtest'!R840/'Single Position Backtest'!R839)</f>
        <v>5.8224164672496736E-4</v>
      </c>
      <c r="Q840">
        <f>IF('Single Position Backtest'!ADX839&gt;'Single Position Backtest'!AF839, 1, -1)</f>
        <v>-1</v>
      </c>
      <c r="R840" s="1">
        <f t="shared" si="154"/>
        <v>-5.8224164672496736E-4</v>
      </c>
      <c r="S840" s="1">
        <f t="shared" si="150"/>
        <v>1.1107616621419818</v>
      </c>
      <c r="T840" s="1">
        <f t="shared" si="151"/>
        <v>2.036670430733408</v>
      </c>
      <c r="U840" s="2">
        <f t="shared" si="155"/>
        <v>-0.67591019339408476</v>
      </c>
    </row>
    <row r="841" spans="1:21" x14ac:dyDescent="0.25">
      <c r="A841" s="1">
        <f>'Single Position Backtest'!R841/'Single Position Backtest'!R840-1</f>
        <v>-2.9685681024446908E-2</v>
      </c>
      <c r="B841" s="1">
        <f>LN('Single Position Backtest'!R841/'Single Position Backtest'!R840)</f>
        <v>-3.013521979340655E-2</v>
      </c>
      <c r="C841">
        <f>IF('Single Position Backtest'!U840&gt;'Single Position Backtest'!V840, 1, -1)</f>
        <v>-1</v>
      </c>
      <c r="D841" s="1">
        <f t="shared" si="144"/>
        <v>3.013521979340655E-2</v>
      </c>
      <c r="E841" s="1">
        <f t="shared" si="145"/>
        <v>1.356309877456412</v>
      </c>
      <c r="F841" s="1">
        <f t="shared" si="146"/>
        <v>2.8818423656992143</v>
      </c>
      <c r="G841" s="2">
        <f t="shared" si="152"/>
        <v>-0.68553102001626265</v>
      </c>
      <c r="H841" s="1">
        <f>'Single Position Backtest'!R841/'Single Position Backtest'!R840-1</f>
        <v>-2.9685681024446908E-2</v>
      </c>
      <c r="I841" s="1">
        <f>LN('Single Position Backtest'!R841/'Single Position Backtest'!R840)</f>
        <v>-3.013521979340655E-2</v>
      </c>
      <c r="J841">
        <f>IF('Single Position Backtest'!ZQ840&gt;'Single Position Backtest'!AA840, 1, -1)</f>
        <v>-1</v>
      </c>
      <c r="K841" s="1">
        <f t="shared" si="147"/>
        <v>3.013521979340655E-2</v>
      </c>
      <c r="L841" s="1">
        <f t="shared" si="148"/>
        <v>1.1408968819353884</v>
      </c>
      <c r="M841" s="1">
        <f t="shared" si="149"/>
        <v>2.1295739652069554</v>
      </c>
      <c r="N841" s="2">
        <f t="shared" si="153"/>
        <v>-0.68553102001626265</v>
      </c>
      <c r="O841" s="1">
        <f>'Single Position Backtest'!R841/'Single Position Backtest'!R840-1</f>
        <v>-2.9685681024446908E-2</v>
      </c>
      <c r="P841" s="1">
        <f>LN('Single Position Backtest'!R841/'Single Position Backtest'!R840)</f>
        <v>-3.013521979340655E-2</v>
      </c>
      <c r="Q841">
        <f>IF('Single Position Backtest'!ADX840&gt;'Single Position Backtest'!AF840, 1, -1)</f>
        <v>-1</v>
      </c>
      <c r="R841" s="1">
        <f t="shared" si="154"/>
        <v>3.013521979340655E-2</v>
      </c>
      <c r="S841" s="1">
        <f t="shared" si="150"/>
        <v>1.1408968819353884</v>
      </c>
      <c r="T841" s="1">
        <f t="shared" si="151"/>
        <v>2.1295739652069554</v>
      </c>
      <c r="U841" s="2">
        <f t="shared" si="155"/>
        <v>-0.68553102001626265</v>
      </c>
    </row>
    <row r="842" spans="1:21" x14ac:dyDescent="0.25">
      <c r="A842" s="1">
        <f>'Single Position Backtest'!R842/'Single Position Backtest'!R841-1</f>
        <v>-0.2597480503899221</v>
      </c>
      <c r="B842" s="1">
        <f>LN('Single Position Backtest'!R842/'Single Position Backtest'!R841)</f>
        <v>-0.300764678285461</v>
      </c>
      <c r="C842">
        <f>IF('Single Position Backtest'!U841&gt;'Single Position Backtest'!V841, 1, -1)</f>
        <v>-1</v>
      </c>
      <c r="D842" s="1">
        <f t="shared" si="144"/>
        <v>0.300764678285461</v>
      </c>
      <c r="E842" s="1">
        <f t="shared" si="145"/>
        <v>1.6570745557418729</v>
      </c>
      <c r="F842" s="1">
        <f t="shared" si="146"/>
        <v>4.2439475069858918</v>
      </c>
      <c r="G842" s="2">
        <f t="shared" si="152"/>
        <v>-0.7672137244751458</v>
      </c>
      <c r="H842" s="1">
        <f>'Single Position Backtest'!R842/'Single Position Backtest'!R841-1</f>
        <v>-0.2597480503899221</v>
      </c>
      <c r="I842" s="1">
        <f>LN('Single Position Backtest'!R842/'Single Position Backtest'!R841)</f>
        <v>-0.300764678285461</v>
      </c>
      <c r="J842">
        <f>IF('Single Position Backtest'!ZQ841&gt;'Single Position Backtest'!AA841, 1, -1)</f>
        <v>-1</v>
      </c>
      <c r="K842" s="1">
        <f t="shared" si="147"/>
        <v>0.300764678285461</v>
      </c>
      <c r="L842" s="1">
        <f t="shared" si="148"/>
        <v>1.4416615602208493</v>
      </c>
      <c r="M842" s="1">
        <f t="shared" si="149"/>
        <v>3.2277145867098822</v>
      </c>
      <c r="N842" s="2">
        <f t="shared" si="153"/>
        <v>-0.7672137244751458</v>
      </c>
      <c r="O842" s="1">
        <f>'Single Position Backtest'!R842/'Single Position Backtest'!R841-1</f>
        <v>-0.2597480503899221</v>
      </c>
      <c r="P842" s="1">
        <f>LN('Single Position Backtest'!R842/'Single Position Backtest'!R841)</f>
        <v>-0.300764678285461</v>
      </c>
      <c r="Q842">
        <f>IF('Single Position Backtest'!ADX841&gt;'Single Position Backtest'!AF841, 1, -1)</f>
        <v>-1</v>
      </c>
      <c r="R842" s="1">
        <f t="shared" si="154"/>
        <v>0.300764678285461</v>
      </c>
      <c r="S842" s="1">
        <f t="shared" si="150"/>
        <v>1.4416615602208493</v>
      </c>
      <c r="T842" s="1">
        <f t="shared" si="151"/>
        <v>3.2277145867098822</v>
      </c>
      <c r="U842" s="2">
        <f t="shared" si="155"/>
        <v>-0.7672137244751458</v>
      </c>
    </row>
    <row r="843" spans="1:21" x14ac:dyDescent="0.25">
      <c r="A843" s="1">
        <f>'Single Position Backtest'!R843/'Single Position Backtest'!R842-1</f>
        <v>8.58995137763372E-2</v>
      </c>
      <c r="B843" s="1">
        <f>LN('Single Position Backtest'!R843/'Single Position Backtest'!R842)</f>
        <v>8.2408688479624001E-2</v>
      </c>
      <c r="C843">
        <f>IF('Single Position Backtest'!U842&gt;'Single Position Backtest'!V842, 1, -1)</f>
        <v>-1</v>
      </c>
      <c r="D843" s="1">
        <f t="shared" si="144"/>
        <v>-8.2408688479624001E-2</v>
      </c>
      <c r="E843" s="1">
        <f t="shared" si="145"/>
        <v>1.5746658672622489</v>
      </c>
      <c r="F843" s="1">
        <f t="shared" si="146"/>
        <v>3.829127778821336</v>
      </c>
      <c r="G843" s="2">
        <f t="shared" si="152"/>
        <v>-0.74721749659375636</v>
      </c>
      <c r="H843" s="1">
        <f>'Single Position Backtest'!R843/'Single Position Backtest'!R842-1</f>
        <v>8.58995137763372E-2</v>
      </c>
      <c r="I843" s="1">
        <f>LN('Single Position Backtest'!R843/'Single Position Backtest'!R842)</f>
        <v>8.2408688479624001E-2</v>
      </c>
      <c r="J843">
        <f>IF('Single Position Backtest'!ZQ842&gt;'Single Position Backtest'!AA842, 1, -1)</f>
        <v>-1</v>
      </c>
      <c r="K843" s="1">
        <f t="shared" si="147"/>
        <v>-8.2408688479624001E-2</v>
      </c>
      <c r="L843" s="1">
        <f t="shared" si="148"/>
        <v>1.3592528717412253</v>
      </c>
      <c r="M843" s="1">
        <f t="shared" si="149"/>
        <v>2.8932834328358168</v>
      </c>
      <c r="N843" s="2">
        <f t="shared" si="153"/>
        <v>-0.74721749659375636</v>
      </c>
      <c r="O843" s="1">
        <f>'Single Position Backtest'!R843/'Single Position Backtest'!R842-1</f>
        <v>8.58995137763372E-2</v>
      </c>
      <c r="P843" s="1">
        <f>LN('Single Position Backtest'!R843/'Single Position Backtest'!R842)</f>
        <v>8.2408688479624001E-2</v>
      </c>
      <c r="Q843">
        <f>IF('Single Position Backtest'!ADX842&gt;'Single Position Backtest'!AF842, 1, -1)</f>
        <v>-1</v>
      </c>
      <c r="R843" s="1">
        <f t="shared" si="154"/>
        <v>-8.2408688479624001E-2</v>
      </c>
      <c r="S843" s="1">
        <f t="shared" si="150"/>
        <v>1.3592528717412253</v>
      </c>
      <c r="T843" s="1">
        <f t="shared" si="151"/>
        <v>2.8932834328358168</v>
      </c>
      <c r="U843" s="2">
        <f t="shared" si="155"/>
        <v>-0.74721749659375636</v>
      </c>
    </row>
    <row r="844" spans="1:21" x14ac:dyDescent="0.25">
      <c r="A844" s="1">
        <f>'Single Position Backtest'!R844/'Single Position Backtest'!R843-1</f>
        <v>-7.9104477611940283E-2</v>
      </c>
      <c r="B844" s="1">
        <f>LN('Single Position Backtest'!R844/'Single Position Backtest'!R843)</f>
        <v>-8.2408688479623918E-2</v>
      </c>
      <c r="C844">
        <f>IF('Single Position Backtest'!U843&gt;'Single Position Backtest'!V843, 1, -1)</f>
        <v>-1</v>
      </c>
      <c r="D844" s="1">
        <f t="shared" si="144"/>
        <v>8.2408688479623918E-2</v>
      </c>
      <c r="E844" s="1">
        <f t="shared" si="145"/>
        <v>1.6570745557418729</v>
      </c>
      <c r="F844" s="1">
        <f t="shared" si="146"/>
        <v>4.2439475069858918</v>
      </c>
      <c r="G844" s="2">
        <f t="shared" si="152"/>
        <v>-0.7672137244751458</v>
      </c>
      <c r="H844" s="1">
        <f>'Single Position Backtest'!R844/'Single Position Backtest'!R843-1</f>
        <v>-7.9104477611940283E-2</v>
      </c>
      <c r="I844" s="1">
        <f>LN('Single Position Backtest'!R844/'Single Position Backtest'!R843)</f>
        <v>-8.2408688479623918E-2</v>
      </c>
      <c r="J844">
        <f>IF('Single Position Backtest'!ZQ843&gt;'Single Position Backtest'!AA843, 1, -1)</f>
        <v>-1</v>
      </c>
      <c r="K844" s="1">
        <f t="shared" si="147"/>
        <v>8.2408688479623918E-2</v>
      </c>
      <c r="L844" s="1">
        <f t="shared" si="148"/>
        <v>1.4416615602208493</v>
      </c>
      <c r="M844" s="1">
        <f t="shared" si="149"/>
        <v>3.2277145867098822</v>
      </c>
      <c r="N844" s="2">
        <f t="shared" si="153"/>
        <v>-0.7672137244751458</v>
      </c>
      <c r="O844" s="1">
        <f>'Single Position Backtest'!R844/'Single Position Backtest'!R843-1</f>
        <v>-7.9104477611940283E-2</v>
      </c>
      <c r="P844" s="1">
        <f>LN('Single Position Backtest'!R844/'Single Position Backtest'!R843)</f>
        <v>-8.2408688479623918E-2</v>
      </c>
      <c r="Q844">
        <f>IF('Single Position Backtest'!ADX843&gt;'Single Position Backtest'!AF843, 1, -1)</f>
        <v>-1</v>
      </c>
      <c r="R844" s="1">
        <f t="shared" si="154"/>
        <v>8.2408688479623918E-2</v>
      </c>
      <c r="S844" s="1">
        <f t="shared" si="150"/>
        <v>1.4416615602208493</v>
      </c>
      <c r="T844" s="1">
        <f t="shared" si="151"/>
        <v>3.2277145867098822</v>
      </c>
      <c r="U844" s="2">
        <f t="shared" si="155"/>
        <v>-0.7672137244751458</v>
      </c>
    </row>
    <row r="845" spans="1:21" x14ac:dyDescent="0.25">
      <c r="A845" s="1">
        <f>'Single Position Backtest'!R845/'Single Position Backtest'!R844-1</f>
        <v>0.22042139384116699</v>
      </c>
      <c r="B845" s="1">
        <f>LN('Single Position Backtest'!R845/'Single Position Backtest'!R844)</f>
        <v>0.19919620389450582</v>
      </c>
      <c r="C845">
        <f>IF('Single Position Backtest'!U844&gt;'Single Position Backtest'!V844, 1, -1)</f>
        <v>-1</v>
      </c>
      <c r="D845" s="1">
        <f t="shared" si="144"/>
        <v>-0.19919620389450582</v>
      </c>
      <c r="E845" s="1">
        <f t="shared" si="145"/>
        <v>1.457878351847367</v>
      </c>
      <c r="F845" s="1">
        <f t="shared" si="146"/>
        <v>3.2968334818197809</v>
      </c>
      <c r="G845" s="2">
        <f t="shared" si="152"/>
        <v>-0.71590264915686352</v>
      </c>
      <c r="H845" s="1">
        <f>'Single Position Backtest'!R845/'Single Position Backtest'!R844-1</f>
        <v>0.22042139384116699</v>
      </c>
      <c r="I845" s="1">
        <f>LN('Single Position Backtest'!R845/'Single Position Backtest'!R844)</f>
        <v>0.19919620389450582</v>
      </c>
      <c r="J845">
        <f>IF('Single Position Backtest'!ZQ844&gt;'Single Position Backtest'!AA844, 1, -1)</f>
        <v>-1</v>
      </c>
      <c r="K845" s="1">
        <f t="shared" si="147"/>
        <v>-0.19919620389450582</v>
      </c>
      <c r="L845" s="1">
        <f t="shared" si="148"/>
        <v>1.2424653563263435</v>
      </c>
      <c r="M845" s="1">
        <f t="shared" si="149"/>
        <v>2.4641432934926923</v>
      </c>
      <c r="N845" s="2">
        <f t="shared" si="153"/>
        <v>-0.71590264915686352</v>
      </c>
      <c r="O845" s="1">
        <f>'Single Position Backtest'!R845/'Single Position Backtest'!R844-1</f>
        <v>0.22042139384116699</v>
      </c>
      <c r="P845" s="1">
        <f>LN('Single Position Backtest'!R845/'Single Position Backtest'!R844)</f>
        <v>0.19919620389450582</v>
      </c>
      <c r="Q845">
        <f>IF('Single Position Backtest'!ADX844&gt;'Single Position Backtest'!AF844, 1, -1)</f>
        <v>-1</v>
      </c>
      <c r="R845" s="1">
        <f t="shared" si="154"/>
        <v>-0.19919620389450582</v>
      </c>
      <c r="S845" s="1">
        <f t="shared" si="150"/>
        <v>1.2424653563263435</v>
      </c>
      <c r="T845" s="1">
        <f t="shared" si="151"/>
        <v>2.4641432934926923</v>
      </c>
      <c r="U845" s="2">
        <f t="shared" si="155"/>
        <v>-0.71590264915686352</v>
      </c>
    </row>
    <row r="846" spans="1:21" x14ac:dyDescent="0.25">
      <c r="A846" s="1">
        <f>'Single Position Backtest'!R846/'Single Position Backtest'!R845-1</f>
        <v>0.25099601593625498</v>
      </c>
      <c r="B846" s="1">
        <f>LN('Single Position Backtest'!R846/'Single Position Backtest'!R845)</f>
        <v>0.22394004677646948</v>
      </c>
      <c r="C846">
        <f>IF('Single Position Backtest'!U845&gt;'Single Position Backtest'!V845, 1, -1)</f>
        <v>-1</v>
      </c>
      <c r="D846" s="1">
        <f t="shared" si="144"/>
        <v>-0.22394004677646948</v>
      </c>
      <c r="E846" s="1">
        <f t="shared" si="145"/>
        <v>1.2339383050708976</v>
      </c>
      <c r="F846" s="1">
        <f t="shared" si="146"/>
        <v>2.4347299488432008</v>
      </c>
      <c r="G846" s="2">
        <f t="shared" si="152"/>
        <v>-0.64459534595719181</v>
      </c>
      <c r="H846" s="1">
        <f>'Single Position Backtest'!R846/'Single Position Backtest'!R845-1</f>
        <v>0.25099601593625498</v>
      </c>
      <c r="I846" s="1">
        <f>LN('Single Position Backtest'!R846/'Single Position Backtest'!R845)</f>
        <v>0.22394004677646948</v>
      </c>
      <c r="J846">
        <f>IF('Single Position Backtest'!ZQ845&gt;'Single Position Backtest'!AA845, 1, -1)</f>
        <v>-1</v>
      </c>
      <c r="K846" s="1">
        <f t="shared" si="147"/>
        <v>-0.22394004677646948</v>
      </c>
      <c r="L846" s="1">
        <f t="shared" si="148"/>
        <v>1.0185253095498741</v>
      </c>
      <c r="M846" s="1">
        <f t="shared" si="149"/>
        <v>1.7691081740976617</v>
      </c>
      <c r="N846" s="2">
        <f t="shared" si="153"/>
        <v>-0.64459534595719181</v>
      </c>
      <c r="O846" s="1">
        <f>'Single Position Backtest'!R846/'Single Position Backtest'!R845-1</f>
        <v>0.25099601593625498</v>
      </c>
      <c r="P846" s="1">
        <f>LN('Single Position Backtest'!R846/'Single Position Backtest'!R845)</f>
        <v>0.22394004677646948</v>
      </c>
      <c r="Q846">
        <f>IF('Single Position Backtest'!ADX845&gt;'Single Position Backtest'!AF845, 1, -1)</f>
        <v>-1</v>
      </c>
      <c r="R846" s="1">
        <f t="shared" si="154"/>
        <v>-0.22394004677646948</v>
      </c>
      <c r="S846" s="1">
        <f t="shared" si="150"/>
        <v>1.0185253095498741</v>
      </c>
      <c r="T846" s="1">
        <f t="shared" si="151"/>
        <v>1.7691081740976617</v>
      </c>
      <c r="U846" s="2">
        <f t="shared" si="155"/>
        <v>-0.64459534595719181</v>
      </c>
    </row>
    <row r="847" spans="1:21" x14ac:dyDescent="0.25">
      <c r="A847" s="1">
        <f>'Single Position Backtest'!R847/'Single Position Backtest'!R846-1</f>
        <v>-1.2208014861995742E-2</v>
      </c>
      <c r="B847" s="1">
        <f>LN('Single Position Backtest'!R847/'Single Position Backtest'!R846)</f>
        <v>-1.2283144759507725E-2</v>
      </c>
      <c r="C847">
        <f>IF('Single Position Backtest'!U846&gt;'Single Position Backtest'!V846, 1, -1)</f>
        <v>-1</v>
      </c>
      <c r="D847" s="1">
        <f t="shared" si="144"/>
        <v>1.2283144759507725E-2</v>
      </c>
      <c r="E847" s="1">
        <f t="shared" si="145"/>
        <v>1.2462214498304054</v>
      </c>
      <c r="F847" s="1">
        <f t="shared" si="146"/>
        <v>2.4771794067182431</v>
      </c>
      <c r="G847" s="2">
        <f t="shared" si="152"/>
        <v>-0.64893413125576882</v>
      </c>
      <c r="H847" s="1">
        <f>'Single Position Backtest'!R847/'Single Position Backtest'!R846-1</f>
        <v>-1.2208014861995742E-2</v>
      </c>
      <c r="I847" s="1">
        <f>LN('Single Position Backtest'!R847/'Single Position Backtest'!R846)</f>
        <v>-1.2283144759507725E-2</v>
      </c>
      <c r="J847">
        <f>IF('Single Position Backtest'!ZQ846&gt;'Single Position Backtest'!AA846, 1, -1)</f>
        <v>-1</v>
      </c>
      <c r="K847" s="1">
        <f t="shared" si="147"/>
        <v>1.2283144759507725E-2</v>
      </c>
      <c r="L847" s="1">
        <f t="shared" si="148"/>
        <v>1.0308084543093818</v>
      </c>
      <c r="M847" s="1">
        <f t="shared" si="149"/>
        <v>1.8033312840767688</v>
      </c>
      <c r="N847" s="2">
        <f t="shared" si="153"/>
        <v>-0.64893413125576882</v>
      </c>
      <c r="O847" s="1">
        <f>'Single Position Backtest'!R847/'Single Position Backtest'!R846-1</f>
        <v>-1.2208014861995742E-2</v>
      </c>
      <c r="P847" s="1">
        <f>LN('Single Position Backtest'!R847/'Single Position Backtest'!R846)</f>
        <v>-1.2283144759507725E-2</v>
      </c>
      <c r="Q847">
        <f>IF('Single Position Backtest'!ADX846&gt;'Single Position Backtest'!AF846, 1, -1)</f>
        <v>-1</v>
      </c>
      <c r="R847" s="1">
        <f t="shared" si="154"/>
        <v>1.2283144759507725E-2</v>
      </c>
      <c r="S847" s="1">
        <f t="shared" si="150"/>
        <v>1.0308084543093818</v>
      </c>
      <c r="T847" s="1">
        <f t="shared" si="151"/>
        <v>1.8033312840767688</v>
      </c>
      <c r="U847" s="2">
        <f t="shared" si="155"/>
        <v>-0.64893413125576882</v>
      </c>
    </row>
    <row r="848" spans="1:21" x14ac:dyDescent="0.25">
      <c r="A848" s="1">
        <f>'Single Position Backtest'!R848/'Single Position Backtest'!R847-1</f>
        <v>6.2869421662040681E-2</v>
      </c>
      <c r="B848" s="1">
        <f>LN('Single Position Backtest'!R848/'Single Position Backtest'!R847)</f>
        <v>6.0972252361972741E-2</v>
      </c>
      <c r="C848">
        <f>IF('Single Position Backtest'!U847&gt;'Single Position Backtest'!V847, 1, -1)</f>
        <v>-1</v>
      </c>
      <c r="D848" s="1">
        <f t="shared" si="144"/>
        <v>-6.0972252361972741E-2</v>
      </c>
      <c r="E848" s="1">
        <f t="shared" si="145"/>
        <v>1.1852491974684327</v>
      </c>
      <c r="F848" s="1">
        <f t="shared" si="146"/>
        <v>2.271501969904143</v>
      </c>
      <c r="G848" s="2">
        <f t="shared" si="152"/>
        <v>-0.62686282312253705</v>
      </c>
      <c r="H848" s="1">
        <f>'Single Position Backtest'!R848/'Single Position Backtest'!R847-1</f>
        <v>6.2869421662040681E-2</v>
      </c>
      <c r="I848" s="1">
        <f>LN('Single Position Backtest'!R848/'Single Position Backtest'!R847)</f>
        <v>6.0972252361972741E-2</v>
      </c>
      <c r="J848">
        <f>IF('Single Position Backtest'!ZQ847&gt;'Single Position Backtest'!AA847, 1, -1)</f>
        <v>-1</v>
      </c>
      <c r="K848" s="1">
        <f t="shared" si="147"/>
        <v>-6.0972252361972741E-2</v>
      </c>
      <c r="L848" s="1">
        <f t="shared" si="148"/>
        <v>0.96983620194740905</v>
      </c>
      <c r="M848" s="1">
        <f t="shared" si="149"/>
        <v>1.6375124045746992</v>
      </c>
      <c r="N848" s="2">
        <f t="shared" si="153"/>
        <v>-0.62686282312253705</v>
      </c>
      <c r="O848" s="1">
        <f>'Single Position Backtest'!R848/'Single Position Backtest'!R847-1</f>
        <v>6.2869421662040681E-2</v>
      </c>
      <c r="P848" s="1">
        <f>LN('Single Position Backtest'!R848/'Single Position Backtest'!R847)</f>
        <v>6.0972252361972741E-2</v>
      </c>
      <c r="Q848">
        <f>IF('Single Position Backtest'!ADX847&gt;'Single Position Backtest'!AF847, 1, -1)</f>
        <v>-1</v>
      </c>
      <c r="R848" s="1">
        <f t="shared" si="154"/>
        <v>-6.0972252361972741E-2</v>
      </c>
      <c r="S848" s="1">
        <f t="shared" si="150"/>
        <v>0.96983620194740905</v>
      </c>
      <c r="T848" s="1">
        <f t="shared" si="151"/>
        <v>1.6375124045746992</v>
      </c>
      <c r="U848" s="2">
        <f t="shared" si="155"/>
        <v>-0.62686282312253705</v>
      </c>
    </row>
    <row r="849" spans="1:21" x14ac:dyDescent="0.25">
      <c r="A849" s="1">
        <f>'Single Position Backtest'!R849/'Single Position Backtest'!R848-1</f>
        <v>0.30384224955297023</v>
      </c>
      <c r="B849" s="1">
        <f>LN('Single Position Backtest'!R849/'Single Position Backtest'!R848)</f>
        <v>0.26531548191728949</v>
      </c>
      <c r="C849">
        <f>IF('Single Position Backtest'!U848&gt;'Single Position Backtest'!V848, 1, -1)</f>
        <v>-1</v>
      </c>
      <c r="D849" s="1">
        <f t="shared" si="144"/>
        <v>-0.26531548191728949</v>
      </c>
      <c r="E849" s="1">
        <f t="shared" si="145"/>
        <v>0.91993371555114323</v>
      </c>
      <c r="F849" s="1">
        <f t="shared" si="146"/>
        <v>1.5091240685181018</v>
      </c>
      <c r="G849" s="2">
        <f t="shared" si="152"/>
        <v>-0.51348798390824424</v>
      </c>
      <c r="H849" s="1">
        <f>'Single Position Backtest'!R849/'Single Position Backtest'!R848-1</f>
        <v>0.30384224955297023</v>
      </c>
      <c r="I849" s="1">
        <f>LN('Single Position Backtest'!R849/'Single Position Backtest'!R848)</f>
        <v>0.26531548191728949</v>
      </c>
      <c r="J849">
        <f>IF('Single Position Backtest'!ZQ848&gt;'Single Position Backtest'!AA848, 1, -1)</f>
        <v>-1</v>
      </c>
      <c r="K849" s="1">
        <f t="shared" si="147"/>
        <v>-0.26531548191728949</v>
      </c>
      <c r="L849" s="1">
        <f t="shared" si="148"/>
        <v>0.70452072003011956</v>
      </c>
      <c r="M849" s="1">
        <f t="shared" si="149"/>
        <v>1.0228769281552159</v>
      </c>
      <c r="N849" s="2">
        <f t="shared" si="153"/>
        <v>-0.51348798390824424</v>
      </c>
      <c r="O849" s="1">
        <f>'Single Position Backtest'!R849/'Single Position Backtest'!R848-1</f>
        <v>0.30384224955297023</v>
      </c>
      <c r="P849" s="1">
        <f>LN('Single Position Backtest'!R849/'Single Position Backtest'!R848)</f>
        <v>0.26531548191728949</v>
      </c>
      <c r="Q849">
        <f>IF('Single Position Backtest'!ADX848&gt;'Single Position Backtest'!AF848, 1, -1)</f>
        <v>-1</v>
      </c>
      <c r="R849" s="1">
        <f t="shared" si="154"/>
        <v>-0.26531548191728949</v>
      </c>
      <c r="S849" s="1">
        <f t="shared" si="150"/>
        <v>0.70452072003011956</v>
      </c>
      <c r="T849" s="1">
        <f t="shared" si="151"/>
        <v>1.0228769281552159</v>
      </c>
      <c r="U849" s="2">
        <f t="shared" si="155"/>
        <v>-0.51348798390824424</v>
      </c>
    </row>
    <row r="850" spans="1:21" x14ac:dyDescent="0.25">
      <c r="A850" s="1">
        <f>'Single Position Backtest'!R850/'Single Position Backtest'!R849-1</f>
        <v>-7.793718193341681E-2</v>
      </c>
      <c r="B850" s="1">
        <f>LN('Single Position Backtest'!R850/'Single Position Backtest'!R849)</f>
        <v>-8.1141925353192049E-2</v>
      </c>
      <c r="C850">
        <f>IF('Single Position Backtest'!U849&gt;'Single Position Backtest'!V849, 1, -1)</f>
        <v>1</v>
      </c>
      <c r="D850" s="1">
        <f t="shared" si="144"/>
        <v>-8.1141925353192049E-2</v>
      </c>
      <c r="E850" s="1">
        <f t="shared" si="145"/>
        <v>0.83879179019795114</v>
      </c>
      <c r="F850" s="1">
        <f t="shared" si="146"/>
        <v>1.3135700094964915</v>
      </c>
      <c r="G850" s="2">
        <f t="shared" si="152"/>
        <v>-0.55140535941918078</v>
      </c>
      <c r="H850" s="1">
        <f>'Single Position Backtest'!R850/'Single Position Backtest'!R849-1</f>
        <v>-7.793718193341681E-2</v>
      </c>
      <c r="I850" s="1">
        <f>LN('Single Position Backtest'!R850/'Single Position Backtest'!R849)</f>
        <v>-8.1141925353192049E-2</v>
      </c>
      <c r="J850">
        <f>IF('Single Position Backtest'!ZQ849&gt;'Single Position Backtest'!AA849, 1, -1)</f>
        <v>-1</v>
      </c>
      <c r="K850" s="1">
        <f t="shared" si="147"/>
        <v>8.1141925353192049E-2</v>
      </c>
      <c r="L850" s="1">
        <f t="shared" si="148"/>
        <v>0.78566264538331165</v>
      </c>
      <c r="M850" s="1">
        <f t="shared" si="149"/>
        <v>1.1938602105189129</v>
      </c>
      <c r="N850" s="2">
        <f t="shared" si="153"/>
        <v>-0.55140535941918078</v>
      </c>
      <c r="O850" s="1">
        <f>'Single Position Backtest'!R850/'Single Position Backtest'!R849-1</f>
        <v>-7.793718193341681E-2</v>
      </c>
      <c r="P850" s="1">
        <f>LN('Single Position Backtest'!R850/'Single Position Backtest'!R849)</f>
        <v>-8.1141925353192049E-2</v>
      </c>
      <c r="Q850">
        <f>IF('Single Position Backtest'!ADX849&gt;'Single Position Backtest'!AF849, 1, -1)</f>
        <v>-1</v>
      </c>
      <c r="R850" s="1">
        <f t="shared" si="154"/>
        <v>8.1141925353192049E-2</v>
      </c>
      <c r="S850" s="1">
        <f t="shared" si="150"/>
        <v>0.78566264538331165</v>
      </c>
      <c r="T850" s="1">
        <f t="shared" si="151"/>
        <v>1.1938602105189129</v>
      </c>
      <c r="U850" s="2">
        <f t="shared" si="155"/>
        <v>-0.55140535941918078</v>
      </c>
    </row>
    <row r="851" spans="1:21" x14ac:dyDescent="0.25">
      <c r="A851" s="1">
        <f>'Single Position Backtest'!R851/'Single Position Backtest'!R850-1</f>
        <v>-7.9899492014318119E-3</v>
      </c>
      <c r="B851" s="1">
        <f>LN('Single Position Backtest'!R851/'Single Position Backtest'!R850)</f>
        <v>-8.0220398951957872E-3</v>
      </c>
      <c r="C851">
        <f>IF('Single Position Backtest'!U850&gt;'Single Position Backtest'!V850, 1, -1)</f>
        <v>1</v>
      </c>
      <c r="D851" s="1">
        <f t="shared" si="144"/>
        <v>-8.0220398951957872E-3</v>
      </c>
      <c r="E851" s="1">
        <f t="shared" si="145"/>
        <v>0.83076975030275535</v>
      </c>
      <c r="F851" s="1">
        <f t="shared" si="146"/>
        <v>1.2950847026466583</v>
      </c>
      <c r="G851" s="2">
        <f t="shared" si="152"/>
        <v>-0.55498960780945605</v>
      </c>
      <c r="H851" s="1">
        <f>'Single Position Backtest'!R851/'Single Position Backtest'!R850-1</f>
        <v>-7.9899492014318119E-3</v>
      </c>
      <c r="I851" s="1">
        <f>LN('Single Position Backtest'!R851/'Single Position Backtest'!R850)</f>
        <v>-8.0220398951957872E-3</v>
      </c>
      <c r="J851">
        <f>IF('Single Position Backtest'!ZQ850&gt;'Single Position Backtest'!AA850, 1, -1)</f>
        <v>-1</v>
      </c>
      <c r="K851" s="1">
        <f t="shared" si="147"/>
        <v>8.0220398951957872E-3</v>
      </c>
      <c r="L851" s="1">
        <f t="shared" si="148"/>
        <v>0.79368468527850744</v>
      </c>
      <c r="M851" s="1">
        <f t="shared" si="149"/>
        <v>1.2115302246714688</v>
      </c>
      <c r="N851" s="2">
        <f t="shared" si="153"/>
        <v>-0.55498960780945605</v>
      </c>
      <c r="O851" s="1">
        <f>'Single Position Backtest'!R851/'Single Position Backtest'!R850-1</f>
        <v>-7.9899492014318119E-3</v>
      </c>
      <c r="P851" s="1">
        <f>LN('Single Position Backtest'!R851/'Single Position Backtest'!R850)</f>
        <v>-8.0220398951957872E-3</v>
      </c>
      <c r="Q851">
        <f>IF('Single Position Backtest'!ADX850&gt;'Single Position Backtest'!AF850, 1, -1)</f>
        <v>-1</v>
      </c>
      <c r="R851" s="1">
        <f t="shared" si="154"/>
        <v>8.0220398951957872E-3</v>
      </c>
      <c r="S851" s="1">
        <f t="shared" si="150"/>
        <v>0.79368468527850744</v>
      </c>
      <c r="T851" s="1">
        <f t="shared" si="151"/>
        <v>1.2115302246714688</v>
      </c>
      <c r="U851" s="2">
        <f t="shared" si="155"/>
        <v>-0.55498960780945605</v>
      </c>
    </row>
    <row r="852" spans="1:21" x14ac:dyDescent="0.25">
      <c r="A852" s="1">
        <f>'Single Position Backtest'!R852/'Single Position Backtest'!R851-1</f>
        <v>4.4086434930055152E-2</v>
      </c>
      <c r="B852" s="1">
        <f>LN('Single Position Backtest'!R852/'Single Position Backtest'!R851)</f>
        <v>4.3142278111968885E-2</v>
      </c>
      <c r="C852">
        <f>IF('Single Position Backtest'!U851&gt;'Single Position Backtest'!V851, 1, -1)</f>
        <v>1</v>
      </c>
      <c r="D852" s="1">
        <f t="shared" si="144"/>
        <v>4.3142278111968885E-2</v>
      </c>
      <c r="E852" s="1">
        <f t="shared" si="145"/>
        <v>0.87391202841472426</v>
      </c>
      <c r="F852" s="1">
        <f t="shared" si="146"/>
        <v>1.3962668050488554</v>
      </c>
      <c r="G852" s="2">
        <f t="shared" si="152"/>
        <v>-0.53537068611094929</v>
      </c>
      <c r="H852" s="1">
        <f>'Single Position Backtest'!R852/'Single Position Backtest'!R851-1</f>
        <v>4.4086434930055152E-2</v>
      </c>
      <c r="I852" s="1">
        <f>LN('Single Position Backtest'!R852/'Single Position Backtest'!R851)</f>
        <v>4.3142278111968885E-2</v>
      </c>
      <c r="J852">
        <f>IF('Single Position Backtest'!ZQ851&gt;'Single Position Backtest'!AA851, 1, -1)</f>
        <v>-1</v>
      </c>
      <c r="K852" s="1">
        <f t="shared" si="147"/>
        <v>-4.3142278111968885E-2</v>
      </c>
      <c r="L852" s="1">
        <f t="shared" si="148"/>
        <v>0.75054240716653853</v>
      </c>
      <c r="M852" s="1">
        <f t="shared" si="149"/>
        <v>1.1181486040661204</v>
      </c>
      <c r="N852" s="2">
        <f t="shared" si="153"/>
        <v>-0.53537068611094929</v>
      </c>
      <c r="O852" s="1">
        <f>'Single Position Backtest'!R852/'Single Position Backtest'!R851-1</f>
        <v>4.4086434930055152E-2</v>
      </c>
      <c r="P852" s="1">
        <f>LN('Single Position Backtest'!R852/'Single Position Backtest'!R851)</f>
        <v>4.3142278111968885E-2</v>
      </c>
      <c r="Q852">
        <f>IF('Single Position Backtest'!ADX851&gt;'Single Position Backtest'!AF851, 1, -1)</f>
        <v>-1</v>
      </c>
      <c r="R852" s="1">
        <f t="shared" si="154"/>
        <v>-4.3142278111968885E-2</v>
      </c>
      <c r="S852" s="1">
        <f t="shared" si="150"/>
        <v>0.75054240716653853</v>
      </c>
      <c r="T852" s="1">
        <f t="shared" si="151"/>
        <v>1.1181486040661204</v>
      </c>
      <c r="U852" s="2">
        <f t="shared" si="155"/>
        <v>-0.53537068611094929</v>
      </c>
    </row>
    <row r="853" spans="1:21" x14ac:dyDescent="0.25">
      <c r="A853" s="1">
        <f>'Single Position Backtest'!R853/'Single Position Backtest'!R852-1</f>
        <v>1.2180674469373098E-3</v>
      </c>
      <c r="B853" s="1">
        <f>LN('Single Position Backtest'!R853/'Single Position Backtest'!R852)</f>
        <v>1.2173262046456773E-3</v>
      </c>
      <c r="C853">
        <f>IF('Single Position Backtest'!U852&gt;'Single Position Backtest'!V852, 1, -1)</f>
        <v>1</v>
      </c>
      <c r="D853" s="1">
        <f t="shared" si="144"/>
        <v>1.2173262046456773E-3</v>
      </c>
      <c r="E853" s="1">
        <f t="shared" si="145"/>
        <v>0.87512935461936991</v>
      </c>
      <c r="F853" s="1">
        <f t="shared" si="146"/>
        <v>1.3991856196382617</v>
      </c>
      <c r="G853" s="2">
        <f t="shared" si="152"/>
        <v>-0.5348047362688082</v>
      </c>
      <c r="H853" s="1">
        <f>'Single Position Backtest'!R853/'Single Position Backtest'!R852-1</f>
        <v>1.2180674469373098E-3</v>
      </c>
      <c r="I853" s="1">
        <f>LN('Single Position Backtest'!R853/'Single Position Backtest'!R852)</f>
        <v>1.2173262046456773E-3</v>
      </c>
      <c r="J853">
        <f>IF('Single Position Backtest'!ZQ852&gt;'Single Position Backtest'!AA852, 1, -1)</f>
        <v>-1</v>
      </c>
      <c r="K853" s="1">
        <f t="shared" si="147"/>
        <v>-1.2173262046456773E-3</v>
      </c>
      <c r="L853" s="1">
        <f t="shared" si="148"/>
        <v>0.74932508096189288</v>
      </c>
      <c r="M853" s="1">
        <f t="shared" si="149"/>
        <v>1.115571695052715</v>
      </c>
      <c r="N853" s="2">
        <f t="shared" si="153"/>
        <v>-0.5348047362688082</v>
      </c>
      <c r="O853" s="1">
        <f>'Single Position Backtest'!R853/'Single Position Backtest'!R852-1</f>
        <v>1.2180674469373098E-3</v>
      </c>
      <c r="P853" s="1">
        <f>LN('Single Position Backtest'!R853/'Single Position Backtest'!R852)</f>
        <v>1.2173262046456773E-3</v>
      </c>
      <c r="Q853">
        <f>IF('Single Position Backtest'!ADX852&gt;'Single Position Backtest'!AF852, 1, -1)</f>
        <v>-1</v>
      </c>
      <c r="R853" s="1">
        <f t="shared" si="154"/>
        <v>-1.2173262046456773E-3</v>
      </c>
      <c r="S853" s="1">
        <f t="shared" si="150"/>
        <v>0.74932508096189288</v>
      </c>
      <c r="T853" s="1">
        <f t="shared" si="151"/>
        <v>1.115571695052715</v>
      </c>
      <c r="U853" s="2">
        <f t="shared" si="155"/>
        <v>-0.5348047362688082</v>
      </c>
    </row>
    <row r="854" spans="1:21" x14ac:dyDescent="0.25">
      <c r="A854" s="1">
        <f>'Single Position Backtest'!R854/'Single Position Backtest'!R853-1</f>
        <v>-6.0827250608271877E-3</v>
      </c>
      <c r="B854" s="1">
        <f>LN('Single Position Backtest'!R854/'Single Position Backtest'!R853)</f>
        <v>-6.1013001961769692E-3</v>
      </c>
      <c r="C854">
        <f>IF('Single Position Backtest'!U853&gt;'Single Position Backtest'!V853, 1, -1)</f>
        <v>1</v>
      </c>
      <c r="D854" s="1">
        <f t="shared" si="144"/>
        <v>-6.1013001961769692E-3</v>
      </c>
      <c r="E854" s="1">
        <f t="shared" si="145"/>
        <v>0.86902805442319297</v>
      </c>
      <c r="F854" s="1">
        <f t="shared" si="146"/>
        <v>1.3845920331441119</v>
      </c>
      <c r="G854" s="2">
        <f t="shared" si="152"/>
        <v>-0.53763439115768397</v>
      </c>
      <c r="H854" s="1">
        <f>'Single Position Backtest'!R854/'Single Position Backtest'!R853-1</f>
        <v>-6.0827250608271877E-3</v>
      </c>
      <c r="I854" s="1">
        <f>LN('Single Position Backtest'!R854/'Single Position Backtest'!R853)</f>
        <v>-6.1013001961769692E-3</v>
      </c>
      <c r="J854">
        <f>IF('Single Position Backtest'!ZQ853&gt;'Single Position Backtest'!AA853, 1, -1)</f>
        <v>-1</v>
      </c>
      <c r="K854" s="1">
        <f t="shared" si="147"/>
        <v>6.1013001961769692E-3</v>
      </c>
      <c r="L854" s="1">
        <f t="shared" si="148"/>
        <v>0.75542638115806982</v>
      </c>
      <c r="M854" s="1">
        <f t="shared" si="149"/>
        <v>1.1285188902488756</v>
      </c>
      <c r="N854" s="2">
        <f t="shared" si="153"/>
        <v>-0.53763439115768397</v>
      </c>
      <c r="O854" s="1">
        <f>'Single Position Backtest'!R854/'Single Position Backtest'!R853-1</f>
        <v>-6.0827250608271877E-3</v>
      </c>
      <c r="P854" s="1">
        <f>LN('Single Position Backtest'!R854/'Single Position Backtest'!R853)</f>
        <v>-6.1013001961769692E-3</v>
      </c>
      <c r="Q854">
        <f>IF('Single Position Backtest'!ADX853&gt;'Single Position Backtest'!AF853, 1, -1)</f>
        <v>-1</v>
      </c>
      <c r="R854" s="1">
        <f t="shared" si="154"/>
        <v>6.1013001961769692E-3</v>
      </c>
      <c r="S854" s="1">
        <f t="shared" si="150"/>
        <v>0.75542638115806982</v>
      </c>
      <c r="T854" s="1">
        <f t="shared" si="151"/>
        <v>1.1285188902488756</v>
      </c>
      <c r="U854" s="2">
        <f t="shared" si="155"/>
        <v>-0.53763439115768397</v>
      </c>
    </row>
    <row r="855" spans="1:21" x14ac:dyDescent="0.25">
      <c r="A855" s="1">
        <f>'Single Position Backtest'!R855/'Single Position Backtest'!R854-1</f>
        <v>2.9375764993879949E-2</v>
      </c>
      <c r="B855" s="1">
        <f>LN('Single Position Backtest'!R855/'Single Position Backtest'!R854)</f>
        <v>2.8952565112945073E-2</v>
      </c>
      <c r="C855">
        <f>IF('Single Position Backtest'!U854&gt;'Single Position Backtest'!V854, 1, -1)</f>
        <v>1</v>
      </c>
      <c r="D855" s="1">
        <f t="shared" si="144"/>
        <v>2.8952565112945073E-2</v>
      </c>
      <c r="E855" s="1">
        <f t="shared" si="145"/>
        <v>0.89798061953613806</v>
      </c>
      <c r="F855" s="1">
        <f t="shared" si="146"/>
        <v>1.4546412483160318</v>
      </c>
      <c r="G855" s="2">
        <f t="shared" si="152"/>
        <v>-0.52405204769107994</v>
      </c>
      <c r="H855" s="1">
        <f>'Single Position Backtest'!R855/'Single Position Backtest'!R854-1</f>
        <v>2.9375764993879949E-2</v>
      </c>
      <c r="I855" s="1">
        <f>LN('Single Position Backtest'!R855/'Single Position Backtest'!R854)</f>
        <v>2.8952565112945073E-2</v>
      </c>
      <c r="J855">
        <f>IF('Single Position Backtest'!ZQ854&gt;'Single Position Backtest'!AA854, 1, -1)</f>
        <v>-1</v>
      </c>
      <c r="K855" s="1">
        <f t="shared" si="147"/>
        <v>-2.8952565112945073E-2</v>
      </c>
      <c r="L855" s="1">
        <f t="shared" si="148"/>
        <v>0.72647381604512473</v>
      </c>
      <c r="M855" s="1">
        <f t="shared" si="149"/>
        <v>1.0677763773285749</v>
      </c>
      <c r="N855" s="2">
        <f t="shared" si="153"/>
        <v>-0.52405204769107994</v>
      </c>
      <c r="O855" s="1">
        <f>'Single Position Backtest'!R855/'Single Position Backtest'!R854-1</f>
        <v>2.9375764993879949E-2</v>
      </c>
      <c r="P855" s="1">
        <f>LN('Single Position Backtest'!R855/'Single Position Backtest'!R854)</f>
        <v>2.8952565112945073E-2</v>
      </c>
      <c r="Q855">
        <f>IF('Single Position Backtest'!ADX854&gt;'Single Position Backtest'!AF854, 1, -1)</f>
        <v>-1</v>
      </c>
      <c r="R855" s="1">
        <f t="shared" si="154"/>
        <v>-2.8952565112945073E-2</v>
      </c>
      <c r="S855" s="1">
        <f t="shared" si="150"/>
        <v>0.72647381604512473</v>
      </c>
      <c r="T855" s="1">
        <f t="shared" si="151"/>
        <v>1.0677763773285749</v>
      </c>
      <c r="U855" s="2">
        <f t="shared" si="155"/>
        <v>-0.52405204769107994</v>
      </c>
    </row>
    <row r="856" spans="1:21" x14ac:dyDescent="0.25">
      <c r="A856" s="1">
        <f>'Single Position Backtest'!R856/'Single Position Backtest'!R855-1</f>
        <v>1.8232302814110035E-2</v>
      </c>
      <c r="B856" s="1">
        <f>LN('Single Position Backtest'!R856/'Single Position Backtest'!R855)</f>
        <v>1.806808739447693E-2</v>
      </c>
      <c r="C856">
        <f>IF('Single Position Backtest'!U855&gt;'Single Position Backtest'!V855, 1, -1)</f>
        <v>1</v>
      </c>
      <c r="D856" s="1">
        <f t="shared" si="144"/>
        <v>1.806808739447693E-2</v>
      </c>
      <c r="E856" s="1">
        <f t="shared" si="145"/>
        <v>0.91604870693061502</v>
      </c>
      <c r="F856" s="1">
        <f t="shared" si="146"/>
        <v>1.4993950108553347</v>
      </c>
      <c r="G856" s="2">
        <f t="shared" si="152"/>
        <v>-0.51537442050082816</v>
      </c>
      <c r="H856" s="1">
        <f>'Single Position Backtest'!R856/'Single Position Backtest'!R855-1</f>
        <v>1.8232302814110035E-2</v>
      </c>
      <c r="I856" s="1">
        <f>LN('Single Position Backtest'!R856/'Single Position Backtest'!R855)</f>
        <v>1.806808739447693E-2</v>
      </c>
      <c r="J856">
        <f>IF('Single Position Backtest'!ZQ855&gt;'Single Position Backtest'!AA855, 1, -1)</f>
        <v>-1</v>
      </c>
      <c r="K856" s="1">
        <f t="shared" si="147"/>
        <v>-1.806808739447693E-2</v>
      </c>
      <c r="L856" s="1">
        <f t="shared" si="148"/>
        <v>0.70840572865064777</v>
      </c>
      <c r="M856" s="1">
        <f t="shared" si="149"/>
        <v>1.0307511081840737</v>
      </c>
      <c r="N856" s="2">
        <f t="shared" si="153"/>
        <v>-0.51537442050082816</v>
      </c>
      <c r="O856" s="1">
        <f>'Single Position Backtest'!R856/'Single Position Backtest'!R855-1</f>
        <v>1.8232302814110035E-2</v>
      </c>
      <c r="P856" s="1">
        <f>LN('Single Position Backtest'!R856/'Single Position Backtest'!R855)</f>
        <v>1.806808739447693E-2</v>
      </c>
      <c r="Q856">
        <f>IF('Single Position Backtest'!ADX855&gt;'Single Position Backtest'!AF855, 1, -1)</f>
        <v>-1</v>
      </c>
      <c r="R856" s="1">
        <f t="shared" si="154"/>
        <v>-1.806808739447693E-2</v>
      </c>
      <c r="S856" s="1">
        <f t="shared" si="150"/>
        <v>0.70840572865064777</v>
      </c>
      <c r="T856" s="1">
        <f t="shared" si="151"/>
        <v>1.0307511081840737</v>
      </c>
      <c r="U856" s="2">
        <f t="shared" si="155"/>
        <v>-0.51537442050082816</v>
      </c>
    </row>
    <row r="857" spans="1:21" x14ac:dyDescent="0.25">
      <c r="A857" s="1">
        <f>'Single Position Backtest'!R857/'Single Position Backtest'!R856-1</f>
        <v>7.9408288072857713E-2</v>
      </c>
      <c r="B857" s="1">
        <f>LN('Single Position Backtest'!R857/'Single Position Backtest'!R856)</f>
        <v>7.6413009580243316E-2</v>
      </c>
      <c r="C857">
        <f>IF('Single Position Backtest'!U856&gt;'Single Position Backtest'!V856, 1, -1)</f>
        <v>1</v>
      </c>
      <c r="D857" s="1">
        <f t="shared" si="144"/>
        <v>7.6413009580243316E-2</v>
      </c>
      <c r="E857" s="1">
        <f t="shared" si="145"/>
        <v>0.99246171651085835</v>
      </c>
      <c r="F857" s="1">
        <f t="shared" si="146"/>
        <v>1.6978676898851988</v>
      </c>
      <c r="G857" s="2">
        <f t="shared" si="152"/>
        <v>-0.47689113287648233</v>
      </c>
      <c r="H857" s="1">
        <f>'Single Position Backtest'!R857/'Single Position Backtest'!R856-1</f>
        <v>7.9408288072857713E-2</v>
      </c>
      <c r="I857" s="1">
        <f>LN('Single Position Backtest'!R857/'Single Position Backtest'!R856)</f>
        <v>7.6413009580243316E-2</v>
      </c>
      <c r="J857">
        <f>IF('Single Position Backtest'!ZQ856&gt;'Single Position Backtest'!AA856, 1, -1)</f>
        <v>-1</v>
      </c>
      <c r="K857" s="1">
        <f t="shared" si="147"/>
        <v>-7.6413009580243316E-2</v>
      </c>
      <c r="L857" s="1">
        <f t="shared" si="148"/>
        <v>0.63199271907040444</v>
      </c>
      <c r="M857" s="1">
        <f t="shared" si="149"/>
        <v>0.88135586007933475</v>
      </c>
      <c r="N857" s="2">
        <f t="shared" si="153"/>
        <v>-0.47689113287648233</v>
      </c>
      <c r="O857" s="1">
        <f>'Single Position Backtest'!R857/'Single Position Backtest'!R856-1</f>
        <v>7.9408288072857713E-2</v>
      </c>
      <c r="P857" s="1">
        <f>LN('Single Position Backtest'!R857/'Single Position Backtest'!R856)</f>
        <v>7.6413009580243316E-2</v>
      </c>
      <c r="Q857">
        <f>IF('Single Position Backtest'!ADX856&gt;'Single Position Backtest'!AF856, 1, -1)</f>
        <v>-1</v>
      </c>
      <c r="R857" s="1">
        <f t="shared" si="154"/>
        <v>-7.6413009580243316E-2</v>
      </c>
      <c r="S857" s="1">
        <f t="shared" si="150"/>
        <v>0.63199271907040444</v>
      </c>
      <c r="T857" s="1">
        <f t="shared" si="151"/>
        <v>0.88135586007933475</v>
      </c>
      <c r="U857" s="2">
        <f t="shared" si="155"/>
        <v>-0.47689113287648233</v>
      </c>
    </row>
    <row r="858" spans="1:21" x14ac:dyDescent="0.25">
      <c r="A858" s="1">
        <f>'Single Position Backtest'!R858/'Single Position Backtest'!R857-1</f>
        <v>6.9239091236927397E-2</v>
      </c>
      <c r="B858" s="1">
        <f>LN('Single Position Backtest'!R858/'Single Position Backtest'!R857)</f>
        <v>6.694726581604768E-2</v>
      </c>
      <c r="C858">
        <f>IF('Single Position Backtest'!U857&gt;'Single Position Backtest'!V857, 1, -1)</f>
        <v>1</v>
      </c>
      <c r="D858" s="1">
        <f t="shared" si="144"/>
        <v>6.694726581604768E-2</v>
      </c>
      <c r="E858" s="1">
        <f t="shared" si="145"/>
        <v>1.0594089823269059</v>
      </c>
      <c r="F858" s="1">
        <f t="shared" si="146"/>
        <v>1.8846655970103181</v>
      </c>
      <c r="G858" s="2">
        <f t="shared" si="152"/>
        <v>-0.4406715502988714</v>
      </c>
      <c r="H858" s="1">
        <f>'Single Position Backtest'!R858/'Single Position Backtest'!R857-1</f>
        <v>6.9239091236927397E-2</v>
      </c>
      <c r="I858" s="1">
        <f>LN('Single Position Backtest'!R858/'Single Position Backtest'!R857)</f>
        <v>6.694726581604768E-2</v>
      </c>
      <c r="J858">
        <f>IF('Single Position Backtest'!ZQ857&gt;'Single Position Backtest'!AA857, 1, -1)</f>
        <v>-1</v>
      </c>
      <c r="K858" s="1">
        <f t="shared" si="147"/>
        <v>-6.694726581604768E-2</v>
      </c>
      <c r="L858" s="1">
        <f t="shared" si="148"/>
        <v>0.56504545325435673</v>
      </c>
      <c r="M858" s="1">
        <f t="shared" si="149"/>
        <v>0.75952775716694609</v>
      </c>
      <c r="N858" s="2">
        <f t="shared" si="153"/>
        <v>-0.4406715502988714</v>
      </c>
      <c r="O858" s="1">
        <f>'Single Position Backtest'!R858/'Single Position Backtest'!R857-1</f>
        <v>6.9239091236927397E-2</v>
      </c>
      <c r="P858" s="1">
        <f>LN('Single Position Backtest'!R858/'Single Position Backtest'!R857)</f>
        <v>6.694726581604768E-2</v>
      </c>
      <c r="Q858">
        <f>IF('Single Position Backtest'!ADX857&gt;'Single Position Backtest'!AF857, 1, -1)</f>
        <v>-1</v>
      </c>
      <c r="R858" s="1">
        <f t="shared" si="154"/>
        <v>-6.694726581604768E-2</v>
      </c>
      <c r="S858" s="1">
        <f t="shared" si="150"/>
        <v>0.56504545325435673</v>
      </c>
      <c r="T858" s="1">
        <f t="shared" si="151"/>
        <v>0.75952775716694609</v>
      </c>
      <c r="U858" s="2">
        <f t="shared" si="155"/>
        <v>-0.4406715502988714</v>
      </c>
    </row>
    <row r="859" spans="1:21" x14ac:dyDescent="0.25">
      <c r="A859" s="1">
        <f>'Single Position Backtest'!R859/'Single Position Backtest'!R858-1</f>
        <v>2.0910623946037044E-2</v>
      </c>
      <c r="B859" s="1">
        <f>LN('Single Position Backtest'!R859/'Single Position Backtest'!R858)</f>
        <v>2.0694997589892766E-2</v>
      </c>
      <c r="C859">
        <f>IF('Single Position Backtest'!U858&gt;'Single Position Backtest'!V858, 1, -1)</f>
        <v>1</v>
      </c>
      <c r="D859" s="1">
        <f t="shared" si="144"/>
        <v>2.0694997589892766E-2</v>
      </c>
      <c r="E859" s="1">
        <f t="shared" si="145"/>
        <v>1.0801039799167986</v>
      </c>
      <c r="F859" s="1">
        <f t="shared" si="146"/>
        <v>1.9449857545194713</v>
      </c>
      <c r="G859" s="2">
        <f t="shared" si="152"/>
        <v>-0.42897564342485117</v>
      </c>
      <c r="H859" s="1">
        <f>'Single Position Backtest'!R859/'Single Position Backtest'!R858-1</f>
        <v>2.0910623946037044E-2</v>
      </c>
      <c r="I859" s="1">
        <f>LN('Single Position Backtest'!R859/'Single Position Backtest'!R858)</f>
        <v>2.0694997589892766E-2</v>
      </c>
      <c r="J859">
        <f>IF('Single Position Backtest'!ZQ858&gt;'Single Position Backtest'!AA858, 1, -1)</f>
        <v>-1</v>
      </c>
      <c r="K859" s="1">
        <f t="shared" si="147"/>
        <v>-2.0694997589892766E-2</v>
      </c>
      <c r="L859" s="1">
        <f t="shared" si="148"/>
        <v>0.54435045566446394</v>
      </c>
      <c r="M859" s="1">
        <f t="shared" si="149"/>
        <v>0.72348853650478873</v>
      </c>
      <c r="N859" s="2">
        <f t="shared" si="153"/>
        <v>-0.42897564342485117</v>
      </c>
      <c r="O859" s="1">
        <f>'Single Position Backtest'!R859/'Single Position Backtest'!R858-1</f>
        <v>2.0910623946037044E-2</v>
      </c>
      <c r="P859" s="1">
        <f>LN('Single Position Backtest'!R859/'Single Position Backtest'!R858)</f>
        <v>2.0694997589892766E-2</v>
      </c>
      <c r="Q859">
        <f>IF('Single Position Backtest'!ADX858&gt;'Single Position Backtest'!AF858, 1, -1)</f>
        <v>-1</v>
      </c>
      <c r="R859" s="1">
        <f t="shared" si="154"/>
        <v>-2.0694997589892766E-2</v>
      </c>
      <c r="S859" s="1">
        <f t="shared" si="150"/>
        <v>0.54435045566446394</v>
      </c>
      <c r="T859" s="1">
        <f t="shared" si="151"/>
        <v>0.72348853650478873</v>
      </c>
      <c r="U859" s="2">
        <f t="shared" si="155"/>
        <v>-0.42897564342485117</v>
      </c>
    </row>
    <row r="860" spans="1:21" x14ac:dyDescent="0.25">
      <c r="A860" s="1">
        <f>'Single Position Backtest'!R860/'Single Position Backtest'!R859-1</f>
        <v>9.7786587380244372E-2</v>
      </c>
      <c r="B860" s="1">
        <f>LN('Single Position Backtest'!R860/'Single Position Backtest'!R859)</f>
        <v>9.3295959332875544E-2</v>
      </c>
      <c r="C860">
        <f>IF('Single Position Backtest'!U859&gt;'Single Position Backtest'!V859, 1, -1)</f>
        <v>1</v>
      </c>
      <c r="D860" s="1">
        <f t="shared" si="144"/>
        <v>9.3295959332875544E-2</v>
      </c>
      <c r="E860" s="1">
        <f t="shared" si="145"/>
        <v>1.1733999392496741</v>
      </c>
      <c r="F860" s="1">
        <f t="shared" si="146"/>
        <v>2.2329658613373642</v>
      </c>
      <c r="G860" s="2">
        <f t="shared" si="152"/>
        <v>-0.37313712028436752</v>
      </c>
      <c r="H860" s="1">
        <f>'Single Position Backtest'!R860/'Single Position Backtest'!R859-1</f>
        <v>9.7786587380244372E-2</v>
      </c>
      <c r="I860" s="1">
        <f>LN('Single Position Backtest'!R860/'Single Position Backtest'!R859)</f>
        <v>9.3295959332875544E-2</v>
      </c>
      <c r="J860">
        <f>IF('Single Position Backtest'!ZQ859&gt;'Single Position Backtest'!AA859, 1, -1)</f>
        <v>-1</v>
      </c>
      <c r="K860" s="1">
        <f t="shared" si="147"/>
        <v>-9.3295959332875544E-2</v>
      </c>
      <c r="L860" s="1">
        <f t="shared" si="148"/>
        <v>0.45105449633158839</v>
      </c>
      <c r="M860" s="1">
        <f t="shared" si="149"/>
        <v>0.56996683719530417</v>
      </c>
      <c r="N860" s="2">
        <f t="shared" si="153"/>
        <v>-0.37313712028436752</v>
      </c>
      <c r="O860" s="1">
        <f>'Single Position Backtest'!R860/'Single Position Backtest'!R859-1</f>
        <v>9.7786587380244372E-2</v>
      </c>
      <c r="P860" s="1">
        <f>LN('Single Position Backtest'!R860/'Single Position Backtest'!R859)</f>
        <v>9.3295959332875544E-2</v>
      </c>
      <c r="Q860">
        <f>IF('Single Position Backtest'!ADX859&gt;'Single Position Backtest'!AF859, 1, -1)</f>
        <v>-1</v>
      </c>
      <c r="R860" s="1">
        <f t="shared" si="154"/>
        <v>-9.3295959332875544E-2</v>
      </c>
      <c r="S860" s="1">
        <f t="shared" si="150"/>
        <v>0.45105449633158839</v>
      </c>
      <c r="T860" s="1">
        <f t="shared" si="151"/>
        <v>0.56996683719530417</v>
      </c>
      <c r="U860" s="2">
        <f t="shared" si="155"/>
        <v>-0.37313712028436752</v>
      </c>
    </row>
    <row r="861" spans="1:21" x14ac:dyDescent="0.25">
      <c r="A861" s="1">
        <f>'Single Position Backtest'!R861/'Single Position Backtest'!R860-1</f>
        <v>-2.6181131507673761E-2</v>
      </c>
      <c r="B861" s="1">
        <f>LN('Single Position Backtest'!R861/'Single Position Backtest'!R860)</f>
        <v>-2.652995927386384E-2</v>
      </c>
      <c r="C861">
        <f>IF('Single Position Backtest'!U860&gt;'Single Position Backtest'!V860, 1, -1)</f>
        <v>1</v>
      </c>
      <c r="D861" s="1">
        <f t="shared" ref="D861:D876" si="156">B861*C861</f>
        <v>-2.652995927386384E-2</v>
      </c>
      <c r="E861" s="1">
        <f t="shared" ref="E861:E876" si="157">D861+E860</f>
        <v>1.1468699799758102</v>
      </c>
      <c r="F861" s="1">
        <f t="shared" ref="F861:F876" si="158">EXP(E861)-1</f>
        <v>2.1483231569618706</v>
      </c>
      <c r="G861" s="2">
        <f t="shared" si="152"/>
        <v>-0.38954909977548158</v>
      </c>
      <c r="H861" s="1">
        <f>'Single Position Backtest'!R861/'Single Position Backtest'!R860-1</f>
        <v>-2.6181131507673761E-2</v>
      </c>
      <c r="I861" s="1">
        <f>LN('Single Position Backtest'!R861/'Single Position Backtest'!R860)</f>
        <v>-2.652995927386384E-2</v>
      </c>
      <c r="J861">
        <f>IF('Single Position Backtest'!ZQ860&gt;'Single Position Backtest'!AA860, 1, -1)</f>
        <v>-1</v>
      </c>
      <c r="K861" s="1">
        <f t="shared" ref="K861:K876" si="159">I861*J861</f>
        <v>2.652995927386384E-2</v>
      </c>
      <c r="L861" s="1">
        <f t="shared" ref="L861:L876" si="160">K861+L860</f>
        <v>0.47758445560545226</v>
      </c>
      <c r="M861" s="1">
        <f t="shared" ref="M861:M876" si="161">EXP(L861)-1</f>
        <v>0.61217541371522088</v>
      </c>
      <c r="N861" s="2">
        <f t="shared" si="153"/>
        <v>-0.38954909977548158</v>
      </c>
      <c r="O861" s="1">
        <f>'Single Position Backtest'!R861/'Single Position Backtest'!R860-1</f>
        <v>-2.6181131507673761E-2</v>
      </c>
      <c r="P861" s="1">
        <f>LN('Single Position Backtest'!R861/'Single Position Backtest'!R860)</f>
        <v>-2.652995927386384E-2</v>
      </c>
      <c r="Q861">
        <f>IF('Single Position Backtest'!ADX860&gt;'Single Position Backtest'!AF860, 1, -1)</f>
        <v>-1</v>
      </c>
      <c r="R861" s="1">
        <f t="shared" si="154"/>
        <v>2.652995927386384E-2</v>
      </c>
      <c r="S861" s="1">
        <f t="shared" ref="S861:S876" si="162">R861+S860</f>
        <v>0.47758445560545226</v>
      </c>
      <c r="T861" s="1">
        <f t="shared" ref="T861:T876" si="163">EXP(S861)-1</f>
        <v>0.61217541371522088</v>
      </c>
      <c r="U861" s="2">
        <f t="shared" si="155"/>
        <v>-0.38954909977548158</v>
      </c>
    </row>
    <row r="862" spans="1:21" x14ac:dyDescent="0.25">
      <c r="A862" s="1">
        <f>'Single Position Backtest'!R862/'Single Position Backtest'!R861-1</f>
        <v>3.8318818346142924E-2</v>
      </c>
      <c r="B862" s="1">
        <f>LN('Single Position Backtest'!R862/'Single Position Backtest'!R861)</f>
        <v>3.7602884352708317E-2</v>
      </c>
      <c r="C862">
        <f>IF('Single Position Backtest'!U861&gt;'Single Position Backtest'!V861, 1, -1)</f>
        <v>1</v>
      </c>
      <c r="D862" s="1">
        <f t="shared" si="156"/>
        <v>3.7602884352708317E-2</v>
      </c>
      <c r="E862" s="1">
        <f t="shared" si="157"/>
        <v>1.1844728643285185</v>
      </c>
      <c r="F862" s="1">
        <f t="shared" si="158"/>
        <v>2.2689631801084476</v>
      </c>
      <c r="G862" s="2">
        <f t="shared" ref="G862:G876" si="164">(1+A862)*(1+G861)-1</f>
        <v>-0.36615734262053878</v>
      </c>
      <c r="H862" s="1">
        <f>'Single Position Backtest'!R862/'Single Position Backtest'!R861-1</f>
        <v>3.8318818346142924E-2</v>
      </c>
      <c r="I862" s="1">
        <f>LN('Single Position Backtest'!R862/'Single Position Backtest'!R861)</f>
        <v>3.7602884352708317E-2</v>
      </c>
      <c r="J862">
        <f>IF('Single Position Backtest'!ZQ861&gt;'Single Position Backtest'!AA861, 1, -1)</f>
        <v>-1</v>
      </c>
      <c r="K862" s="1">
        <f t="shared" si="159"/>
        <v>-3.7602884352708317E-2</v>
      </c>
      <c r="L862" s="1">
        <f t="shared" si="160"/>
        <v>0.43998157125274395</v>
      </c>
      <c r="M862" s="1">
        <f t="shared" si="161"/>
        <v>0.55267860432610605</v>
      </c>
      <c r="N862" s="2">
        <f t="shared" ref="N862:N876" si="165">(1+H862)*(1+N861)-1</f>
        <v>-0.36615734262053878</v>
      </c>
      <c r="O862" s="1">
        <f>'Single Position Backtest'!R862/'Single Position Backtest'!R861-1</f>
        <v>3.8318818346142924E-2</v>
      </c>
      <c r="P862" s="1">
        <f>LN('Single Position Backtest'!R862/'Single Position Backtest'!R861)</f>
        <v>3.7602884352708317E-2</v>
      </c>
      <c r="Q862">
        <f>IF('Single Position Backtest'!ADX861&gt;'Single Position Backtest'!AF861, 1, -1)</f>
        <v>-1</v>
      </c>
      <c r="R862" s="1">
        <f t="shared" ref="R862:R876" si="166">P862*Q862</f>
        <v>-3.7602884352708317E-2</v>
      </c>
      <c r="S862" s="1">
        <f t="shared" si="162"/>
        <v>0.43998157125274395</v>
      </c>
      <c r="T862" s="1">
        <f t="shared" si="163"/>
        <v>0.55267860432610605</v>
      </c>
      <c r="U862" s="2">
        <f t="shared" ref="U862:U876" si="167">(1+O862)*(1+U861)-1</f>
        <v>-0.36615734262053878</v>
      </c>
    </row>
    <row r="863" spans="1:21" x14ac:dyDescent="0.25">
      <c r="A863" s="1">
        <f>'Single Position Backtest'!R863/'Single Position Backtest'!R862-1</f>
        <v>8.6309826566062231E-3</v>
      </c>
      <c r="B863" s="1">
        <f>LN('Single Position Backtest'!R863/'Single Position Backtest'!R862)</f>
        <v>8.5939486663831194E-3</v>
      </c>
      <c r="C863">
        <f>IF('Single Position Backtest'!U862&gt;'Single Position Backtest'!V862, 1, -1)</f>
        <v>1</v>
      </c>
      <c r="D863" s="1">
        <f t="shared" si="156"/>
        <v>8.5939486663831194E-3</v>
      </c>
      <c r="E863" s="1">
        <f t="shared" si="157"/>
        <v>1.1930668129949016</v>
      </c>
      <c r="F863" s="1">
        <f t="shared" si="158"/>
        <v>2.2971775446210478</v>
      </c>
      <c r="G863" s="2">
        <f t="shared" si="164"/>
        <v>-0.36068665763767949</v>
      </c>
      <c r="H863" s="1">
        <f>'Single Position Backtest'!R863/'Single Position Backtest'!R862-1</f>
        <v>8.6309826566062231E-3</v>
      </c>
      <c r="I863" s="1">
        <f>LN('Single Position Backtest'!R863/'Single Position Backtest'!R862)</f>
        <v>8.5939486663831194E-3</v>
      </c>
      <c r="J863">
        <f>IF('Single Position Backtest'!ZQ862&gt;'Single Position Backtest'!AA862, 1, -1)</f>
        <v>-1</v>
      </c>
      <c r="K863" s="1">
        <f t="shared" si="159"/>
        <v>-8.5939486663831194E-3</v>
      </c>
      <c r="L863" s="1">
        <f t="shared" si="160"/>
        <v>0.43138762258636082</v>
      </c>
      <c r="M863" s="1">
        <f t="shared" si="161"/>
        <v>0.53939213748575043</v>
      </c>
      <c r="N863" s="2">
        <f t="shared" si="165"/>
        <v>-0.36068665763767949</v>
      </c>
      <c r="O863" s="1">
        <f>'Single Position Backtest'!R863/'Single Position Backtest'!R862-1</f>
        <v>8.6309826566062231E-3</v>
      </c>
      <c r="P863" s="1">
        <f>LN('Single Position Backtest'!R863/'Single Position Backtest'!R862)</f>
        <v>8.5939486663831194E-3</v>
      </c>
      <c r="Q863">
        <f>IF('Single Position Backtest'!ADX862&gt;'Single Position Backtest'!AF862, 1, -1)</f>
        <v>-1</v>
      </c>
      <c r="R863" s="1">
        <f t="shared" si="166"/>
        <v>-8.5939486663831194E-3</v>
      </c>
      <c r="S863" s="1">
        <f t="shared" si="162"/>
        <v>0.43138762258636082</v>
      </c>
      <c r="T863" s="1">
        <f t="shared" si="163"/>
        <v>0.53939213748575043</v>
      </c>
      <c r="U863" s="2">
        <f t="shared" si="167"/>
        <v>-0.36068665763767949</v>
      </c>
    </row>
    <row r="864" spans="1:21" x14ac:dyDescent="0.25">
      <c r="A864" s="1">
        <f>'Single Position Backtest'!R864/'Single Position Backtest'!R863-1</f>
        <v>-9.7373269323496325E-3</v>
      </c>
      <c r="B864" s="1">
        <f>LN('Single Position Backtest'!R864/'Single Position Backtest'!R863)</f>
        <v>-9.7850447153475101E-3</v>
      </c>
      <c r="C864">
        <f>IF('Single Position Backtest'!U863&gt;'Single Position Backtest'!V863, 1, -1)</f>
        <v>1</v>
      </c>
      <c r="D864" s="1">
        <f t="shared" si="156"/>
        <v>-9.7850447153475101E-3</v>
      </c>
      <c r="E864" s="1">
        <f t="shared" si="157"/>
        <v>1.183281768279554</v>
      </c>
      <c r="F864" s="1">
        <f t="shared" si="158"/>
        <v>2.265071848915071</v>
      </c>
      <c r="G864" s="2">
        <f t="shared" si="164"/>
        <v>-0.36691186066447457</v>
      </c>
      <c r="H864" s="1">
        <f>'Single Position Backtest'!R864/'Single Position Backtest'!R863-1</f>
        <v>-9.7373269323496325E-3</v>
      </c>
      <c r="I864" s="1">
        <f>LN('Single Position Backtest'!R864/'Single Position Backtest'!R863)</f>
        <v>-9.7850447153475101E-3</v>
      </c>
      <c r="J864">
        <f>IF('Single Position Backtest'!ZQ863&gt;'Single Position Backtest'!AA863, 1, -1)</f>
        <v>-1</v>
      </c>
      <c r="K864" s="1">
        <f t="shared" si="159"/>
        <v>9.7850447153475101E-3</v>
      </c>
      <c r="L864" s="1">
        <f t="shared" si="160"/>
        <v>0.44117266730170834</v>
      </c>
      <c r="M864" s="1">
        <f t="shared" si="161"/>
        <v>0.55452909551462626</v>
      </c>
      <c r="N864" s="2">
        <f t="shared" si="165"/>
        <v>-0.36691186066447457</v>
      </c>
      <c r="O864" s="1">
        <f>'Single Position Backtest'!R864/'Single Position Backtest'!R863-1</f>
        <v>-9.7373269323496325E-3</v>
      </c>
      <c r="P864" s="1">
        <f>LN('Single Position Backtest'!R864/'Single Position Backtest'!R863)</f>
        <v>-9.7850447153475101E-3</v>
      </c>
      <c r="Q864">
        <f>IF('Single Position Backtest'!ADX863&gt;'Single Position Backtest'!AF863, 1, -1)</f>
        <v>-1</v>
      </c>
      <c r="R864" s="1">
        <f t="shared" si="166"/>
        <v>9.7850447153475101E-3</v>
      </c>
      <c r="S864" s="1">
        <f t="shared" si="162"/>
        <v>0.44117266730170834</v>
      </c>
      <c r="T864" s="1">
        <f t="shared" si="163"/>
        <v>0.55452909551462626</v>
      </c>
      <c r="U864" s="2">
        <f t="shared" si="167"/>
        <v>-0.36691186066447457</v>
      </c>
    </row>
    <row r="865" spans="1:21" x14ac:dyDescent="0.25">
      <c r="A865" s="1">
        <f>'Single Position Backtest'!R865/'Single Position Backtest'!R864-1</f>
        <v>-1.6686560885382562E-2</v>
      </c>
      <c r="B865" s="1">
        <f>LN('Single Position Backtest'!R865/'Single Position Backtest'!R864)</f>
        <v>-1.682734992990257E-2</v>
      </c>
      <c r="C865">
        <f>IF('Single Position Backtest'!U864&gt;'Single Position Backtest'!V864, 1, -1)</f>
        <v>1</v>
      </c>
      <c r="D865" s="1">
        <f t="shared" si="156"/>
        <v>-1.682734992990257E-2</v>
      </c>
      <c r="E865" s="1">
        <f t="shared" si="157"/>
        <v>1.1664544183496515</v>
      </c>
      <c r="F865" s="1">
        <f t="shared" si="158"/>
        <v>2.210589028713001</v>
      </c>
      <c r="G865" s="2">
        <f t="shared" si="164"/>
        <v>-0.37747592444731037</v>
      </c>
      <c r="H865" s="1">
        <f>'Single Position Backtest'!R865/'Single Position Backtest'!R864-1</f>
        <v>-1.6686560885382562E-2</v>
      </c>
      <c r="I865" s="1">
        <f>LN('Single Position Backtest'!R865/'Single Position Backtest'!R864)</f>
        <v>-1.682734992990257E-2</v>
      </c>
      <c r="J865">
        <f>IF('Single Position Backtest'!ZQ864&gt;'Single Position Backtest'!AA864, 1, -1)</f>
        <v>-1</v>
      </c>
      <c r="K865" s="1">
        <f t="shared" si="159"/>
        <v>1.682734992990257E-2</v>
      </c>
      <c r="L865" s="1">
        <f t="shared" si="160"/>
        <v>0.45800001723161093</v>
      </c>
      <c r="M865" s="1">
        <f t="shared" si="161"/>
        <v>0.58090903030302887</v>
      </c>
      <c r="N865" s="2">
        <f t="shared" si="165"/>
        <v>-0.37747592444731037</v>
      </c>
      <c r="O865" s="1">
        <f>'Single Position Backtest'!R865/'Single Position Backtest'!R864-1</f>
        <v>-1.6686560885382562E-2</v>
      </c>
      <c r="P865" s="1">
        <f>LN('Single Position Backtest'!R865/'Single Position Backtest'!R864)</f>
        <v>-1.682734992990257E-2</v>
      </c>
      <c r="Q865">
        <f>IF('Single Position Backtest'!ADX864&gt;'Single Position Backtest'!AF864, 1, -1)</f>
        <v>-1</v>
      </c>
      <c r="R865" s="1">
        <f t="shared" si="166"/>
        <v>1.682734992990257E-2</v>
      </c>
      <c r="S865" s="1">
        <f t="shared" si="162"/>
        <v>0.45800001723161093</v>
      </c>
      <c r="T865" s="1">
        <f t="shared" si="163"/>
        <v>0.58090903030302887</v>
      </c>
      <c r="U865" s="2">
        <f t="shared" si="167"/>
        <v>-0.37747592444731037</v>
      </c>
    </row>
    <row r="866" spans="1:21" x14ac:dyDescent="0.25">
      <c r="A866" s="1">
        <f>'Single Position Backtest'!R866/'Single Position Backtest'!R865-1</f>
        <v>3.0303030303030276E-2</v>
      </c>
      <c r="B866" s="1">
        <f>LN('Single Position Backtest'!R866/'Single Position Backtest'!R865)</f>
        <v>2.9852963149681128E-2</v>
      </c>
      <c r="C866">
        <f>IF('Single Position Backtest'!U865&gt;'Single Position Backtest'!V865, 1, -1)</f>
        <v>1</v>
      </c>
      <c r="D866" s="1">
        <f t="shared" si="156"/>
        <v>2.9852963149681128E-2</v>
      </c>
      <c r="E866" s="1">
        <f t="shared" si="157"/>
        <v>1.1963073814993326</v>
      </c>
      <c r="F866" s="1">
        <f t="shared" si="158"/>
        <v>2.3078796053406676</v>
      </c>
      <c r="G866" s="2">
        <f t="shared" si="164"/>
        <v>-0.35861155852147131</v>
      </c>
      <c r="H866" s="1">
        <f>'Single Position Backtest'!R866/'Single Position Backtest'!R865-1</f>
        <v>3.0303030303030276E-2</v>
      </c>
      <c r="I866" s="1">
        <f>LN('Single Position Backtest'!R866/'Single Position Backtest'!R865)</f>
        <v>2.9852963149681128E-2</v>
      </c>
      <c r="J866">
        <f>IF('Single Position Backtest'!ZQ865&gt;'Single Position Backtest'!AA865, 1, -1)</f>
        <v>-1</v>
      </c>
      <c r="K866" s="1">
        <f t="shared" si="159"/>
        <v>-2.9852963149681128E-2</v>
      </c>
      <c r="L866" s="1">
        <f t="shared" si="160"/>
        <v>0.42814705408192982</v>
      </c>
      <c r="M866" s="1">
        <f t="shared" si="161"/>
        <v>0.53441170588235165</v>
      </c>
      <c r="N866" s="2">
        <f t="shared" si="165"/>
        <v>-0.35861155852147131</v>
      </c>
      <c r="O866" s="1">
        <f>'Single Position Backtest'!R866/'Single Position Backtest'!R865-1</f>
        <v>3.0303030303030276E-2</v>
      </c>
      <c r="P866" s="1">
        <f>LN('Single Position Backtest'!R866/'Single Position Backtest'!R865)</f>
        <v>2.9852963149681128E-2</v>
      </c>
      <c r="Q866">
        <f>IF('Single Position Backtest'!ADX865&gt;'Single Position Backtest'!AF865, 1, -1)</f>
        <v>-1</v>
      </c>
      <c r="R866" s="1">
        <f t="shared" si="166"/>
        <v>-2.9852963149681128E-2</v>
      </c>
      <c r="S866" s="1">
        <f t="shared" si="162"/>
        <v>0.42814705408192982</v>
      </c>
      <c r="T866" s="1">
        <f t="shared" si="163"/>
        <v>0.53441170588235165</v>
      </c>
      <c r="U866" s="2">
        <f t="shared" si="167"/>
        <v>-0.35861155852147131</v>
      </c>
    </row>
    <row r="867" spans="1:21" x14ac:dyDescent="0.25">
      <c r="A867" s="1">
        <f>'Single Position Backtest'!R867/'Single Position Backtest'!R866-1</f>
        <v>8.8232352941175485E-4</v>
      </c>
      <c r="B867" s="1">
        <f>LN('Single Position Backtest'!R867/'Single Position Backtest'!R866)</f>
        <v>8.8193451081650099E-4</v>
      </c>
      <c r="C867">
        <f>IF('Single Position Backtest'!U866&gt;'Single Position Backtest'!V866, 1, -1)</f>
        <v>1</v>
      </c>
      <c r="D867" s="1">
        <f t="shared" si="156"/>
        <v>8.8193451081650099E-4</v>
      </c>
      <c r="E867" s="1">
        <f t="shared" si="157"/>
        <v>1.197189316010149</v>
      </c>
      <c r="F867" s="1">
        <f t="shared" si="158"/>
        <v>2.3107982253489205</v>
      </c>
      <c r="G867" s="2">
        <f t="shared" si="164"/>
        <v>-0.35804564640806202</v>
      </c>
      <c r="H867" s="1">
        <f>'Single Position Backtest'!R867/'Single Position Backtest'!R866-1</f>
        <v>8.8232352941175485E-4</v>
      </c>
      <c r="I867" s="1">
        <f>LN('Single Position Backtest'!R867/'Single Position Backtest'!R866)</f>
        <v>8.8193451081650099E-4</v>
      </c>
      <c r="J867">
        <f>IF('Single Position Backtest'!ZQ866&gt;'Single Position Backtest'!AA866, 1, -1)</f>
        <v>-1</v>
      </c>
      <c r="K867" s="1">
        <f t="shared" si="159"/>
        <v>-8.8193451081650099E-4</v>
      </c>
      <c r="L867" s="1">
        <f t="shared" si="160"/>
        <v>0.42726511957111335</v>
      </c>
      <c r="M867" s="1">
        <f t="shared" si="161"/>
        <v>0.53305905180896285</v>
      </c>
      <c r="N867" s="2">
        <f t="shared" si="165"/>
        <v>-0.35804564640806202</v>
      </c>
      <c r="O867" s="1">
        <f>'Single Position Backtest'!R867/'Single Position Backtest'!R866-1</f>
        <v>8.8232352941175485E-4</v>
      </c>
      <c r="P867" s="1">
        <f>LN('Single Position Backtest'!R867/'Single Position Backtest'!R866)</f>
        <v>8.8193451081650099E-4</v>
      </c>
      <c r="Q867">
        <f>IF('Single Position Backtest'!ADX866&gt;'Single Position Backtest'!AF866, 1, -1)</f>
        <v>-1</v>
      </c>
      <c r="R867" s="1">
        <f t="shared" si="166"/>
        <v>-8.8193451081650099E-4</v>
      </c>
      <c r="S867" s="1">
        <f t="shared" si="162"/>
        <v>0.42726511957111335</v>
      </c>
      <c r="T867" s="1">
        <f t="shared" si="163"/>
        <v>0.53305905180896285</v>
      </c>
      <c r="U867" s="2">
        <f t="shared" si="167"/>
        <v>-0.35804564640806202</v>
      </c>
    </row>
    <row r="868" spans="1:21" x14ac:dyDescent="0.25">
      <c r="A868" s="1">
        <f>'Single Position Backtest'!R868/'Single Position Backtest'!R867-1</f>
        <v>-6.7587395462456401E-2</v>
      </c>
      <c r="B868" s="1">
        <f>LN('Single Position Backtest'!R868/'Single Position Backtest'!R867)</f>
        <v>-6.9979853531873568E-2</v>
      </c>
      <c r="C868">
        <f>IF('Single Position Backtest'!U867&gt;'Single Position Backtest'!V867, 1, -1)</f>
        <v>1</v>
      </c>
      <c r="D868" s="1">
        <f>B868*C868</f>
        <v>-6.9979853531873568E-2</v>
      </c>
      <c r="E868" s="1">
        <f t="shared" si="157"/>
        <v>1.1272094624782754</v>
      </c>
      <c r="F868" s="1">
        <f t="shared" si="158"/>
        <v>2.0870299963958638</v>
      </c>
      <c r="G868" s="2">
        <f t="shared" si="164"/>
        <v>-0.40143366917312595</v>
      </c>
      <c r="H868" s="1">
        <f>'Single Position Backtest'!R868/'Single Position Backtest'!R867-1</f>
        <v>-6.7587395462456401E-2</v>
      </c>
      <c r="I868" s="1">
        <f>LN('Single Position Backtest'!R868/'Single Position Backtest'!R867)</f>
        <v>-6.9979853531873568E-2</v>
      </c>
      <c r="J868">
        <f>IF('Single Position Backtest'!ZQ867&gt;'Single Position Backtest'!AA867, 1, -1)</f>
        <v>-1</v>
      </c>
      <c r="K868" s="1">
        <f t="shared" si="159"/>
        <v>6.9979853531873568E-2</v>
      </c>
      <c r="L868" s="1">
        <f t="shared" si="160"/>
        <v>0.49724497310298693</v>
      </c>
      <c r="M868" s="1">
        <f t="shared" si="161"/>
        <v>0.64418525055152687</v>
      </c>
      <c r="N868" s="2">
        <f t="shared" si="165"/>
        <v>-0.40143366917312595</v>
      </c>
      <c r="O868" s="1">
        <f>'Single Position Backtest'!R868/'Single Position Backtest'!R867-1</f>
        <v>-6.7587395462456401E-2</v>
      </c>
      <c r="P868" s="1">
        <f>LN('Single Position Backtest'!R868/'Single Position Backtest'!R867)</f>
        <v>-6.9979853531873568E-2</v>
      </c>
      <c r="Q868">
        <f>IF('Single Position Backtest'!ADX867&gt;'Single Position Backtest'!AF867, 1, -1)</f>
        <v>-1</v>
      </c>
      <c r="R868" s="1">
        <f t="shared" si="166"/>
        <v>6.9979853531873568E-2</v>
      </c>
      <c r="S868" s="1">
        <f t="shared" si="162"/>
        <v>0.49724497310298693</v>
      </c>
      <c r="T868" s="1">
        <f t="shared" si="163"/>
        <v>0.64418525055152687</v>
      </c>
      <c r="U868" s="2">
        <f t="shared" si="167"/>
        <v>-0.40143366917312595</v>
      </c>
    </row>
    <row r="869" spans="1:21" x14ac:dyDescent="0.25">
      <c r="A869" s="1">
        <f>'Single Position Backtest'!R869/'Single Position Backtest'!R868-1</f>
        <v>5.9249952726126542E-2</v>
      </c>
      <c r="B869" s="1">
        <f>LN('Single Position Backtest'!R869/'Single Position Backtest'!R868)</f>
        <v>5.7561065894959199E-2</v>
      </c>
      <c r="C869">
        <f>IF('Single Position Backtest'!U868&gt;'Single Position Backtest'!V868, 1, -1)</f>
        <v>1</v>
      </c>
      <c r="D869" s="1">
        <f t="shared" si="156"/>
        <v>5.7561065894959199E-2</v>
      </c>
      <c r="E869" s="1">
        <f t="shared" si="157"/>
        <v>1.1847705283732346</v>
      </c>
      <c r="F869" s="1">
        <f t="shared" si="158"/>
        <v>2.2699363777464536</v>
      </c>
      <c r="G869" s="2">
        <f t="shared" si="164"/>
        <v>-0.36596864236818261</v>
      </c>
      <c r="H869" s="1">
        <f>'Single Position Backtest'!R869/'Single Position Backtest'!R868-1</f>
        <v>5.9249952726126542E-2</v>
      </c>
      <c r="I869" s="1">
        <f>LN('Single Position Backtest'!R869/'Single Position Backtest'!R868)</f>
        <v>5.7561065894959199E-2</v>
      </c>
      <c r="J869">
        <f>IF('Single Position Backtest'!ZQ868&gt;'Single Position Backtest'!AA868, 1, -1)</f>
        <v>-1</v>
      </c>
      <c r="K869" s="1">
        <f t="shared" si="159"/>
        <v>-5.7561065894959199E-2</v>
      </c>
      <c r="L869" s="1">
        <f t="shared" si="160"/>
        <v>0.43968390720802775</v>
      </c>
      <c r="M869" s="1">
        <f t="shared" si="161"/>
        <v>0.55221649651245053</v>
      </c>
      <c r="N869" s="2">
        <f t="shared" si="165"/>
        <v>-0.36596864236818261</v>
      </c>
      <c r="O869" s="1">
        <f>'Single Position Backtest'!R869/'Single Position Backtest'!R868-1</f>
        <v>5.9249952726126542E-2</v>
      </c>
      <c r="P869" s="1">
        <f>LN('Single Position Backtest'!R869/'Single Position Backtest'!R868)</f>
        <v>5.7561065894959199E-2</v>
      </c>
      <c r="Q869">
        <f>IF('Single Position Backtest'!ADX868&gt;'Single Position Backtest'!AF868, 1, -1)</f>
        <v>-1</v>
      </c>
      <c r="R869" s="1">
        <f t="shared" si="166"/>
        <v>-5.7561065894959199E-2</v>
      </c>
      <c r="S869" s="1">
        <f t="shared" si="162"/>
        <v>0.43968390720802775</v>
      </c>
      <c r="T869" s="1">
        <f t="shared" si="163"/>
        <v>0.55221649651245053</v>
      </c>
      <c r="U869" s="2">
        <f t="shared" si="167"/>
        <v>-0.36596864236818261</v>
      </c>
    </row>
    <row r="870" spans="1:21" x14ac:dyDescent="0.25">
      <c r="A870" s="1">
        <f>'Single Position Backtest'!R870/'Single Position Backtest'!R869-1</f>
        <v>5.0877683698968168E-2</v>
      </c>
      <c r="B870" s="1">
        <f>LN('Single Position Backtest'!R870/'Single Position Backtest'!R869)</f>
        <v>4.9625704245695831E-2</v>
      </c>
      <c r="C870">
        <f>IF('Single Position Backtest'!U869&gt;'Single Position Backtest'!V869, 1, -1)</f>
        <v>1</v>
      </c>
      <c r="D870" s="1">
        <f t="shared" si="156"/>
        <v>4.9625704245695831E-2</v>
      </c>
      <c r="E870" s="1">
        <f t="shared" si="157"/>
        <v>1.2343962326189304</v>
      </c>
      <c r="F870" s="1">
        <f t="shared" si="158"/>
        <v>2.4363031664891874</v>
      </c>
      <c r="G870" s="2">
        <f t="shared" si="164"/>
        <v>-0.33371059549936366</v>
      </c>
      <c r="H870" s="1">
        <f>'Single Position Backtest'!R870/'Single Position Backtest'!R869-1</f>
        <v>5.0877683698968168E-2</v>
      </c>
      <c r="I870" s="1">
        <f>LN('Single Position Backtest'!R870/'Single Position Backtest'!R869)</f>
        <v>4.9625704245695831E-2</v>
      </c>
      <c r="J870">
        <f>IF('Single Position Backtest'!ZQ869&gt;'Single Position Backtest'!AA869, 1, -1)</f>
        <v>-1</v>
      </c>
      <c r="K870" s="1">
        <f t="shared" si="159"/>
        <v>-4.9625704245695831E-2</v>
      </c>
      <c r="L870" s="1">
        <f t="shared" si="160"/>
        <v>0.3900582029623319</v>
      </c>
      <c r="M870" s="1">
        <f t="shared" si="161"/>
        <v>0.47706676104190127</v>
      </c>
      <c r="N870" s="2">
        <f t="shared" si="165"/>
        <v>-0.33371059549936366</v>
      </c>
      <c r="O870" s="1">
        <f>'Single Position Backtest'!R870/'Single Position Backtest'!R869-1</f>
        <v>5.0877683698968168E-2</v>
      </c>
      <c r="P870" s="1">
        <f>LN('Single Position Backtest'!R870/'Single Position Backtest'!R869)</f>
        <v>4.9625704245695831E-2</v>
      </c>
      <c r="Q870">
        <f>IF('Single Position Backtest'!ADX869&gt;'Single Position Backtest'!AF869, 1, -1)</f>
        <v>-1</v>
      </c>
      <c r="R870" s="1">
        <f t="shared" si="166"/>
        <v>-4.9625704245695831E-2</v>
      </c>
      <c r="S870" s="1">
        <f t="shared" si="162"/>
        <v>0.3900582029623319</v>
      </c>
      <c r="T870" s="1">
        <f t="shared" si="163"/>
        <v>0.47706676104190127</v>
      </c>
      <c r="U870" s="2">
        <f t="shared" si="167"/>
        <v>-0.33371059549936366</v>
      </c>
    </row>
    <row r="871" spans="1:21" x14ac:dyDescent="0.25">
      <c r="A871" s="1">
        <f>'Single Position Backtest'!R871/'Single Position Backtest'!R870-1</f>
        <v>-5.6627972819933703E-4</v>
      </c>
      <c r="B871" s="1">
        <f>LN('Single Position Backtest'!R871/'Single Position Backtest'!R870)</f>
        <v>-5.6644012512049673E-4</v>
      </c>
      <c r="C871">
        <f>IF('Single Position Backtest'!U870&gt;'Single Position Backtest'!V870, 1, -1)</f>
        <v>1</v>
      </c>
      <c r="D871" s="1">
        <f t="shared" si="156"/>
        <v>-5.6644012512049673E-4</v>
      </c>
      <c r="E871" s="1">
        <f t="shared" si="157"/>
        <v>1.23382979249381</v>
      </c>
      <c r="F871" s="1">
        <f t="shared" si="158"/>
        <v>2.4343572576660577</v>
      </c>
      <c r="G871" s="2">
        <f t="shared" si="164"/>
        <v>-0.33408790168224634</v>
      </c>
      <c r="H871" s="1">
        <f>'Single Position Backtest'!R871/'Single Position Backtest'!R870-1</f>
        <v>-5.6627972819933703E-4</v>
      </c>
      <c r="I871" s="1">
        <f>LN('Single Position Backtest'!R871/'Single Position Backtest'!R870)</f>
        <v>-5.6644012512049673E-4</v>
      </c>
      <c r="J871">
        <f>IF('Single Position Backtest'!ZQ870&gt;'Single Position Backtest'!AA870, 1, -1)</f>
        <v>-1</v>
      </c>
      <c r="K871" s="1">
        <f t="shared" si="159"/>
        <v>5.6644012512049673E-4</v>
      </c>
      <c r="L871" s="1">
        <f t="shared" si="160"/>
        <v>0.39062464308745237</v>
      </c>
      <c r="M871" s="1">
        <f t="shared" si="161"/>
        <v>0.47790366792928096</v>
      </c>
      <c r="N871" s="2">
        <f t="shared" si="165"/>
        <v>-0.33408790168224634</v>
      </c>
      <c r="O871" s="1">
        <f>'Single Position Backtest'!R871/'Single Position Backtest'!R870-1</f>
        <v>-5.6627972819933703E-4</v>
      </c>
      <c r="P871" s="1">
        <f>LN('Single Position Backtest'!R871/'Single Position Backtest'!R870)</f>
        <v>-5.6644012512049673E-4</v>
      </c>
      <c r="Q871">
        <f>IF('Single Position Backtest'!ADX870&gt;'Single Position Backtest'!AF870, 1, -1)</f>
        <v>-1</v>
      </c>
      <c r="R871" s="1">
        <f t="shared" si="166"/>
        <v>5.6644012512049673E-4</v>
      </c>
      <c r="S871" s="1">
        <f t="shared" si="162"/>
        <v>0.39062464308745237</v>
      </c>
      <c r="T871" s="1">
        <f t="shared" si="163"/>
        <v>0.47790366792928096</v>
      </c>
      <c r="U871" s="2">
        <f t="shared" si="167"/>
        <v>-0.33408790168224634</v>
      </c>
    </row>
    <row r="872" spans="1:21" x14ac:dyDescent="0.25">
      <c r="A872" s="1">
        <f>'Single Position Backtest'!R872/'Single Position Backtest'!R871-1</f>
        <v>4.5325780320844E-3</v>
      </c>
      <c r="B872" s="1">
        <f>LN('Single Position Backtest'!R872/'Single Position Backtest'!R871)</f>
        <v>4.5223368346330632E-3</v>
      </c>
      <c r="C872">
        <f>IF('Single Position Backtest'!U871&gt;'Single Position Backtest'!V871, 1, -1)</f>
        <v>1</v>
      </c>
      <c r="D872" s="1">
        <f t="shared" si="156"/>
        <v>4.5223368346330632E-3</v>
      </c>
      <c r="E872" s="1">
        <f t="shared" si="157"/>
        <v>1.238352129328443</v>
      </c>
      <c r="F872" s="1">
        <f t="shared" si="158"/>
        <v>2.4499237499264841</v>
      </c>
      <c r="G872" s="2">
        <f t="shared" si="164"/>
        <v>-0.33106960313411204</v>
      </c>
      <c r="H872" s="1">
        <f>'Single Position Backtest'!R872/'Single Position Backtest'!R871-1</f>
        <v>4.5325780320844E-3</v>
      </c>
      <c r="I872" s="1">
        <f>LN('Single Position Backtest'!R872/'Single Position Backtest'!R871)</f>
        <v>4.5223368346330632E-3</v>
      </c>
      <c r="J872">
        <f>IF('Single Position Backtest'!ZQ871&gt;'Single Position Backtest'!AA871, 1, -1)</f>
        <v>-1</v>
      </c>
      <c r="K872" s="1">
        <f t="shared" si="159"/>
        <v>-4.5223368346330632E-3</v>
      </c>
      <c r="L872" s="1">
        <f t="shared" si="160"/>
        <v>0.38610230625281933</v>
      </c>
      <c r="M872" s="1">
        <f t="shared" si="161"/>
        <v>0.47123517967386164</v>
      </c>
      <c r="N872" s="2">
        <f t="shared" si="165"/>
        <v>-0.33106960313411204</v>
      </c>
      <c r="O872" s="1">
        <f>'Single Position Backtest'!R872/'Single Position Backtest'!R871-1</f>
        <v>4.5325780320844E-3</v>
      </c>
      <c r="P872" s="1">
        <f>LN('Single Position Backtest'!R872/'Single Position Backtest'!R871)</f>
        <v>4.5223368346330632E-3</v>
      </c>
      <c r="Q872">
        <f>IF('Single Position Backtest'!ADX871&gt;'Single Position Backtest'!AF871, 1, -1)</f>
        <v>-1</v>
      </c>
      <c r="R872" s="1">
        <f t="shared" si="166"/>
        <v>-4.5223368346330632E-3</v>
      </c>
      <c r="S872" s="1">
        <f t="shared" si="162"/>
        <v>0.38610230625281933</v>
      </c>
      <c r="T872" s="1">
        <f t="shared" si="163"/>
        <v>0.47123517967386164</v>
      </c>
      <c r="U872" s="2">
        <f t="shared" si="167"/>
        <v>-0.33106960313411204</v>
      </c>
    </row>
    <row r="873" spans="1:21" x14ac:dyDescent="0.25">
      <c r="A873" s="1">
        <f>'Single Position Backtest'!R873/'Single Position Backtest'!R872-1</f>
        <v>5.0761394550518757E-2</v>
      </c>
      <c r="B873" s="1">
        <f>LN('Single Position Backtest'!R873/'Single Position Backtest'!R872)</f>
        <v>4.9515039051303888E-2</v>
      </c>
      <c r="C873">
        <f>IF('Single Position Backtest'!U872&gt;'Single Position Backtest'!V872, 1, -1)</f>
        <v>1</v>
      </c>
      <c r="D873" s="1">
        <f t="shared" si="156"/>
        <v>4.9515039051303888E-2</v>
      </c>
      <c r="E873" s="1">
        <f t="shared" si="157"/>
        <v>1.2878671683797469</v>
      </c>
      <c r="F873" s="1">
        <f t="shared" si="158"/>
        <v>2.6250466905657079</v>
      </c>
      <c r="G873" s="2">
        <f t="shared" si="164"/>
        <v>-0.2971137633319676</v>
      </c>
      <c r="H873" s="1">
        <f>'Single Position Backtest'!R873/'Single Position Backtest'!R872-1</f>
        <v>5.0761394550518757E-2</v>
      </c>
      <c r="I873" s="1">
        <f>LN('Single Position Backtest'!R873/'Single Position Backtest'!R872)</f>
        <v>4.9515039051303888E-2</v>
      </c>
      <c r="J873">
        <f>IF('Single Position Backtest'!ZQ872&gt;'Single Position Backtest'!AA872, 1, -1)</f>
        <v>-1</v>
      </c>
      <c r="K873" s="1">
        <f t="shared" si="159"/>
        <v>-4.9515039051303888E-2</v>
      </c>
      <c r="L873" s="1">
        <f t="shared" si="160"/>
        <v>0.33658726720151544</v>
      </c>
      <c r="M873" s="1">
        <f t="shared" si="161"/>
        <v>0.40016105207520281</v>
      </c>
      <c r="N873" s="2">
        <f t="shared" si="165"/>
        <v>-0.2971137633319676</v>
      </c>
      <c r="O873" s="1">
        <f>'Single Position Backtest'!R873/'Single Position Backtest'!R872-1</f>
        <v>5.0761394550518757E-2</v>
      </c>
      <c r="P873" s="1">
        <f>LN('Single Position Backtest'!R873/'Single Position Backtest'!R872)</f>
        <v>4.9515039051303888E-2</v>
      </c>
      <c r="Q873">
        <f>IF('Single Position Backtest'!ADX872&gt;'Single Position Backtest'!AF872, 1, -1)</f>
        <v>-1</v>
      </c>
      <c r="R873" s="1">
        <f t="shared" si="166"/>
        <v>-4.9515039051303888E-2</v>
      </c>
      <c r="S873" s="1">
        <f t="shared" si="162"/>
        <v>0.33658726720151544</v>
      </c>
      <c r="T873" s="1">
        <f t="shared" si="163"/>
        <v>0.40016105207520281</v>
      </c>
      <c r="U873" s="2">
        <f t="shared" si="167"/>
        <v>-0.2971137633319676</v>
      </c>
    </row>
    <row r="874" spans="1:21" x14ac:dyDescent="0.25">
      <c r="A874" s="1">
        <f>'Single Position Backtest'!R874/'Single Position Backtest'!R873-1</f>
        <v>-9.3933982497800272E-3</v>
      </c>
      <c r="B874" s="1">
        <f>LN('Single Position Backtest'!R874/'Single Position Backtest'!R873)</f>
        <v>-9.4377944546686805E-3</v>
      </c>
      <c r="C874">
        <f>IF('Single Position Backtest'!U873&gt;'Single Position Backtest'!V873, 1, -1)</f>
        <v>1</v>
      </c>
      <c r="D874" s="1">
        <f t="shared" si="156"/>
        <v>-9.4377944546686805E-3</v>
      </c>
      <c r="E874" s="1">
        <f t="shared" si="157"/>
        <v>1.2784293739250783</v>
      </c>
      <c r="F874" s="1">
        <f t="shared" si="158"/>
        <v>2.5909951833271769</v>
      </c>
      <c r="G874" s="2">
        <f t="shared" si="164"/>
        <v>-0.30371625367727961</v>
      </c>
      <c r="H874" s="1">
        <f>'Single Position Backtest'!R874/'Single Position Backtest'!R873-1</f>
        <v>-9.3933982497800272E-3</v>
      </c>
      <c r="I874" s="1">
        <f>LN('Single Position Backtest'!R874/'Single Position Backtest'!R873)</f>
        <v>-9.4377944546686805E-3</v>
      </c>
      <c r="J874">
        <f>IF('Single Position Backtest'!ZQ873&gt;'Single Position Backtest'!AA873, 1, -1)</f>
        <v>-1</v>
      </c>
      <c r="K874" s="1">
        <f t="shared" si="159"/>
        <v>9.4377944546686805E-3</v>
      </c>
      <c r="L874" s="1">
        <f t="shared" si="160"/>
        <v>0.34602506165618413</v>
      </c>
      <c r="M874" s="1">
        <f t="shared" si="161"/>
        <v>0.41343803847195781</v>
      </c>
      <c r="N874" s="2">
        <f t="shared" si="165"/>
        <v>-0.30371625367727961</v>
      </c>
      <c r="O874" s="1">
        <f>'Single Position Backtest'!R874/'Single Position Backtest'!R873-1</f>
        <v>-9.3933982497800272E-3</v>
      </c>
      <c r="P874" s="1">
        <f>LN('Single Position Backtest'!R874/'Single Position Backtest'!R873)</f>
        <v>-9.4377944546686805E-3</v>
      </c>
      <c r="Q874">
        <f>IF('Single Position Backtest'!ADX873&gt;'Single Position Backtest'!AF873, 1, -1)</f>
        <v>-1</v>
      </c>
      <c r="R874" s="1">
        <f t="shared" si="166"/>
        <v>9.4377944546686805E-3</v>
      </c>
      <c r="S874" s="1">
        <f t="shared" si="162"/>
        <v>0.34602506165618413</v>
      </c>
      <c r="T874" s="1">
        <f t="shared" si="163"/>
        <v>0.41343803847195781</v>
      </c>
      <c r="U874" s="2">
        <f t="shared" si="167"/>
        <v>-0.30371625367727961</v>
      </c>
    </row>
    <row r="875" spans="1:21" x14ac:dyDescent="0.25">
      <c r="A875" s="1">
        <f>'Single Position Backtest'!R875/'Single Position Backtest'!R874-1</f>
        <v>9.2115957735032783E-3</v>
      </c>
      <c r="B875" s="1">
        <f>LN('Single Position Backtest'!R875/'Single Position Backtest'!R874)</f>
        <v>9.1694277836614803E-3</v>
      </c>
      <c r="C875">
        <f>IF('Single Position Backtest'!U874&gt;'Single Position Backtest'!V874, 1, -1)</f>
        <v>1</v>
      </c>
      <c r="D875" s="1">
        <f t="shared" si="156"/>
        <v>9.1694277836614803E-3</v>
      </c>
      <c r="E875" s="1">
        <f t="shared" si="157"/>
        <v>1.2875988017087399</v>
      </c>
      <c r="F875" s="1">
        <f t="shared" si="158"/>
        <v>2.6240739793805847</v>
      </c>
      <c r="G875" s="2">
        <f t="shared" si="164"/>
        <v>-0.2973023692624942</v>
      </c>
      <c r="H875" s="1">
        <f>'Single Position Backtest'!R875/'Single Position Backtest'!R874-1</f>
        <v>9.2115957735032783E-3</v>
      </c>
      <c r="I875" s="1">
        <f>LN('Single Position Backtest'!R875/'Single Position Backtest'!R874)</f>
        <v>9.1694277836614803E-3</v>
      </c>
      <c r="J875">
        <f>IF('Single Position Backtest'!ZQ874&gt;'Single Position Backtest'!AA874, 1, -1)</f>
        <v>-1</v>
      </c>
      <c r="K875" s="1">
        <f t="shared" si="159"/>
        <v>-9.1694277836614803E-3</v>
      </c>
      <c r="L875" s="1">
        <f t="shared" si="160"/>
        <v>0.33685563387252265</v>
      </c>
      <c r="M875" s="1">
        <f t="shared" si="161"/>
        <v>0.40053685906040148</v>
      </c>
      <c r="N875" s="2">
        <f t="shared" si="165"/>
        <v>-0.2973023692624942</v>
      </c>
      <c r="O875" s="1">
        <f>'Single Position Backtest'!R875/'Single Position Backtest'!R874-1</f>
        <v>9.2115957735032783E-3</v>
      </c>
      <c r="P875" s="1">
        <f>LN('Single Position Backtest'!R875/'Single Position Backtest'!R874)</f>
        <v>9.1694277836614803E-3</v>
      </c>
      <c r="Q875">
        <f>IF('Single Position Backtest'!ADX874&gt;'Single Position Backtest'!AF874, 1, -1)</f>
        <v>-1</v>
      </c>
      <c r="R875" s="1">
        <f t="shared" si="166"/>
        <v>-9.1694277836614803E-3</v>
      </c>
      <c r="S875" s="1">
        <f t="shared" si="162"/>
        <v>0.33685563387252265</v>
      </c>
      <c r="T875" s="1">
        <f t="shared" si="163"/>
        <v>0.40053685906040148</v>
      </c>
      <c r="U875" s="2">
        <f t="shared" si="167"/>
        <v>-0.2973023692624942</v>
      </c>
    </row>
    <row r="876" spans="1:21" x14ac:dyDescent="0.25">
      <c r="A876" s="1">
        <f>'Single Position Backtest'!R876/'Single Position Backtest'!R875-1</f>
        <v>4.6174523489932895E-2</v>
      </c>
      <c r="B876" s="1">
        <f>LN('Single Position Backtest'!R876/'Single Position Backtest'!R875)</f>
        <v>4.514020018581371E-2</v>
      </c>
      <c r="C876">
        <f>IF('Single Position Backtest'!U875&gt;'Single Position Backtest'!V875, 1, -1)</f>
        <v>1</v>
      </c>
      <c r="D876" s="1">
        <f t="shared" si="156"/>
        <v>4.514020018581371E-2</v>
      </c>
      <c r="E876" s="1">
        <f t="shared" si="157"/>
        <v>1.3327390018945535</v>
      </c>
      <c r="F876" s="1">
        <f t="shared" si="158"/>
        <v>2.7914138684707481</v>
      </c>
      <c r="G876" s="2">
        <f t="shared" si="164"/>
        <v>-0.26485564100568504</v>
      </c>
      <c r="H876" s="1">
        <f>'Single Position Backtest'!R876/'Single Position Backtest'!R875-1</f>
        <v>4.6174523489932895E-2</v>
      </c>
      <c r="I876" s="1">
        <f>LN('Single Position Backtest'!R876/'Single Position Backtest'!R875)</f>
        <v>4.514020018581371E-2</v>
      </c>
      <c r="J876">
        <f>IF('Single Position Backtest'!ZQ875&gt;'Single Position Backtest'!AA875, 1, -1)</f>
        <v>-1</v>
      </c>
      <c r="K876" s="1">
        <f t="shared" si="159"/>
        <v>-4.514020018581371E-2</v>
      </c>
      <c r="L876" s="1">
        <f t="shared" si="160"/>
        <v>0.29171543368670894</v>
      </c>
      <c r="M876" s="1">
        <f t="shared" si="161"/>
        <v>0.3387220082442377</v>
      </c>
      <c r="N876" s="2">
        <f t="shared" si="165"/>
        <v>-0.26485564100568504</v>
      </c>
      <c r="O876" s="1">
        <f>'Single Position Backtest'!R876/'Single Position Backtest'!R875-1</f>
        <v>4.6174523489932895E-2</v>
      </c>
      <c r="P876" s="1">
        <f>LN('Single Position Backtest'!R876/'Single Position Backtest'!R875)</f>
        <v>4.514020018581371E-2</v>
      </c>
      <c r="Q876">
        <f>IF('Single Position Backtest'!ADX875&gt;'Single Position Backtest'!AF875, 1, -1)</f>
        <v>-1</v>
      </c>
      <c r="R876" s="1">
        <f t="shared" si="166"/>
        <v>-4.514020018581371E-2</v>
      </c>
      <c r="S876" s="1">
        <f t="shared" si="162"/>
        <v>0.29171543368670894</v>
      </c>
      <c r="T876" s="1">
        <f t="shared" si="163"/>
        <v>0.3387220082442377</v>
      </c>
      <c r="U876" s="2">
        <f t="shared" si="167"/>
        <v>-0.26485564100568504</v>
      </c>
    </row>
  </sheetData>
  <mergeCells count="3">
    <mergeCell ref="A1:G2"/>
    <mergeCell ref="H1:N2"/>
    <mergeCell ref="O1:U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5C0AA-A1EC-4E64-917F-100B456E0079}">
  <dimension ref="P21:U35"/>
  <sheetViews>
    <sheetView zoomScale="115" zoomScaleNormal="115" workbookViewId="0"/>
  </sheetViews>
  <sheetFormatPr defaultRowHeight="15" x14ac:dyDescent="0.25"/>
  <cols>
    <col min="19" max="19" width="12.140625" customWidth="1"/>
    <col min="21" max="21" width="11.140625" bestFit="1" customWidth="1"/>
  </cols>
  <sheetData>
    <row r="21" spans="16:21" x14ac:dyDescent="0.25">
      <c r="P21" s="107"/>
      <c r="S21" s="107"/>
      <c r="T21" s="108"/>
      <c r="U21" s="30"/>
    </row>
    <row r="22" spans="16:21" x14ac:dyDescent="0.25">
      <c r="U22" s="30"/>
    </row>
    <row r="23" spans="16:21" x14ac:dyDescent="0.25">
      <c r="S23" s="107"/>
    </row>
    <row r="24" spans="16:21" x14ac:dyDescent="0.25">
      <c r="S24" s="107"/>
    </row>
    <row r="25" spans="16:21" x14ac:dyDescent="0.25">
      <c r="S25" s="30"/>
    </row>
    <row r="26" spans="16:21" x14ac:dyDescent="0.25">
      <c r="S26" s="107"/>
    </row>
    <row r="27" spans="16:21" x14ac:dyDescent="0.25">
      <c r="S27" s="30"/>
    </row>
    <row r="30" spans="16:21" x14ac:dyDescent="0.25">
      <c r="U30" s="109"/>
    </row>
    <row r="31" spans="16:21" x14ac:dyDescent="0.25">
      <c r="U31" s="109"/>
    </row>
    <row r="32" spans="16:21" x14ac:dyDescent="0.25">
      <c r="U32" s="109"/>
    </row>
    <row r="33" spans="21:21" x14ac:dyDescent="0.25">
      <c r="U33" s="109"/>
    </row>
    <row r="34" spans="21:21" x14ac:dyDescent="0.25">
      <c r="U34" s="109"/>
    </row>
    <row r="35" spans="21:21" x14ac:dyDescent="0.25">
      <c r="U35" s="109"/>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49850-1EC4-4BF4-B66F-DD84F1C1EF7B}">
  <dimension ref="A1:AQ1009"/>
  <sheetViews>
    <sheetView zoomScale="85" zoomScaleNormal="85" workbookViewId="0">
      <selection sqref="A1:D4"/>
    </sheetView>
  </sheetViews>
  <sheetFormatPr defaultColWidth="17.28515625" defaultRowHeight="15" x14ac:dyDescent="0.25"/>
  <cols>
    <col min="1" max="1" width="58.28515625" customWidth="1"/>
    <col min="2" max="2" width="14.42578125" bestFit="1" customWidth="1"/>
    <col min="3" max="3" width="22.42578125" customWidth="1"/>
    <col min="4" max="4" width="18.42578125" bestFit="1" customWidth="1"/>
    <col min="5" max="5" width="17.42578125" bestFit="1" customWidth="1"/>
  </cols>
  <sheetData>
    <row r="1" spans="1:41" x14ac:dyDescent="0.25">
      <c r="A1" s="106" t="s">
        <v>68</v>
      </c>
      <c r="B1" s="106"/>
      <c r="C1" s="106"/>
      <c r="D1" s="106"/>
    </row>
    <row r="2" spans="1:41" x14ac:dyDescent="0.25">
      <c r="A2" s="106"/>
      <c r="B2" s="106"/>
      <c r="C2" s="106"/>
      <c r="D2" s="106"/>
    </row>
    <row r="3" spans="1:41" x14ac:dyDescent="0.25">
      <c r="A3" s="106"/>
      <c r="B3" s="106"/>
      <c r="C3" s="106"/>
      <c r="D3" s="106"/>
    </row>
    <row r="4" spans="1:41" ht="21.75" customHeight="1" x14ac:dyDescent="0.25">
      <c r="A4" s="106"/>
      <c r="B4" s="106"/>
      <c r="C4" s="106"/>
      <c r="D4" s="106"/>
    </row>
    <row r="5" spans="1:41" ht="18.75" customHeight="1" x14ac:dyDescent="0.25">
      <c r="A5" s="39" t="s">
        <v>31</v>
      </c>
      <c r="B5" s="20">
        <v>50000</v>
      </c>
      <c r="C5" s="20">
        <f t="shared" ref="C5:AO5" si="0">B5+C34</f>
        <v>49789</v>
      </c>
      <c r="D5" s="20">
        <f t="shared" si="0"/>
        <v>49700.80012</v>
      </c>
      <c r="E5" s="20">
        <f t="shared" si="0"/>
        <v>49627.650025000003</v>
      </c>
      <c r="F5" s="20">
        <f t="shared" si="0"/>
        <v>49466.500025000001</v>
      </c>
      <c r="G5" s="20">
        <f t="shared" si="0"/>
        <v>49625.000124999999</v>
      </c>
      <c r="H5" s="20">
        <f t="shared" si="0"/>
        <v>49653.350160000002</v>
      </c>
      <c r="I5" s="20">
        <f t="shared" si="0"/>
        <v>49626.350100000003</v>
      </c>
      <c r="J5" s="20">
        <f t="shared" si="0"/>
        <v>49652.15004</v>
      </c>
      <c r="K5" s="20">
        <f t="shared" si="0"/>
        <v>49236.349860000002</v>
      </c>
      <c r="L5" s="20">
        <f t="shared" si="0"/>
        <v>49243.699890000004</v>
      </c>
      <c r="M5" s="20">
        <f t="shared" si="0"/>
        <v>49097.500145000005</v>
      </c>
      <c r="N5" s="20">
        <f t="shared" si="0"/>
        <v>49491.500265000002</v>
      </c>
      <c r="O5" s="20">
        <f t="shared" si="0"/>
        <v>49381.250939999998</v>
      </c>
      <c r="P5" s="20">
        <f t="shared" si="0"/>
        <v>49248.001554999995</v>
      </c>
      <c r="Q5" s="20">
        <f t="shared" si="0"/>
        <v>48669.601554999994</v>
      </c>
      <c r="R5" s="20">
        <f t="shared" si="0"/>
        <v>49463.251059999995</v>
      </c>
      <c r="S5" s="20">
        <f t="shared" si="0"/>
        <v>48744.051059999998</v>
      </c>
      <c r="T5" s="20">
        <f t="shared" si="0"/>
        <v>48558.201374999997</v>
      </c>
      <c r="U5" s="20">
        <f t="shared" si="0"/>
        <v>48538.401194999999</v>
      </c>
      <c r="V5" s="20">
        <f t="shared" si="0"/>
        <v>48843.400695000004</v>
      </c>
      <c r="W5" s="20">
        <f t="shared" si="0"/>
        <v>53146.600035000003</v>
      </c>
      <c r="X5" s="20">
        <f t="shared" si="0"/>
        <v>53215.900079999999</v>
      </c>
      <c r="Y5" s="20">
        <f t="shared" si="0"/>
        <v>53215.900079999999</v>
      </c>
      <c r="Z5" s="20">
        <f t="shared" si="0"/>
        <v>53696.900145</v>
      </c>
      <c r="AA5" s="20">
        <f t="shared" si="0"/>
        <v>54087.900045000002</v>
      </c>
      <c r="AB5" s="20">
        <f t="shared" si="0"/>
        <v>53588.499825000006</v>
      </c>
      <c r="AC5" s="20">
        <f t="shared" si="0"/>
        <v>53562.399915000009</v>
      </c>
      <c r="AD5" s="20">
        <f t="shared" si="0"/>
        <v>53568.899965000011</v>
      </c>
      <c r="AE5" s="20">
        <f t="shared" si="0"/>
        <v>53585.399965000011</v>
      </c>
      <c r="AF5" s="20">
        <f t="shared" si="0"/>
        <v>53473.19991000001</v>
      </c>
      <c r="AG5" s="20">
        <f t="shared" si="0"/>
        <v>53400.199960000013</v>
      </c>
      <c r="AH5" s="20">
        <f t="shared" si="0"/>
        <v>53395.049970000015</v>
      </c>
      <c r="AI5" s="20">
        <f t="shared" si="0"/>
        <v>52919.849970000017</v>
      </c>
      <c r="AJ5" s="20">
        <f t="shared" si="0"/>
        <v>53095.600160000016</v>
      </c>
      <c r="AK5" s="20">
        <f t="shared" si="0"/>
        <v>54514.601150000017</v>
      </c>
      <c r="AL5" s="20">
        <f t="shared" si="0"/>
        <v>53656.101320000016</v>
      </c>
      <c r="AM5" s="20">
        <f t="shared" si="0"/>
        <v>62695.701320000015</v>
      </c>
      <c r="AN5" s="20">
        <f t="shared" si="0"/>
        <v>61327.201745000013</v>
      </c>
      <c r="AO5" s="20">
        <f t="shared" si="0"/>
        <v>61171.201745000013</v>
      </c>
    </row>
    <row r="6" spans="1:41" ht="18.75" customHeight="1" x14ac:dyDescent="0.25">
      <c r="A6" s="39" t="s">
        <v>32</v>
      </c>
      <c r="B6" s="21">
        <v>0.2</v>
      </c>
      <c r="C6" s="28"/>
      <c r="D6" s="28"/>
      <c r="E6" s="28"/>
    </row>
    <row r="7" spans="1:41" ht="18.75" customHeight="1" x14ac:dyDescent="0.25">
      <c r="A7" s="39" t="s">
        <v>33</v>
      </c>
      <c r="B7" s="20">
        <f>B6*B5</f>
        <v>10000</v>
      </c>
      <c r="C7" s="28"/>
      <c r="D7" s="28"/>
      <c r="E7" s="81"/>
      <c r="F7" s="30"/>
    </row>
    <row r="8" spans="1:41" ht="18.75" customHeight="1" x14ac:dyDescent="0.25">
      <c r="A8" s="39" t="s">
        <v>58</v>
      </c>
      <c r="B8" s="20">
        <f>AQ32</f>
        <v>11171.201744999991</v>
      </c>
      <c r="C8" s="76" t="s">
        <v>86</v>
      </c>
      <c r="D8" s="79">
        <f>AVERAGE(B24:AO24)</f>
        <v>5.1360122999999459E-2</v>
      </c>
      <c r="E8" s="29"/>
    </row>
    <row r="9" spans="1:41" ht="18.75" customHeight="1" x14ac:dyDescent="0.25">
      <c r="A9" s="39" t="s">
        <v>93</v>
      </c>
      <c r="B9" s="37">
        <f>AO36</f>
        <v>0.21941150205794333</v>
      </c>
      <c r="C9" s="39" t="s">
        <v>87</v>
      </c>
      <c r="D9" s="79">
        <f>MAX(B24:AO24)</f>
        <v>2.8184001599999995</v>
      </c>
      <c r="E9" s="29"/>
    </row>
    <row r="10" spans="1:41" ht="18.75" customHeight="1" x14ac:dyDescent="0.25">
      <c r="A10" s="77" t="s">
        <v>92</v>
      </c>
      <c r="B10" s="78">
        <f>AVERAGE(C35:AO35)</f>
        <v>5.6259359502036747E-3</v>
      </c>
      <c r="C10" s="39" t="s">
        <v>88</v>
      </c>
      <c r="D10" s="79">
        <f>MIN(B24:AO24)</f>
        <v>-1.0955996800000136</v>
      </c>
      <c r="E10" s="27"/>
    </row>
    <row r="11" spans="1:41" ht="18.75" customHeight="1" x14ac:dyDescent="0.25">
      <c r="A11" s="39" t="s">
        <v>75</v>
      </c>
      <c r="B11" s="78">
        <f>MAX(C35:AO35)</f>
        <v>0.16847291878492363</v>
      </c>
      <c r="C11" s="39" t="s">
        <v>89</v>
      </c>
      <c r="D11" s="79">
        <f>SUM(B24:AO24)</f>
        <v>2.0544049199999783</v>
      </c>
      <c r="E11" s="27"/>
    </row>
    <row r="12" spans="1:41" ht="18.75" customHeight="1" x14ac:dyDescent="0.25">
      <c r="A12" s="39" t="s">
        <v>76</v>
      </c>
      <c r="B12" s="78">
        <f>MIN(C35:AO35)</f>
        <v>-2.1827646013801751E-2</v>
      </c>
      <c r="C12" s="39" t="s">
        <v>90</v>
      </c>
      <c r="D12" s="80">
        <f>COUNTIF(B24:AO24,"&gt;0")</f>
        <v>20</v>
      </c>
      <c r="E12" s="27"/>
    </row>
    <row r="13" spans="1:41" ht="18.75" customHeight="1" x14ac:dyDescent="0.25">
      <c r="A13" s="39" t="s">
        <v>83</v>
      </c>
      <c r="B13" s="79">
        <f>AVERAGE(B24:AO24)</f>
        <v>5.1360122999999459E-2</v>
      </c>
      <c r="C13" s="39" t="s">
        <v>91</v>
      </c>
      <c r="D13" s="80">
        <f>COUNTIF(B24:AO24,"&lt;0")</f>
        <v>20</v>
      </c>
      <c r="E13" s="27"/>
    </row>
    <row r="14" spans="1:41" ht="18.75" customHeight="1" x14ac:dyDescent="0.25">
      <c r="A14" s="39" t="s">
        <v>84</v>
      </c>
      <c r="B14" s="79">
        <f>MAX(B28:AO28)</f>
        <v>323</v>
      </c>
      <c r="C14" s="39" t="s">
        <v>74</v>
      </c>
      <c r="D14" s="79">
        <f>(AVERAGE(C35:AO35)/_xlfn.STDEV.S(C35:AO35))</f>
        <v>0.17898430799002818</v>
      </c>
      <c r="E14" s="27"/>
    </row>
    <row r="15" spans="1:41" ht="18.75" customHeight="1" x14ac:dyDescent="0.25">
      <c r="A15" s="39" t="s">
        <v>85</v>
      </c>
      <c r="B15" s="79">
        <f>MIN(B28:AO28)</f>
        <v>-81</v>
      </c>
      <c r="C15" s="29"/>
      <c r="D15" s="29"/>
      <c r="E15" s="27"/>
    </row>
    <row r="16" spans="1:41" s="41" customFormat="1" ht="18.75" customHeight="1" x14ac:dyDescent="0.3">
      <c r="A16" s="22"/>
      <c r="B16" s="40">
        <v>42801</v>
      </c>
      <c r="C16" s="40">
        <v>42829</v>
      </c>
      <c r="D16" s="40">
        <v>42850</v>
      </c>
      <c r="E16" s="40">
        <v>42874</v>
      </c>
      <c r="F16" s="40">
        <v>42891</v>
      </c>
      <c r="G16" s="40">
        <v>42923</v>
      </c>
      <c r="H16" s="40">
        <v>42927</v>
      </c>
      <c r="I16" s="40">
        <v>42928</v>
      </c>
      <c r="J16" s="40">
        <v>42963</v>
      </c>
      <c r="K16" s="40">
        <v>42985</v>
      </c>
      <c r="L16" s="40">
        <v>43017</v>
      </c>
      <c r="M16" s="40">
        <v>43019</v>
      </c>
      <c r="N16" s="40">
        <v>43139</v>
      </c>
      <c r="O16" s="40">
        <v>43159</v>
      </c>
      <c r="P16" s="40">
        <v>43160</v>
      </c>
      <c r="Q16" s="40">
        <v>43179</v>
      </c>
      <c r="R16" s="40">
        <v>43250</v>
      </c>
      <c r="S16" s="40">
        <v>43277</v>
      </c>
      <c r="T16" s="40">
        <v>43299</v>
      </c>
      <c r="U16" s="40">
        <v>43339</v>
      </c>
      <c r="V16" s="40">
        <v>43389</v>
      </c>
      <c r="W16" s="40">
        <v>43474</v>
      </c>
      <c r="X16" s="40">
        <v>43509</v>
      </c>
      <c r="Y16" s="40">
        <v>43510</v>
      </c>
      <c r="Z16" s="40">
        <v>43587</v>
      </c>
      <c r="AA16" s="40">
        <v>43640</v>
      </c>
      <c r="AB16" s="40">
        <v>43665</v>
      </c>
      <c r="AC16" s="40">
        <v>43696</v>
      </c>
      <c r="AD16" s="40">
        <v>43697</v>
      </c>
      <c r="AE16" s="40">
        <v>43698</v>
      </c>
      <c r="AF16" s="40">
        <v>43703</v>
      </c>
      <c r="AG16" s="40">
        <v>43707</v>
      </c>
      <c r="AH16" s="40">
        <v>43738</v>
      </c>
      <c r="AI16" s="40">
        <v>43762</v>
      </c>
      <c r="AJ16" s="40">
        <v>43843</v>
      </c>
      <c r="AK16" s="40">
        <v>43881</v>
      </c>
      <c r="AL16" s="40">
        <v>43887</v>
      </c>
      <c r="AM16" s="40">
        <v>43929</v>
      </c>
      <c r="AN16" s="40">
        <v>43933</v>
      </c>
      <c r="AO16" s="40">
        <v>43956</v>
      </c>
    </row>
    <row r="17" spans="1:43" ht="25.5" customHeight="1" x14ac:dyDescent="0.25">
      <c r="A17" s="39" t="s">
        <v>59</v>
      </c>
      <c r="B17" s="43">
        <f>B7/16</f>
        <v>625</v>
      </c>
      <c r="C17" s="43">
        <f t="shared" ref="C17:AO17" si="1">($B$6*B5)/16</f>
        <v>625</v>
      </c>
      <c r="D17" s="43">
        <f t="shared" si="1"/>
        <v>622.36250000000007</v>
      </c>
      <c r="E17" s="43">
        <f t="shared" si="1"/>
        <v>621.26000150000004</v>
      </c>
      <c r="F17" s="43">
        <f t="shared" si="1"/>
        <v>620.34562531250003</v>
      </c>
      <c r="G17" s="43">
        <f t="shared" si="1"/>
        <v>618.33125031250006</v>
      </c>
      <c r="H17" s="43">
        <f t="shared" si="1"/>
        <v>620.31250156250007</v>
      </c>
      <c r="I17" s="43">
        <f t="shared" si="1"/>
        <v>620.66687700000011</v>
      </c>
      <c r="J17" s="43">
        <f t="shared" si="1"/>
        <v>620.32937625000011</v>
      </c>
      <c r="K17" s="43">
        <f t="shared" si="1"/>
        <v>620.65187550000007</v>
      </c>
      <c r="L17" s="43">
        <f t="shared" si="1"/>
        <v>615.45437325000012</v>
      </c>
      <c r="M17" s="43">
        <f t="shared" si="1"/>
        <v>615.54624862500009</v>
      </c>
      <c r="N17" s="43">
        <f t="shared" si="1"/>
        <v>613.71875181250005</v>
      </c>
      <c r="O17" s="43">
        <f t="shared" si="1"/>
        <v>618.64375331250005</v>
      </c>
      <c r="P17" s="43">
        <f t="shared" si="1"/>
        <v>617.26563675</v>
      </c>
      <c r="Q17" s="43">
        <f t="shared" si="1"/>
        <v>615.60001943750001</v>
      </c>
      <c r="R17" s="43">
        <f t="shared" si="1"/>
        <v>608.37001943749999</v>
      </c>
      <c r="S17" s="43">
        <f t="shared" si="1"/>
        <v>618.29063825000003</v>
      </c>
      <c r="T17" s="43">
        <f t="shared" si="1"/>
        <v>609.30063825000002</v>
      </c>
      <c r="U17" s="43">
        <f t="shared" si="1"/>
        <v>606.97751718749998</v>
      </c>
      <c r="V17" s="43">
        <f t="shared" si="1"/>
        <v>606.73001493749996</v>
      </c>
      <c r="W17" s="43">
        <f t="shared" si="1"/>
        <v>610.54250868750012</v>
      </c>
      <c r="X17" s="43">
        <f t="shared" si="1"/>
        <v>664.33250043750013</v>
      </c>
      <c r="Y17" s="43">
        <f t="shared" si="1"/>
        <v>665.19875100000002</v>
      </c>
      <c r="Z17" s="43">
        <f t="shared" si="1"/>
        <v>665.19875100000002</v>
      </c>
      <c r="AA17" s="43">
        <f t="shared" si="1"/>
        <v>671.2112518125</v>
      </c>
      <c r="AB17" s="43">
        <f t="shared" si="1"/>
        <v>676.09875056250007</v>
      </c>
      <c r="AC17" s="43">
        <f t="shared" si="1"/>
        <v>669.8562478125001</v>
      </c>
      <c r="AD17" s="43">
        <f t="shared" si="1"/>
        <v>669.52999893750018</v>
      </c>
      <c r="AE17" s="43">
        <f t="shared" si="1"/>
        <v>669.61124956250023</v>
      </c>
      <c r="AF17" s="43">
        <f t="shared" si="1"/>
        <v>669.81749956250019</v>
      </c>
      <c r="AG17" s="43">
        <f t="shared" si="1"/>
        <v>668.41499887500015</v>
      </c>
      <c r="AH17" s="43">
        <f t="shared" si="1"/>
        <v>667.50249950000023</v>
      </c>
      <c r="AI17" s="43">
        <f t="shared" si="1"/>
        <v>667.43812462500023</v>
      </c>
      <c r="AJ17" s="43">
        <f t="shared" si="1"/>
        <v>661.49812462500029</v>
      </c>
      <c r="AK17" s="43">
        <f t="shared" si="1"/>
        <v>663.69500200000027</v>
      </c>
      <c r="AL17" s="43">
        <f t="shared" si="1"/>
        <v>681.43251437500021</v>
      </c>
      <c r="AM17" s="43">
        <f t="shared" si="1"/>
        <v>670.7012665000002</v>
      </c>
      <c r="AN17" s="43">
        <f t="shared" si="1"/>
        <v>783.69626650000021</v>
      </c>
      <c r="AO17" s="43">
        <f t="shared" si="1"/>
        <v>766.59002181250025</v>
      </c>
    </row>
    <row r="18" spans="1:43" ht="25.5" customHeight="1" x14ac:dyDescent="0.25">
      <c r="A18" s="39" t="s">
        <v>60</v>
      </c>
      <c r="B18" s="44">
        <v>53.139999000000003</v>
      </c>
      <c r="C18" s="44">
        <v>51.029998999999997</v>
      </c>
      <c r="D18" s="44">
        <v>49.560001</v>
      </c>
      <c r="E18" s="44">
        <v>50.330002</v>
      </c>
      <c r="F18" s="44">
        <v>47.400002000000001</v>
      </c>
      <c r="G18" s="44">
        <v>44.23</v>
      </c>
      <c r="H18" s="44">
        <v>45.040000999999997</v>
      </c>
      <c r="I18" s="44">
        <v>45.490001999999997</v>
      </c>
      <c r="J18" s="44">
        <v>46.779998999999997</v>
      </c>
      <c r="K18" s="44">
        <v>49.09</v>
      </c>
      <c r="L18" s="44">
        <v>49.580002</v>
      </c>
      <c r="M18" s="44">
        <v>51.299999</v>
      </c>
      <c r="N18" s="44">
        <v>61.150002000000001</v>
      </c>
      <c r="O18" s="44">
        <v>61.639999000000003</v>
      </c>
      <c r="P18" s="44">
        <v>60.990001999999997</v>
      </c>
      <c r="Q18" s="44">
        <v>63.400002000000001</v>
      </c>
      <c r="R18" s="44">
        <v>68.209998999999996</v>
      </c>
      <c r="S18" s="44">
        <v>70.529999000000004</v>
      </c>
      <c r="T18" s="44">
        <v>68.760002</v>
      </c>
      <c r="U18" s="44">
        <v>68.870002999999997</v>
      </c>
      <c r="V18" s="44">
        <v>71.919998000000007</v>
      </c>
      <c r="W18" s="44">
        <v>52.360000999999997</v>
      </c>
      <c r="X18" s="44">
        <v>53.900002000000001</v>
      </c>
      <c r="Y18" s="44">
        <v>54.41</v>
      </c>
      <c r="Z18" s="44">
        <v>61.810001</v>
      </c>
      <c r="AA18" s="44">
        <v>57.900002000000001</v>
      </c>
      <c r="AB18" s="44">
        <v>55.630001</v>
      </c>
      <c r="AC18" s="44">
        <v>56.209999000000003</v>
      </c>
      <c r="AD18" s="44">
        <v>56.34</v>
      </c>
      <c r="AE18" s="44">
        <v>55.68</v>
      </c>
      <c r="AF18" s="44">
        <v>53.639999000000003</v>
      </c>
      <c r="AG18" s="44">
        <v>55.099997999999999</v>
      </c>
      <c r="AH18" s="44">
        <v>54.07</v>
      </c>
      <c r="AI18" s="44">
        <v>56.23</v>
      </c>
      <c r="AJ18" s="44">
        <v>58.080002</v>
      </c>
      <c r="AK18" s="44">
        <v>53.779998999999997</v>
      </c>
      <c r="AL18" s="44">
        <v>48.73</v>
      </c>
      <c r="AM18" s="44">
        <v>26.41</v>
      </c>
      <c r="AN18" s="44">
        <v>23.190000999999999</v>
      </c>
      <c r="AO18" s="44">
        <v>25.790001</v>
      </c>
    </row>
    <row r="19" spans="1:43" ht="25.5" customHeight="1" x14ac:dyDescent="0.25">
      <c r="A19" s="39" t="s">
        <v>62</v>
      </c>
      <c r="B19" s="43">
        <f>B18*5</f>
        <v>265.699995</v>
      </c>
      <c r="C19" s="43">
        <f t="shared" ref="C19:AO19" si="2">C18*5</f>
        <v>255.14999499999999</v>
      </c>
      <c r="D19" s="43">
        <f t="shared" si="2"/>
        <v>247.800005</v>
      </c>
      <c r="E19" s="43">
        <f t="shared" si="2"/>
        <v>251.65001000000001</v>
      </c>
      <c r="F19" s="43">
        <f t="shared" si="2"/>
        <v>237.00001</v>
      </c>
      <c r="G19" s="43">
        <f t="shared" si="2"/>
        <v>221.14999999999998</v>
      </c>
      <c r="H19" s="43">
        <f t="shared" si="2"/>
        <v>225.20000499999998</v>
      </c>
      <c r="I19" s="43">
        <f t="shared" si="2"/>
        <v>227.45000999999999</v>
      </c>
      <c r="J19" s="43">
        <f t="shared" si="2"/>
        <v>233.89999499999999</v>
      </c>
      <c r="K19" s="43">
        <f t="shared" si="2"/>
        <v>245.45000000000002</v>
      </c>
      <c r="L19" s="43">
        <f t="shared" si="2"/>
        <v>247.90001000000001</v>
      </c>
      <c r="M19" s="43">
        <f t="shared" si="2"/>
        <v>256.49999500000001</v>
      </c>
      <c r="N19" s="43">
        <f t="shared" si="2"/>
        <v>305.75000999999997</v>
      </c>
      <c r="O19" s="43">
        <f t="shared" si="2"/>
        <v>308.199995</v>
      </c>
      <c r="P19" s="43">
        <f t="shared" si="2"/>
        <v>304.95000999999996</v>
      </c>
      <c r="Q19" s="43">
        <f t="shared" si="2"/>
        <v>317.00000999999997</v>
      </c>
      <c r="R19" s="43">
        <f t="shared" si="2"/>
        <v>341.04999499999997</v>
      </c>
      <c r="S19" s="43">
        <f t="shared" si="2"/>
        <v>352.64999499999999</v>
      </c>
      <c r="T19" s="43">
        <f t="shared" si="2"/>
        <v>343.80000999999999</v>
      </c>
      <c r="U19" s="43">
        <f t="shared" si="2"/>
        <v>344.35001499999998</v>
      </c>
      <c r="V19" s="43">
        <f t="shared" si="2"/>
        <v>359.59999000000005</v>
      </c>
      <c r="W19" s="43">
        <f t="shared" si="2"/>
        <v>261.800005</v>
      </c>
      <c r="X19" s="43">
        <f t="shared" si="2"/>
        <v>269.50000999999997</v>
      </c>
      <c r="Y19" s="43">
        <f t="shared" si="2"/>
        <v>272.04999999999995</v>
      </c>
      <c r="Z19" s="43">
        <f t="shared" si="2"/>
        <v>309.050005</v>
      </c>
      <c r="AA19" s="43">
        <f t="shared" si="2"/>
        <v>289.50000999999997</v>
      </c>
      <c r="AB19" s="43">
        <f t="shared" si="2"/>
        <v>278.15000500000002</v>
      </c>
      <c r="AC19" s="43">
        <f t="shared" si="2"/>
        <v>281.04999500000002</v>
      </c>
      <c r="AD19" s="43">
        <f t="shared" si="2"/>
        <v>281.70000000000005</v>
      </c>
      <c r="AE19" s="43">
        <f t="shared" si="2"/>
        <v>278.39999999999998</v>
      </c>
      <c r="AF19" s="43">
        <f t="shared" si="2"/>
        <v>268.199995</v>
      </c>
      <c r="AG19" s="43">
        <f t="shared" si="2"/>
        <v>275.49999000000003</v>
      </c>
      <c r="AH19" s="43">
        <f t="shared" si="2"/>
        <v>270.35000000000002</v>
      </c>
      <c r="AI19" s="43">
        <f t="shared" si="2"/>
        <v>281.14999999999998</v>
      </c>
      <c r="AJ19" s="43">
        <f t="shared" si="2"/>
        <v>290.40001000000001</v>
      </c>
      <c r="AK19" s="43">
        <f t="shared" si="2"/>
        <v>268.89999499999999</v>
      </c>
      <c r="AL19" s="43">
        <f t="shared" si="2"/>
        <v>243.64999999999998</v>
      </c>
      <c r="AM19" s="43">
        <f t="shared" si="2"/>
        <v>132.05000000000001</v>
      </c>
      <c r="AN19" s="43">
        <f t="shared" si="2"/>
        <v>115.95000499999999</v>
      </c>
      <c r="AO19" s="43">
        <f t="shared" si="2"/>
        <v>128.950005</v>
      </c>
    </row>
    <row r="20" spans="1:43" ht="25.5" customHeight="1" x14ac:dyDescent="0.25">
      <c r="A20" s="39" t="s">
        <v>63</v>
      </c>
      <c r="B20" s="43">
        <f>0.05*B18</f>
        <v>2.6569999500000003</v>
      </c>
      <c r="C20" s="43">
        <f t="shared" ref="C20:AO20" si="3">0.05*C18</f>
        <v>2.5514999500000002</v>
      </c>
      <c r="D20" s="43">
        <f t="shared" si="3"/>
        <v>2.4780000500000003</v>
      </c>
      <c r="E20" s="43">
        <f t="shared" si="3"/>
        <v>2.5165001</v>
      </c>
      <c r="F20" s="43">
        <f t="shared" si="3"/>
        <v>2.3700000999999999</v>
      </c>
      <c r="G20" s="43">
        <f t="shared" si="3"/>
        <v>2.2115</v>
      </c>
      <c r="H20" s="43">
        <f t="shared" si="3"/>
        <v>2.2520000499999999</v>
      </c>
      <c r="I20" s="43">
        <f t="shared" si="3"/>
        <v>2.2745001</v>
      </c>
      <c r="J20" s="43">
        <f t="shared" si="3"/>
        <v>2.3389999499999998</v>
      </c>
      <c r="K20" s="43">
        <f t="shared" si="3"/>
        <v>2.4545000000000003</v>
      </c>
      <c r="L20" s="43">
        <f t="shared" si="3"/>
        <v>2.4790001000000004</v>
      </c>
      <c r="M20" s="43">
        <f t="shared" si="3"/>
        <v>2.5649999500000003</v>
      </c>
      <c r="N20" s="43">
        <f t="shared" si="3"/>
        <v>3.0575001000000004</v>
      </c>
      <c r="O20" s="43">
        <f t="shared" si="3"/>
        <v>3.0819999500000002</v>
      </c>
      <c r="P20" s="43">
        <f t="shared" si="3"/>
        <v>3.0495000999999999</v>
      </c>
      <c r="Q20" s="43">
        <f t="shared" si="3"/>
        <v>3.1700001000000002</v>
      </c>
      <c r="R20" s="43">
        <f t="shared" si="3"/>
        <v>3.4104999500000002</v>
      </c>
      <c r="S20" s="43">
        <f t="shared" si="3"/>
        <v>3.5264999500000003</v>
      </c>
      <c r="T20" s="43">
        <f t="shared" si="3"/>
        <v>3.4380001</v>
      </c>
      <c r="U20" s="43">
        <f t="shared" si="3"/>
        <v>3.4435001500000002</v>
      </c>
      <c r="V20" s="43">
        <f t="shared" si="3"/>
        <v>3.5959999000000007</v>
      </c>
      <c r="W20" s="43">
        <f t="shared" si="3"/>
        <v>2.61800005</v>
      </c>
      <c r="X20" s="43">
        <f t="shared" si="3"/>
        <v>2.6950001000000001</v>
      </c>
      <c r="Y20" s="43">
        <f t="shared" si="3"/>
        <v>2.7204999999999999</v>
      </c>
      <c r="Z20" s="43">
        <f t="shared" si="3"/>
        <v>3.0905000500000002</v>
      </c>
      <c r="AA20" s="43">
        <f t="shared" si="3"/>
        <v>2.8950001000000003</v>
      </c>
      <c r="AB20" s="43">
        <f t="shared" si="3"/>
        <v>2.78150005</v>
      </c>
      <c r="AC20" s="43">
        <f t="shared" si="3"/>
        <v>2.8104999500000005</v>
      </c>
      <c r="AD20" s="43">
        <f t="shared" si="3"/>
        <v>2.8170000000000002</v>
      </c>
      <c r="AE20" s="43">
        <f t="shared" si="3"/>
        <v>2.7840000000000003</v>
      </c>
      <c r="AF20" s="43">
        <f t="shared" si="3"/>
        <v>2.6819999500000002</v>
      </c>
      <c r="AG20" s="43">
        <f t="shared" si="3"/>
        <v>2.7549999000000001</v>
      </c>
      <c r="AH20" s="43">
        <f t="shared" si="3"/>
        <v>2.7035</v>
      </c>
      <c r="AI20" s="43">
        <f t="shared" si="3"/>
        <v>2.8115000000000001</v>
      </c>
      <c r="AJ20" s="43">
        <f t="shared" si="3"/>
        <v>2.9040001000000002</v>
      </c>
      <c r="AK20" s="43">
        <f t="shared" si="3"/>
        <v>2.6889999499999999</v>
      </c>
      <c r="AL20" s="43">
        <f t="shared" si="3"/>
        <v>2.4365000000000001</v>
      </c>
      <c r="AM20" s="43">
        <f t="shared" si="3"/>
        <v>1.3205</v>
      </c>
      <c r="AN20" s="43">
        <f t="shared" si="3"/>
        <v>1.1595000499999999</v>
      </c>
      <c r="AO20" s="43">
        <f t="shared" si="3"/>
        <v>1.28950005</v>
      </c>
    </row>
    <row r="21" spans="1:43" ht="25.5" customHeight="1" x14ac:dyDescent="0.25">
      <c r="A21" s="39" t="s">
        <v>61</v>
      </c>
      <c r="B21" s="24">
        <f>B20/B18</f>
        <v>0.05</v>
      </c>
      <c r="C21" s="24">
        <f>C20/C18</f>
        <v>5.000000000000001E-2</v>
      </c>
      <c r="D21" s="24">
        <f>D20/D18</f>
        <v>5.000000000000001E-2</v>
      </c>
      <c r="E21" s="24">
        <f>E20/E18</f>
        <v>0.05</v>
      </c>
      <c r="F21" s="24">
        <f t="shared" ref="F21:AO21" si="4">F20/F18</f>
        <v>4.9999999999999996E-2</v>
      </c>
      <c r="G21" s="24">
        <f t="shared" si="4"/>
        <v>0.05</v>
      </c>
      <c r="H21" s="24">
        <f t="shared" si="4"/>
        <v>0.05</v>
      </c>
      <c r="I21" s="24">
        <f t="shared" si="4"/>
        <v>0.05</v>
      </c>
      <c r="J21" s="24">
        <f t="shared" si="4"/>
        <v>0.05</v>
      </c>
      <c r="K21" s="24">
        <f t="shared" si="4"/>
        <v>0.05</v>
      </c>
      <c r="L21" s="24">
        <f t="shared" si="4"/>
        <v>5.000000000000001E-2</v>
      </c>
      <c r="M21" s="24">
        <f t="shared" si="4"/>
        <v>0.05</v>
      </c>
      <c r="N21" s="24">
        <f t="shared" si="4"/>
        <v>0.05</v>
      </c>
      <c r="O21" s="24">
        <f t="shared" si="4"/>
        <v>0.05</v>
      </c>
      <c r="P21" s="24">
        <f t="shared" si="4"/>
        <v>0.05</v>
      </c>
      <c r="Q21" s="24">
        <f t="shared" si="4"/>
        <v>0.05</v>
      </c>
      <c r="R21" s="24">
        <f t="shared" si="4"/>
        <v>0.05</v>
      </c>
      <c r="S21" s="24">
        <f t="shared" si="4"/>
        <v>0.05</v>
      </c>
      <c r="T21" s="24">
        <f t="shared" si="4"/>
        <v>0.05</v>
      </c>
      <c r="U21" s="24">
        <f t="shared" si="4"/>
        <v>0.05</v>
      </c>
      <c r="V21" s="24">
        <f t="shared" si="4"/>
        <v>0.05</v>
      </c>
      <c r="W21" s="24">
        <f t="shared" si="4"/>
        <v>0.05</v>
      </c>
      <c r="X21" s="24">
        <f t="shared" si="4"/>
        <v>0.05</v>
      </c>
      <c r="Y21" s="24">
        <f t="shared" si="4"/>
        <v>0.05</v>
      </c>
      <c r="Z21" s="24">
        <f t="shared" si="4"/>
        <v>0.05</v>
      </c>
      <c r="AA21" s="24">
        <f t="shared" si="4"/>
        <v>0.05</v>
      </c>
      <c r="AB21" s="24">
        <f t="shared" si="4"/>
        <v>0.05</v>
      </c>
      <c r="AC21" s="24">
        <f t="shared" si="4"/>
        <v>5.000000000000001E-2</v>
      </c>
      <c r="AD21" s="24">
        <f t="shared" si="4"/>
        <v>0.05</v>
      </c>
      <c r="AE21" s="24">
        <f t="shared" si="4"/>
        <v>0.05</v>
      </c>
      <c r="AF21" s="24">
        <f t="shared" si="4"/>
        <v>0.05</v>
      </c>
      <c r="AG21" s="24">
        <f t="shared" si="4"/>
        <v>0.05</v>
      </c>
      <c r="AH21" s="24">
        <f t="shared" si="4"/>
        <v>0.05</v>
      </c>
      <c r="AI21" s="24">
        <f t="shared" si="4"/>
        <v>0.05</v>
      </c>
      <c r="AJ21" s="24">
        <f t="shared" si="4"/>
        <v>0.05</v>
      </c>
      <c r="AK21" s="24">
        <f t="shared" si="4"/>
        <v>0.05</v>
      </c>
      <c r="AL21" s="24">
        <f t="shared" si="4"/>
        <v>0.05</v>
      </c>
      <c r="AM21" s="24">
        <f t="shared" si="4"/>
        <v>0.05</v>
      </c>
      <c r="AN21" s="24">
        <f t="shared" si="4"/>
        <v>4.9999999999999996E-2</v>
      </c>
      <c r="AO21" s="24">
        <f t="shared" si="4"/>
        <v>0.05</v>
      </c>
    </row>
    <row r="22" spans="1:43" ht="25.5" customHeight="1" x14ac:dyDescent="0.25">
      <c r="A22" s="39" t="s">
        <v>64</v>
      </c>
      <c r="B22" s="23">
        <f t="shared" ref="B22:AO22" si="5">B19*B21</f>
        <v>13.284999750000001</v>
      </c>
      <c r="C22" s="23">
        <f t="shared" si="5"/>
        <v>12.757499750000003</v>
      </c>
      <c r="D22" s="23">
        <f t="shared" si="5"/>
        <v>12.390000250000002</v>
      </c>
      <c r="E22" s="23">
        <f t="shared" si="5"/>
        <v>12.582500500000002</v>
      </c>
      <c r="F22" s="23">
        <f t="shared" si="5"/>
        <v>11.850000499999998</v>
      </c>
      <c r="G22" s="23">
        <f t="shared" si="5"/>
        <v>11.057499999999999</v>
      </c>
      <c r="H22" s="23">
        <f t="shared" si="5"/>
        <v>11.260000249999999</v>
      </c>
      <c r="I22" s="23">
        <f t="shared" si="5"/>
        <v>11.372500500000001</v>
      </c>
      <c r="J22" s="23">
        <f t="shared" si="5"/>
        <v>11.694999750000001</v>
      </c>
      <c r="K22" s="23">
        <f t="shared" si="5"/>
        <v>12.272500000000001</v>
      </c>
      <c r="L22" s="23">
        <f t="shared" si="5"/>
        <v>12.395000500000004</v>
      </c>
      <c r="M22" s="23">
        <f t="shared" si="5"/>
        <v>12.824999750000002</v>
      </c>
      <c r="N22" s="23">
        <f t="shared" si="5"/>
        <v>15.2875005</v>
      </c>
      <c r="O22" s="23">
        <f t="shared" si="5"/>
        <v>15.409999750000001</v>
      </c>
      <c r="P22" s="23">
        <f t="shared" si="5"/>
        <v>15.247500499999999</v>
      </c>
      <c r="Q22" s="23">
        <f t="shared" si="5"/>
        <v>15.8500005</v>
      </c>
      <c r="R22" s="23">
        <f t="shared" si="5"/>
        <v>17.052499749999999</v>
      </c>
      <c r="S22" s="23">
        <f t="shared" si="5"/>
        <v>17.632499750000001</v>
      </c>
      <c r="T22" s="23">
        <f t="shared" si="5"/>
        <v>17.1900005</v>
      </c>
      <c r="U22" s="23">
        <f t="shared" si="5"/>
        <v>17.217500749999999</v>
      </c>
      <c r="V22" s="23">
        <f t="shared" si="5"/>
        <v>17.979999500000002</v>
      </c>
      <c r="W22" s="23">
        <f t="shared" si="5"/>
        <v>13.090000250000001</v>
      </c>
      <c r="X22" s="23">
        <f t="shared" si="5"/>
        <v>13.4750005</v>
      </c>
      <c r="Y22" s="23">
        <f t="shared" si="5"/>
        <v>13.602499999999999</v>
      </c>
      <c r="Z22" s="23">
        <f t="shared" si="5"/>
        <v>15.45250025</v>
      </c>
      <c r="AA22" s="23">
        <f t="shared" si="5"/>
        <v>14.4750005</v>
      </c>
      <c r="AB22" s="23">
        <f t="shared" si="5"/>
        <v>13.907500250000002</v>
      </c>
      <c r="AC22" s="23">
        <f t="shared" si="5"/>
        <v>14.052499750000004</v>
      </c>
      <c r="AD22" s="23">
        <f t="shared" si="5"/>
        <v>14.085000000000003</v>
      </c>
      <c r="AE22" s="23">
        <f t="shared" si="5"/>
        <v>13.92</v>
      </c>
      <c r="AF22" s="23">
        <f t="shared" si="5"/>
        <v>13.409999750000001</v>
      </c>
      <c r="AG22" s="23">
        <f t="shared" si="5"/>
        <v>13.774999500000002</v>
      </c>
      <c r="AH22" s="23">
        <f t="shared" si="5"/>
        <v>13.517500000000002</v>
      </c>
      <c r="AI22" s="23">
        <f t="shared" si="5"/>
        <v>14.057499999999999</v>
      </c>
      <c r="AJ22" s="23">
        <f t="shared" si="5"/>
        <v>14.520000500000002</v>
      </c>
      <c r="AK22" s="23">
        <f t="shared" si="5"/>
        <v>13.444999750000001</v>
      </c>
      <c r="AL22" s="23">
        <f t="shared" si="5"/>
        <v>12.182499999999999</v>
      </c>
      <c r="AM22" s="23">
        <f t="shared" si="5"/>
        <v>6.6025000000000009</v>
      </c>
      <c r="AN22" s="23">
        <f t="shared" si="5"/>
        <v>5.7975002499999988</v>
      </c>
      <c r="AO22" s="23">
        <f t="shared" si="5"/>
        <v>6.4475002500000009</v>
      </c>
    </row>
    <row r="23" spans="1:43" ht="25.5" customHeight="1" x14ac:dyDescent="0.25">
      <c r="A23" s="39" t="s">
        <v>72</v>
      </c>
      <c r="B23" s="26">
        <f>B17/B22</f>
        <v>47.045540968113301</v>
      </c>
      <c r="C23" s="26">
        <f>C17/C22</f>
        <v>48.990790691569472</v>
      </c>
      <c r="D23" s="26">
        <f>D17/D22</f>
        <v>50.231032077662789</v>
      </c>
      <c r="E23" s="26">
        <f>E17/E22</f>
        <v>49.374923648920173</v>
      </c>
      <c r="F23" s="26">
        <f t="shared" ref="F23:AO23" si="6">F17/F22</f>
        <v>52.349839589669223</v>
      </c>
      <c r="G23" s="26">
        <f t="shared" si="6"/>
        <v>55.919624717386398</v>
      </c>
      <c r="H23" s="26">
        <f t="shared" si="6"/>
        <v>55.089918986680317</v>
      </c>
      <c r="I23" s="26">
        <f t="shared" si="6"/>
        <v>54.576113406194182</v>
      </c>
      <c r="J23" s="26">
        <f t="shared" si="6"/>
        <v>53.042273579356007</v>
      </c>
      <c r="K23" s="26">
        <f t="shared" si="6"/>
        <v>50.572570829089429</v>
      </c>
      <c r="L23" s="26">
        <f t="shared" si="6"/>
        <v>49.653436742499522</v>
      </c>
      <c r="M23" s="26">
        <f t="shared" si="6"/>
        <v>47.995809795239957</v>
      </c>
      <c r="N23" s="26">
        <f t="shared" si="6"/>
        <v>40.145133719701271</v>
      </c>
      <c r="O23" s="26">
        <f t="shared" si="6"/>
        <v>40.145604370467304</v>
      </c>
      <c r="P23" s="26">
        <f t="shared" si="6"/>
        <v>40.483070438331843</v>
      </c>
      <c r="Q23" s="26">
        <f t="shared" si="6"/>
        <v>38.839116720374868</v>
      </c>
      <c r="R23" s="26">
        <f t="shared" si="6"/>
        <v>35.676295461461599</v>
      </c>
      <c r="S23" s="26">
        <f t="shared" si="6"/>
        <v>35.065398951728326</v>
      </c>
      <c r="T23" s="26">
        <f t="shared" si="6"/>
        <v>35.445062276176202</v>
      </c>
      <c r="U23" s="26">
        <f t="shared" si="6"/>
        <v>35.25352058936312</v>
      </c>
      <c r="V23" s="26">
        <f t="shared" si="6"/>
        <v>33.74471812068181</v>
      </c>
      <c r="W23" s="26">
        <f t="shared" si="6"/>
        <v>46.641901988313563</v>
      </c>
      <c r="X23" s="26">
        <f t="shared" si="6"/>
        <v>49.3011113756545</v>
      </c>
      <c r="Y23" s="26">
        <f t="shared" si="6"/>
        <v>48.902683403786071</v>
      </c>
      <c r="Z23" s="26">
        <f t="shared" si="6"/>
        <v>43.047968952467741</v>
      </c>
      <c r="AA23" s="26">
        <f t="shared" si="6"/>
        <v>46.370378488933383</v>
      </c>
      <c r="AB23" s="26">
        <f t="shared" si="6"/>
        <v>48.613966450405059</v>
      </c>
      <c r="AC23" s="26">
        <f t="shared" si="6"/>
        <v>47.668120244051231</v>
      </c>
      <c r="AD23" s="26">
        <f t="shared" si="6"/>
        <v>47.53496620074548</v>
      </c>
      <c r="AE23" s="26">
        <f t="shared" si="6"/>
        <v>48.104256434087659</v>
      </c>
      <c r="AF23" s="26">
        <f t="shared" si="6"/>
        <v>49.949106043980365</v>
      </c>
      <c r="AG23" s="26">
        <f t="shared" si="6"/>
        <v>48.523776634256869</v>
      </c>
      <c r="AH23" s="26">
        <f t="shared" si="6"/>
        <v>49.380617680784177</v>
      </c>
      <c r="AI23" s="26">
        <f t="shared" si="6"/>
        <v>47.479148114885312</v>
      </c>
      <c r="AJ23" s="26">
        <f t="shared" si="6"/>
        <v>45.557720512819557</v>
      </c>
      <c r="AK23" s="26">
        <f t="shared" si="6"/>
        <v>49.363705045810818</v>
      </c>
      <c r="AL23" s="26">
        <f t="shared" si="6"/>
        <v>55.93535927560027</v>
      </c>
      <c r="AM23" s="26">
        <f t="shared" si="6"/>
        <v>101.58292563422947</v>
      </c>
      <c r="AN23" s="26">
        <f t="shared" si="6"/>
        <v>135.17830663310457</v>
      </c>
      <c r="AO23" s="26">
        <f t="shared" si="6"/>
        <v>118.89724576784626</v>
      </c>
    </row>
    <row r="24" spans="1:43" ht="25.5" customHeight="1" x14ac:dyDescent="0.25">
      <c r="A24" s="39" t="s">
        <v>82</v>
      </c>
      <c r="B24" s="42">
        <v>-0.416400720000006</v>
      </c>
      <c r="C24" s="42">
        <v>0.65119995999999247</v>
      </c>
      <c r="D24" s="42">
        <v>-0.62359980000000803</v>
      </c>
      <c r="E24" s="42">
        <v>0.61200032000000704</v>
      </c>
      <c r="F24" s="42">
        <v>-0.40279939999999925</v>
      </c>
      <c r="G24" s="42">
        <v>6.1599600000008081E-2</v>
      </c>
      <c r="H24" s="42">
        <v>-9.5200040000001707E-2</v>
      </c>
      <c r="I24" s="42">
        <v>0.14840019999999754</v>
      </c>
      <c r="J24" s="42">
        <v>-0.60760028000001398</v>
      </c>
      <c r="K24" s="42">
        <v>0.64600020000001734</v>
      </c>
      <c r="L24" s="42">
        <v>-0.29160003999998452</v>
      </c>
      <c r="M24" s="42">
        <v>0.17839984000000442</v>
      </c>
      <c r="N24" s="42">
        <v>-0.91080024000000748</v>
      </c>
      <c r="O24" s="42">
        <v>0.10519987999999358</v>
      </c>
      <c r="P24" s="42">
        <v>-0.17119963999999754</v>
      </c>
      <c r="Q24" s="42">
        <v>0.37360056000001407</v>
      </c>
      <c r="R24" s="42">
        <v>-0.80439968000000306</v>
      </c>
      <c r="S24" s="42">
        <v>1.1603997599999758</v>
      </c>
      <c r="T24" s="42">
        <v>-0.43039915999999323</v>
      </c>
      <c r="U24" s="42">
        <v>0.44880044000001362</v>
      </c>
      <c r="V24" s="42">
        <v>-0.7148001200000067</v>
      </c>
      <c r="W24" s="42">
        <v>1.127600000000001</v>
      </c>
      <c r="X24" s="42">
        <v>-0.18679932000000576</v>
      </c>
      <c r="Y24" s="42">
        <v>0.27200023999999701</v>
      </c>
      <c r="Z24" s="42">
        <v>-0.77599964000000909</v>
      </c>
      <c r="AA24" s="42">
        <v>1.3884002399999815</v>
      </c>
      <c r="AB24" s="42">
        <v>-1.0955996800000136</v>
      </c>
      <c r="AC24" s="42">
        <v>0.39079992000002051</v>
      </c>
      <c r="AD24" s="42">
        <v>-0.10079963999999819</v>
      </c>
      <c r="AE24" s="42">
        <v>0.13399995999998993</v>
      </c>
      <c r="AF24" s="42">
        <v>-0.41079991999999521</v>
      </c>
      <c r="AG24" s="42">
        <v>0.23000011999999259</v>
      </c>
      <c r="AH24" s="42">
        <v>-0.90999987999999377</v>
      </c>
      <c r="AI24" s="42">
        <v>0.53600004000000467</v>
      </c>
      <c r="AJ24" s="42">
        <v>-1.0239996799999957</v>
      </c>
      <c r="AK24" s="42">
        <v>0.65440023999999397</v>
      </c>
      <c r="AL24" s="42">
        <v>-0.83359984000000509</v>
      </c>
      <c r="AM24" s="42">
        <v>1.6387997600000048</v>
      </c>
      <c r="AN24" s="42">
        <v>-0.7151997999999935</v>
      </c>
      <c r="AO24" s="42">
        <v>2.8184001599999995</v>
      </c>
    </row>
    <row r="25" spans="1:43" ht="25.5" customHeight="1" x14ac:dyDescent="0.25">
      <c r="A25" s="39" t="s">
        <v>65</v>
      </c>
      <c r="B25" s="26">
        <f>B24*B23</f>
        <v>-19.589797131912157</v>
      </c>
      <c r="C25" s="26">
        <f t="shared" ref="C25:AO25" si="7">C24*C23</f>
        <v>31.902800938718045</v>
      </c>
      <c r="D25" s="26">
        <f t="shared" si="7"/>
        <v>-31.324061557424503</v>
      </c>
      <c r="E25" s="26">
        <f t="shared" si="7"/>
        <v>30.217469073115062</v>
      </c>
      <c r="F25" s="26">
        <f t="shared" si="7"/>
        <v>-21.086483976814971</v>
      </c>
      <c r="G25" s="26">
        <f t="shared" si="7"/>
        <v>3.4446265147415671</v>
      </c>
      <c r="H25" s="26">
        <f t="shared" si="7"/>
        <v>-5.2445624911288196</v>
      </c>
      <c r="I25" s="26">
        <f t="shared" si="7"/>
        <v>8.0991061447017643</v>
      </c>
      <c r="J25" s="26">
        <f t="shared" si="7"/>
        <v>-32.228500278654053</v>
      </c>
      <c r="K25" s="26">
        <f t="shared" si="7"/>
        <v>32.669890870106812</v>
      </c>
      <c r="L25" s="26">
        <f t="shared" si="7"/>
        <v>-14.478944140249562</v>
      </c>
      <c r="M25" s="26">
        <f t="shared" si="7"/>
        <v>8.5624447881414536</v>
      </c>
      <c r="N25" s="26">
        <f t="shared" si="7"/>
        <v>-36.564197426736307</v>
      </c>
      <c r="O25" s="26">
        <f t="shared" si="7"/>
        <v>4.2233127623003783</v>
      </c>
      <c r="P25" s="26">
        <f t="shared" si="7"/>
        <v>-6.9306870851369542</v>
      </c>
      <c r="Q25" s="26">
        <f t="shared" si="7"/>
        <v>14.51031575663796</v>
      </c>
      <c r="R25" s="26">
        <f t="shared" si="7"/>
        <v>-28.698000652785272</v>
      </c>
      <c r="S25" s="26">
        <f t="shared" si="7"/>
        <v>40.689880527888953</v>
      </c>
      <c r="T25" s="26">
        <f t="shared" si="7"/>
        <v>-15.255525029813686</v>
      </c>
      <c r="U25" s="26">
        <f t="shared" si="7"/>
        <v>15.821795552055708</v>
      </c>
      <c r="V25" s="26">
        <f t="shared" si="7"/>
        <v>-24.120728562029758</v>
      </c>
      <c r="W25" s="26">
        <f t="shared" si="7"/>
        <v>52.593408682022421</v>
      </c>
      <c r="X25" s="26">
        <f t="shared" si="7"/>
        <v>-9.2094140802168099</v>
      </c>
      <c r="Y25" s="26">
        <f t="shared" si="7"/>
        <v>13.301541622473682</v>
      </c>
      <c r="Z25" s="26">
        <f t="shared" si="7"/>
        <v>-33.405208409846537</v>
      </c>
      <c r="AA25" s="26">
        <f t="shared" si="7"/>
        <v>64.380644622925089</v>
      </c>
      <c r="AB25" s="26">
        <f t="shared" si="7"/>
        <v>-53.261446086595178</v>
      </c>
      <c r="AC25" s="26">
        <f t="shared" si="7"/>
        <v>18.62869757792658</v>
      </c>
      <c r="AD25" s="26">
        <f t="shared" si="7"/>
        <v>-4.7915074804472262</v>
      </c>
      <c r="AE25" s="26">
        <f t="shared" si="7"/>
        <v>6.4459684379970046</v>
      </c>
      <c r="AF25" s="26">
        <f t="shared" si="7"/>
        <v>-20.51908876693841</v>
      </c>
      <c r="AG25" s="26">
        <f t="shared" si="7"/>
        <v>11.160474448731916</v>
      </c>
      <c r="AH25" s="26">
        <f t="shared" si="7"/>
        <v>-44.936356163839172</v>
      </c>
      <c r="AI25" s="26">
        <f t="shared" si="7"/>
        <v>25.448825288744676</v>
      </c>
      <c r="AJ25" s="26">
        <f t="shared" si="7"/>
        <v>-46.651091226656469</v>
      </c>
      <c r="AK25" s="26">
        <f t="shared" si="7"/>
        <v>32.303620429267511</v>
      </c>
      <c r="AL25" s="26">
        <f t="shared" si="7"/>
        <v>-46.627706542483189</v>
      </c>
      <c r="AM25" s="26">
        <f t="shared" si="7"/>
        <v>166.47407414947358</v>
      </c>
      <c r="AN25" s="26">
        <f t="shared" si="7"/>
        <v>-96.679497868334181</v>
      </c>
      <c r="AO25" s="26">
        <f t="shared" si="7"/>
        <v>335.10001649565714</v>
      </c>
    </row>
    <row r="26" spans="1:43" ht="25.5" customHeight="1" x14ac:dyDescent="0.25">
      <c r="A26" s="39" t="s">
        <v>66</v>
      </c>
      <c r="B26" s="26">
        <f>IFERROR(B25,0)</f>
        <v>-19.589797131912157</v>
      </c>
      <c r="C26" s="26">
        <f t="shared" ref="C26:AO26" si="8">IFERROR(C25,0)</f>
        <v>31.902800938718045</v>
      </c>
      <c r="D26" s="26">
        <f t="shared" si="8"/>
        <v>-31.324061557424503</v>
      </c>
      <c r="E26" s="26">
        <f t="shared" si="8"/>
        <v>30.217469073115062</v>
      </c>
      <c r="F26" s="26">
        <f t="shared" si="8"/>
        <v>-21.086483976814971</v>
      </c>
      <c r="G26" s="26">
        <f t="shared" si="8"/>
        <v>3.4446265147415671</v>
      </c>
      <c r="H26" s="26">
        <f t="shared" si="8"/>
        <v>-5.2445624911288196</v>
      </c>
      <c r="I26" s="26">
        <f t="shared" si="8"/>
        <v>8.0991061447017643</v>
      </c>
      <c r="J26" s="26">
        <f t="shared" si="8"/>
        <v>-32.228500278654053</v>
      </c>
      <c r="K26" s="26">
        <f t="shared" si="8"/>
        <v>32.669890870106812</v>
      </c>
      <c r="L26" s="26">
        <f t="shared" si="8"/>
        <v>-14.478944140249562</v>
      </c>
      <c r="M26" s="26">
        <f t="shared" si="8"/>
        <v>8.5624447881414536</v>
      </c>
      <c r="N26" s="26">
        <f t="shared" si="8"/>
        <v>-36.564197426736307</v>
      </c>
      <c r="O26" s="26">
        <f t="shared" si="8"/>
        <v>4.2233127623003783</v>
      </c>
      <c r="P26" s="26">
        <f t="shared" si="8"/>
        <v>-6.9306870851369542</v>
      </c>
      <c r="Q26" s="26">
        <f t="shared" si="8"/>
        <v>14.51031575663796</v>
      </c>
      <c r="R26" s="26">
        <f t="shared" si="8"/>
        <v>-28.698000652785272</v>
      </c>
      <c r="S26" s="26">
        <f t="shared" si="8"/>
        <v>40.689880527888953</v>
      </c>
      <c r="T26" s="26">
        <f t="shared" si="8"/>
        <v>-15.255525029813686</v>
      </c>
      <c r="U26" s="26">
        <f t="shared" si="8"/>
        <v>15.821795552055708</v>
      </c>
      <c r="V26" s="26">
        <f t="shared" si="8"/>
        <v>-24.120728562029758</v>
      </c>
      <c r="W26" s="26">
        <f t="shared" si="8"/>
        <v>52.593408682022421</v>
      </c>
      <c r="X26" s="26">
        <f t="shared" si="8"/>
        <v>-9.2094140802168099</v>
      </c>
      <c r="Y26" s="26">
        <f t="shared" si="8"/>
        <v>13.301541622473682</v>
      </c>
      <c r="Z26" s="26">
        <f t="shared" si="8"/>
        <v>-33.405208409846537</v>
      </c>
      <c r="AA26" s="26">
        <f t="shared" si="8"/>
        <v>64.380644622925089</v>
      </c>
      <c r="AB26" s="26">
        <f t="shared" si="8"/>
        <v>-53.261446086595178</v>
      </c>
      <c r="AC26" s="26">
        <f t="shared" si="8"/>
        <v>18.62869757792658</v>
      </c>
      <c r="AD26" s="26">
        <f t="shared" si="8"/>
        <v>-4.7915074804472262</v>
      </c>
      <c r="AE26" s="26">
        <f t="shared" si="8"/>
        <v>6.4459684379970046</v>
      </c>
      <c r="AF26" s="26">
        <f t="shared" si="8"/>
        <v>-20.51908876693841</v>
      </c>
      <c r="AG26" s="26">
        <f t="shared" si="8"/>
        <v>11.160474448731916</v>
      </c>
      <c r="AH26" s="26">
        <f t="shared" si="8"/>
        <v>-44.936356163839172</v>
      </c>
      <c r="AI26" s="26">
        <f t="shared" si="8"/>
        <v>25.448825288744676</v>
      </c>
      <c r="AJ26" s="26">
        <f t="shared" si="8"/>
        <v>-46.651091226656469</v>
      </c>
      <c r="AK26" s="26">
        <f t="shared" si="8"/>
        <v>32.303620429267511</v>
      </c>
      <c r="AL26" s="26">
        <f t="shared" si="8"/>
        <v>-46.627706542483189</v>
      </c>
      <c r="AM26" s="26">
        <f t="shared" si="8"/>
        <v>166.47407414947358</v>
      </c>
      <c r="AN26" s="26">
        <f t="shared" si="8"/>
        <v>-96.679497868334181</v>
      </c>
      <c r="AO26" s="26">
        <f t="shared" si="8"/>
        <v>335.10001649565714</v>
      </c>
    </row>
    <row r="27" spans="1:43" ht="25.5" customHeight="1" x14ac:dyDescent="0.25">
      <c r="A27" s="39" t="s">
        <v>67</v>
      </c>
      <c r="B27" s="25">
        <f t="shared" ref="B27:AO27" si="9">ROUND(B26,0)</f>
        <v>-20</v>
      </c>
      <c r="C27" s="25">
        <f t="shared" si="9"/>
        <v>32</v>
      </c>
      <c r="D27" s="25">
        <f t="shared" si="9"/>
        <v>-31</v>
      </c>
      <c r="E27" s="25">
        <f t="shared" si="9"/>
        <v>30</v>
      </c>
      <c r="F27" s="25">
        <f t="shared" si="9"/>
        <v>-21</v>
      </c>
      <c r="G27" s="25">
        <f t="shared" si="9"/>
        <v>3</v>
      </c>
      <c r="H27" s="25">
        <f t="shared" si="9"/>
        <v>-5</v>
      </c>
      <c r="I27" s="25">
        <f t="shared" si="9"/>
        <v>8</v>
      </c>
      <c r="J27" s="25">
        <f t="shared" si="9"/>
        <v>-32</v>
      </c>
      <c r="K27" s="25">
        <f t="shared" si="9"/>
        <v>33</v>
      </c>
      <c r="L27" s="25">
        <f t="shared" si="9"/>
        <v>-14</v>
      </c>
      <c r="M27" s="25">
        <f t="shared" si="9"/>
        <v>9</v>
      </c>
      <c r="N27" s="25">
        <f t="shared" si="9"/>
        <v>-37</v>
      </c>
      <c r="O27" s="25">
        <f t="shared" si="9"/>
        <v>4</v>
      </c>
      <c r="P27" s="25">
        <f t="shared" si="9"/>
        <v>-7</v>
      </c>
      <c r="Q27" s="25">
        <f t="shared" si="9"/>
        <v>15</v>
      </c>
      <c r="R27" s="25">
        <f t="shared" si="9"/>
        <v>-29</v>
      </c>
      <c r="S27" s="25">
        <f t="shared" si="9"/>
        <v>41</v>
      </c>
      <c r="T27" s="25">
        <f t="shared" si="9"/>
        <v>-15</v>
      </c>
      <c r="U27" s="25">
        <f t="shared" si="9"/>
        <v>16</v>
      </c>
      <c r="V27" s="25">
        <f t="shared" si="9"/>
        <v>-24</v>
      </c>
      <c r="W27" s="25">
        <f t="shared" si="9"/>
        <v>53</v>
      </c>
      <c r="X27" s="25">
        <f t="shared" si="9"/>
        <v>-9</v>
      </c>
      <c r="Y27" s="25">
        <f t="shared" si="9"/>
        <v>13</v>
      </c>
      <c r="Z27" s="25">
        <f t="shared" si="9"/>
        <v>-33</v>
      </c>
      <c r="AA27" s="25">
        <f t="shared" si="9"/>
        <v>64</v>
      </c>
      <c r="AB27" s="25">
        <f t="shared" si="9"/>
        <v>-53</v>
      </c>
      <c r="AC27" s="25">
        <f t="shared" si="9"/>
        <v>19</v>
      </c>
      <c r="AD27" s="25">
        <f t="shared" si="9"/>
        <v>-5</v>
      </c>
      <c r="AE27" s="25">
        <f t="shared" si="9"/>
        <v>6</v>
      </c>
      <c r="AF27" s="25">
        <f t="shared" si="9"/>
        <v>-21</v>
      </c>
      <c r="AG27" s="25">
        <f t="shared" si="9"/>
        <v>11</v>
      </c>
      <c r="AH27" s="25">
        <f t="shared" si="9"/>
        <v>-45</v>
      </c>
      <c r="AI27" s="25">
        <f t="shared" si="9"/>
        <v>25</v>
      </c>
      <c r="AJ27" s="25">
        <f t="shared" si="9"/>
        <v>-47</v>
      </c>
      <c r="AK27" s="25">
        <f t="shared" si="9"/>
        <v>32</v>
      </c>
      <c r="AL27" s="25">
        <f t="shared" si="9"/>
        <v>-47</v>
      </c>
      <c r="AM27" s="25">
        <f t="shared" si="9"/>
        <v>166</v>
      </c>
      <c r="AN27" s="25">
        <f t="shared" si="9"/>
        <v>-97</v>
      </c>
      <c r="AO27" s="25">
        <f t="shared" si="9"/>
        <v>335</v>
      </c>
    </row>
    <row r="28" spans="1:43" ht="25.5" customHeight="1" x14ac:dyDescent="0.25">
      <c r="A28" s="39" t="s">
        <v>34</v>
      </c>
      <c r="B28" s="38">
        <f>B27</f>
        <v>-20</v>
      </c>
      <c r="C28" s="38">
        <f>C27+B28</f>
        <v>12</v>
      </c>
      <c r="D28" s="38">
        <f t="shared" ref="D28:AO28" si="10">D27+C28</f>
        <v>-19</v>
      </c>
      <c r="E28" s="38">
        <f t="shared" si="10"/>
        <v>11</v>
      </c>
      <c r="F28" s="38">
        <f t="shared" si="10"/>
        <v>-10</v>
      </c>
      <c r="G28" s="38">
        <f t="shared" si="10"/>
        <v>-7</v>
      </c>
      <c r="H28" s="38">
        <f t="shared" si="10"/>
        <v>-12</v>
      </c>
      <c r="I28" s="38">
        <f t="shared" si="10"/>
        <v>-4</v>
      </c>
      <c r="J28" s="38">
        <f t="shared" si="10"/>
        <v>-36</v>
      </c>
      <c r="K28" s="38">
        <f t="shared" si="10"/>
        <v>-3</v>
      </c>
      <c r="L28" s="38">
        <f t="shared" si="10"/>
        <v>-17</v>
      </c>
      <c r="M28" s="38">
        <f t="shared" si="10"/>
        <v>-8</v>
      </c>
      <c r="N28" s="38">
        <f t="shared" si="10"/>
        <v>-45</v>
      </c>
      <c r="O28" s="38">
        <f t="shared" si="10"/>
        <v>-41</v>
      </c>
      <c r="P28" s="38">
        <f t="shared" si="10"/>
        <v>-48</v>
      </c>
      <c r="Q28" s="38">
        <f t="shared" si="10"/>
        <v>-33</v>
      </c>
      <c r="R28" s="38">
        <f t="shared" si="10"/>
        <v>-62</v>
      </c>
      <c r="S28" s="38">
        <f t="shared" si="10"/>
        <v>-21</v>
      </c>
      <c r="T28" s="38">
        <f t="shared" si="10"/>
        <v>-36</v>
      </c>
      <c r="U28" s="38">
        <f t="shared" si="10"/>
        <v>-20</v>
      </c>
      <c r="V28" s="38">
        <f t="shared" si="10"/>
        <v>-44</v>
      </c>
      <c r="W28" s="38">
        <f t="shared" si="10"/>
        <v>9</v>
      </c>
      <c r="X28" s="38">
        <f t="shared" si="10"/>
        <v>0</v>
      </c>
      <c r="Y28" s="38">
        <f t="shared" si="10"/>
        <v>13</v>
      </c>
      <c r="Z28" s="38">
        <f t="shared" si="10"/>
        <v>-20</v>
      </c>
      <c r="AA28" s="38">
        <f t="shared" si="10"/>
        <v>44</v>
      </c>
      <c r="AB28" s="38">
        <f t="shared" si="10"/>
        <v>-9</v>
      </c>
      <c r="AC28" s="38">
        <f t="shared" si="10"/>
        <v>10</v>
      </c>
      <c r="AD28" s="38">
        <f t="shared" si="10"/>
        <v>5</v>
      </c>
      <c r="AE28" s="38">
        <f t="shared" si="10"/>
        <v>11</v>
      </c>
      <c r="AF28" s="38">
        <f t="shared" si="10"/>
        <v>-10</v>
      </c>
      <c r="AG28" s="38">
        <f t="shared" si="10"/>
        <v>1</v>
      </c>
      <c r="AH28" s="38">
        <f t="shared" si="10"/>
        <v>-44</v>
      </c>
      <c r="AI28" s="38">
        <f t="shared" si="10"/>
        <v>-19</v>
      </c>
      <c r="AJ28" s="38">
        <f t="shared" si="10"/>
        <v>-66</v>
      </c>
      <c r="AK28" s="38">
        <f t="shared" si="10"/>
        <v>-34</v>
      </c>
      <c r="AL28" s="38">
        <f t="shared" si="10"/>
        <v>-81</v>
      </c>
      <c r="AM28" s="38">
        <f t="shared" si="10"/>
        <v>85</v>
      </c>
      <c r="AN28" s="38">
        <f t="shared" si="10"/>
        <v>-12</v>
      </c>
      <c r="AO28" s="38">
        <f t="shared" si="10"/>
        <v>323</v>
      </c>
    </row>
    <row r="29" spans="1:43" ht="12.75" customHeight="1" x14ac:dyDescent="0.25">
      <c r="A29" s="27"/>
      <c r="B29" s="27"/>
      <c r="C29" s="27"/>
      <c r="D29" s="27"/>
      <c r="E29" s="27"/>
    </row>
    <row r="30" spans="1:43" ht="12.75" customHeight="1" x14ac:dyDescent="0.25">
      <c r="A30" s="27"/>
      <c r="B30" s="27"/>
      <c r="C30" s="75">
        <v>1</v>
      </c>
      <c r="D30" s="75">
        <v>2</v>
      </c>
      <c r="E30" s="75">
        <v>3</v>
      </c>
      <c r="F30" s="75">
        <v>4</v>
      </c>
      <c r="G30" s="75">
        <v>5</v>
      </c>
      <c r="H30" s="75">
        <v>6</v>
      </c>
      <c r="I30" s="75">
        <v>7</v>
      </c>
      <c r="J30" s="75">
        <v>8</v>
      </c>
      <c r="K30" s="75">
        <v>9</v>
      </c>
      <c r="L30" s="75">
        <v>10</v>
      </c>
      <c r="M30" s="75">
        <v>11</v>
      </c>
      <c r="N30" s="75">
        <v>12</v>
      </c>
      <c r="O30" s="75">
        <v>13</v>
      </c>
      <c r="P30" s="75">
        <v>14</v>
      </c>
      <c r="Q30" s="75">
        <v>15</v>
      </c>
      <c r="R30" s="75">
        <v>16</v>
      </c>
      <c r="S30" s="75">
        <v>17</v>
      </c>
      <c r="T30" s="75">
        <v>18</v>
      </c>
      <c r="U30" s="75">
        <v>19</v>
      </c>
      <c r="V30" s="75">
        <v>20</v>
      </c>
      <c r="W30" s="75">
        <v>21</v>
      </c>
      <c r="X30" s="75">
        <v>22</v>
      </c>
      <c r="Y30" s="75">
        <v>23</v>
      </c>
      <c r="Z30" s="75">
        <v>24</v>
      </c>
      <c r="AA30" s="75">
        <v>25</v>
      </c>
      <c r="AB30" s="75">
        <v>26</v>
      </c>
      <c r="AC30" s="75">
        <v>27</v>
      </c>
      <c r="AD30" s="75">
        <v>28</v>
      </c>
      <c r="AE30" s="75">
        <v>29</v>
      </c>
      <c r="AF30" s="75">
        <v>30</v>
      </c>
      <c r="AG30" s="75">
        <v>31</v>
      </c>
      <c r="AH30" s="75">
        <v>32</v>
      </c>
      <c r="AI30" s="75">
        <v>33</v>
      </c>
      <c r="AJ30" s="75">
        <v>34</v>
      </c>
      <c r="AK30" s="75">
        <v>35</v>
      </c>
      <c r="AL30" s="75">
        <v>36</v>
      </c>
      <c r="AM30" s="75">
        <v>37</v>
      </c>
      <c r="AN30" s="75">
        <v>38</v>
      </c>
      <c r="AO30" s="75">
        <v>39</v>
      </c>
    </row>
    <row r="31" spans="1:43" s="41" customFormat="1" x14ac:dyDescent="0.25">
      <c r="A31" s="46" t="s">
        <v>45</v>
      </c>
      <c r="B31" s="17" t="s">
        <v>35</v>
      </c>
      <c r="C31" s="17" t="s">
        <v>36</v>
      </c>
      <c r="D31" s="17" t="s">
        <v>35</v>
      </c>
      <c r="E31" s="17" t="s">
        <v>36</v>
      </c>
      <c r="F31" s="17" t="s">
        <v>35</v>
      </c>
      <c r="G31" s="17" t="s">
        <v>36</v>
      </c>
      <c r="H31" s="17" t="s">
        <v>35</v>
      </c>
      <c r="I31" s="17" t="s">
        <v>36</v>
      </c>
      <c r="J31" s="17" t="s">
        <v>35</v>
      </c>
      <c r="K31" s="17" t="s">
        <v>36</v>
      </c>
      <c r="L31" s="17" t="s">
        <v>35</v>
      </c>
      <c r="M31" s="17" t="s">
        <v>36</v>
      </c>
      <c r="N31" s="17" t="s">
        <v>35</v>
      </c>
      <c r="O31" s="17" t="s">
        <v>36</v>
      </c>
      <c r="P31" s="17" t="s">
        <v>35</v>
      </c>
      <c r="Q31" s="17" t="s">
        <v>36</v>
      </c>
      <c r="R31" s="17" t="s">
        <v>35</v>
      </c>
      <c r="S31" s="17" t="s">
        <v>36</v>
      </c>
      <c r="T31" s="17" t="s">
        <v>35</v>
      </c>
      <c r="U31" s="17" t="s">
        <v>36</v>
      </c>
      <c r="V31" s="17" t="s">
        <v>35</v>
      </c>
      <c r="W31" s="17" t="s">
        <v>36</v>
      </c>
      <c r="X31" s="17" t="s">
        <v>35</v>
      </c>
      <c r="Y31" s="17" t="s">
        <v>36</v>
      </c>
      <c r="Z31" s="17" t="s">
        <v>35</v>
      </c>
      <c r="AA31" s="17" t="s">
        <v>36</v>
      </c>
      <c r="AB31" s="17" t="s">
        <v>35</v>
      </c>
      <c r="AC31" s="17" t="s">
        <v>36</v>
      </c>
      <c r="AD31" s="17" t="s">
        <v>35</v>
      </c>
      <c r="AE31" s="17" t="s">
        <v>36</v>
      </c>
      <c r="AF31" s="17" t="s">
        <v>35</v>
      </c>
      <c r="AG31" s="17" t="s">
        <v>36</v>
      </c>
      <c r="AH31" s="17" t="s">
        <v>35</v>
      </c>
      <c r="AI31" s="17" t="s">
        <v>36</v>
      </c>
      <c r="AJ31" s="17" t="s">
        <v>35</v>
      </c>
      <c r="AK31" s="17" t="s">
        <v>36</v>
      </c>
      <c r="AL31" s="17" t="s">
        <v>35</v>
      </c>
      <c r="AM31" s="17" t="s">
        <v>36</v>
      </c>
      <c r="AN31" s="17" t="s">
        <v>35</v>
      </c>
      <c r="AO31" s="17" t="s">
        <v>36</v>
      </c>
    </row>
    <row r="32" spans="1:43" ht="15.75" x14ac:dyDescent="0.25">
      <c r="A32" s="46" t="s">
        <v>46</v>
      </c>
      <c r="B32" s="47">
        <v>0</v>
      </c>
      <c r="C32" s="47">
        <f>ABS(ABS(B27)*C19)-B33</f>
        <v>-211</v>
      </c>
      <c r="D32" s="47">
        <f>(ABS(C28)*D19)-C33</f>
        <v>-88.199880000000121</v>
      </c>
      <c r="E32" s="47">
        <f>((ABS(D28)*E19)-D33)*-1</f>
        <v>-73.150094999999965</v>
      </c>
      <c r="F32" s="47">
        <f>(ABS(E28)*F19)-E33</f>
        <v>-161.15000000000009</v>
      </c>
      <c r="G32" s="47">
        <f>((ABS(F28)*G19)-F33)*-1</f>
        <v>158.5001000000002</v>
      </c>
      <c r="H32" s="47">
        <f>(ABS(G28)*H19)-G33</f>
        <v>28.350035000000162</v>
      </c>
      <c r="I32" s="47">
        <f>((ABS(H28)*I19)-H33)*-1</f>
        <v>-27.000059999999849</v>
      </c>
      <c r="J32" s="47">
        <f>(ABS(I28)*J19)-I33</f>
        <v>25.799939999999992</v>
      </c>
      <c r="K32" s="47">
        <f>((ABS(J28)*K19)-J33)*-1</f>
        <v>-415.800180000002</v>
      </c>
      <c r="L32" s="47">
        <f>(ABS(K28)*L19)-K33</f>
        <v>7.350029999999947</v>
      </c>
      <c r="M32" s="47">
        <f>((ABS(L28)*M19)-L33)*-1</f>
        <v>-146.19974499999989</v>
      </c>
      <c r="N32" s="47">
        <f>(ABS(M28)*N19)-M33</f>
        <v>394.0001199999997</v>
      </c>
      <c r="O32" s="47">
        <f>((ABS(N28)*O19)-N33)*-1</f>
        <v>-110.24932500000068</v>
      </c>
      <c r="P32" s="47">
        <f>(ABS(O28)*P19)-O33</f>
        <v>-133.2493850000028</v>
      </c>
      <c r="Q32" s="47">
        <f>((ABS(P28)*Q19)-P33)*-1</f>
        <v>-578.40000000000146</v>
      </c>
      <c r="R32" s="47">
        <f>(ABS(Q28)*R19)-Q33</f>
        <v>793.64950499999941</v>
      </c>
      <c r="S32" s="47">
        <f>((ABS(R28)*S19)-R33)*-1</f>
        <v>-719.20000000000073</v>
      </c>
      <c r="T32" s="47">
        <f>(ABS(S28)*T19)-S33</f>
        <v>-185.84968500000014</v>
      </c>
      <c r="U32" s="47">
        <f>((ABS(T28)*U19)-T33)*-1</f>
        <v>-19.800180000000182</v>
      </c>
      <c r="V32" s="47">
        <f>(ABS(U28)*V19)-U33</f>
        <v>304.99950000000172</v>
      </c>
      <c r="W32" s="47">
        <f>((ABS(V28)*W19)-V33)*-1</f>
        <v>4303.199340000001</v>
      </c>
      <c r="X32" s="47">
        <f>(ABS(W28)*X19)-W33</f>
        <v>69.3000449999995</v>
      </c>
      <c r="Y32" s="47">
        <f>((ABS(X28)*Y19)-X33)*-1</f>
        <v>0</v>
      </c>
      <c r="Z32" s="47">
        <f>(ABS(Y28)*Z19)-Y33</f>
        <v>481.00006500000018</v>
      </c>
      <c r="AA32" s="47">
        <f>((ABS(Z28)*AA19)-Z33)*-1</f>
        <v>390.99990000000071</v>
      </c>
      <c r="AB32" s="47">
        <f>(ABS(AA28)*AB19)-AA33</f>
        <v>-499.40021999999954</v>
      </c>
      <c r="AC32" s="47">
        <f>((ABS(AB28)*AC19)-AB33)*-1</f>
        <v>-26.099909999999909</v>
      </c>
      <c r="AD32" s="47">
        <f>(ABS(AC28)*AD19)-AC33</f>
        <v>6.5000500000001011</v>
      </c>
      <c r="AE32" s="47">
        <f>((ABS(AD28)*AE19)-AD33)*-1</f>
        <v>16.500000000000227</v>
      </c>
      <c r="AF32" s="47">
        <f>(ABS(AE28)*AF19)-AE33</f>
        <v>-112.20005499999979</v>
      </c>
      <c r="AG32" s="47">
        <f>((ABS(AF28)*AG19)-AF33)*-1</f>
        <v>-72.999950000000354</v>
      </c>
      <c r="AH32" s="47">
        <f>(ABS(AG28)*AH19)-AG33</f>
        <v>-5.1499900000000025</v>
      </c>
      <c r="AI32" s="47">
        <f>((ABS(AH28)*AI19)-AH33)*-1</f>
        <v>-475.19999999999709</v>
      </c>
      <c r="AJ32" s="47">
        <f>(ABS(AI28)*AJ19)-AI33</f>
        <v>175.75019000000066</v>
      </c>
      <c r="AK32" s="47">
        <f>((ABS(AJ28)*AK19)-AJ33)*-1</f>
        <v>1419.0009900000005</v>
      </c>
      <c r="AL32" s="47">
        <f>(ABS(AK28)*AL19)-AK33</f>
        <v>-858.49983000000066</v>
      </c>
      <c r="AM32" s="47">
        <f>((ABS(AL28)*AM19)-AL33)*-1</f>
        <v>9039.5999999999967</v>
      </c>
      <c r="AN32" s="47">
        <f>(ABS(AM28)*AN19)-AM33</f>
        <v>-1368.4995750000035</v>
      </c>
      <c r="AO32" s="47">
        <f>((ABS(AN28)*AO19)-AN33)*-1</f>
        <v>-156</v>
      </c>
      <c r="AQ32" s="30">
        <f>SUM(C32:AO32)</f>
        <v>11171.201744999991</v>
      </c>
    </row>
    <row r="33" spans="1:43" ht="15.75" x14ac:dyDescent="0.25">
      <c r="A33" s="46" t="s">
        <v>47</v>
      </c>
      <c r="B33" s="47">
        <f t="shared" ref="B33:AO33" si="11">ABS(B28*B19)</f>
        <v>5313.9998999999998</v>
      </c>
      <c r="C33" s="47">
        <f>ABS(C28*C19)</f>
        <v>3061.7999399999999</v>
      </c>
      <c r="D33" s="47">
        <f t="shared" si="11"/>
        <v>4708.2000950000001</v>
      </c>
      <c r="E33" s="47">
        <f t="shared" si="11"/>
        <v>2768.15011</v>
      </c>
      <c r="F33" s="47">
        <f t="shared" si="11"/>
        <v>2370.0001000000002</v>
      </c>
      <c r="G33" s="47">
        <f t="shared" si="11"/>
        <v>1548.0499999999997</v>
      </c>
      <c r="H33" s="47">
        <f t="shared" si="11"/>
        <v>2702.4000599999999</v>
      </c>
      <c r="I33" s="47">
        <f t="shared" si="11"/>
        <v>909.80003999999997</v>
      </c>
      <c r="J33" s="47">
        <f t="shared" si="11"/>
        <v>8420.3998199999987</v>
      </c>
      <c r="K33" s="47">
        <f t="shared" si="11"/>
        <v>736.35</v>
      </c>
      <c r="L33" s="47">
        <f t="shared" si="11"/>
        <v>4214.3001700000004</v>
      </c>
      <c r="M33" s="47">
        <f t="shared" si="11"/>
        <v>2051.9999600000001</v>
      </c>
      <c r="N33" s="47">
        <f t="shared" si="11"/>
        <v>13758.75045</v>
      </c>
      <c r="O33" s="47">
        <f t="shared" si="11"/>
        <v>12636.199795</v>
      </c>
      <c r="P33" s="47">
        <f t="shared" si="11"/>
        <v>14637.600479999997</v>
      </c>
      <c r="Q33" s="47">
        <f t="shared" si="11"/>
        <v>10461.000329999999</v>
      </c>
      <c r="R33" s="47">
        <f t="shared" si="11"/>
        <v>21145.099689999999</v>
      </c>
      <c r="S33" s="47">
        <f t="shared" si="11"/>
        <v>7405.6498949999996</v>
      </c>
      <c r="T33" s="47">
        <f t="shared" si="11"/>
        <v>12376.800359999999</v>
      </c>
      <c r="U33" s="47">
        <f t="shared" si="11"/>
        <v>6887.0002999999997</v>
      </c>
      <c r="V33" s="47">
        <f t="shared" si="11"/>
        <v>15822.399560000002</v>
      </c>
      <c r="W33" s="47">
        <f t="shared" si="11"/>
        <v>2356.200045</v>
      </c>
      <c r="X33" s="47">
        <f t="shared" si="11"/>
        <v>0</v>
      </c>
      <c r="Y33" s="47">
        <f t="shared" si="11"/>
        <v>3536.6499999999996</v>
      </c>
      <c r="Z33" s="47">
        <f t="shared" si="11"/>
        <v>6181.0001000000002</v>
      </c>
      <c r="AA33" s="47">
        <f t="shared" si="11"/>
        <v>12738.00044</v>
      </c>
      <c r="AB33" s="47">
        <f t="shared" si="11"/>
        <v>2503.3500450000001</v>
      </c>
      <c r="AC33" s="47">
        <f t="shared" si="11"/>
        <v>2810.4999500000004</v>
      </c>
      <c r="AD33" s="47">
        <f t="shared" si="11"/>
        <v>1408.5000000000002</v>
      </c>
      <c r="AE33" s="47">
        <f t="shared" si="11"/>
        <v>3062.3999999999996</v>
      </c>
      <c r="AF33" s="47">
        <f t="shared" si="11"/>
        <v>2681.9999499999999</v>
      </c>
      <c r="AG33" s="47">
        <f t="shared" si="11"/>
        <v>275.49999000000003</v>
      </c>
      <c r="AH33" s="47">
        <f t="shared" si="11"/>
        <v>11895.400000000001</v>
      </c>
      <c r="AI33" s="47">
        <f t="shared" si="11"/>
        <v>5341.8499999999995</v>
      </c>
      <c r="AJ33" s="47">
        <f t="shared" si="11"/>
        <v>19166.400659999999</v>
      </c>
      <c r="AK33" s="47">
        <f t="shared" si="11"/>
        <v>9142.5998299999992</v>
      </c>
      <c r="AL33" s="47">
        <f t="shared" si="11"/>
        <v>19735.649999999998</v>
      </c>
      <c r="AM33" s="47">
        <f t="shared" si="11"/>
        <v>11224.250000000002</v>
      </c>
      <c r="AN33" s="47">
        <f t="shared" si="11"/>
        <v>1391.4000599999999</v>
      </c>
      <c r="AO33" s="47">
        <f t="shared" si="11"/>
        <v>41650.851615</v>
      </c>
    </row>
    <row r="34" spans="1:43" s="49" customFormat="1" ht="12.75" customHeight="1" x14ac:dyDescent="0.25">
      <c r="A34" s="45" t="s">
        <v>48</v>
      </c>
      <c r="B34" s="48"/>
      <c r="C34" s="48">
        <f>C32</f>
        <v>-211</v>
      </c>
      <c r="D34" s="48">
        <f t="shared" ref="D34:AO34" si="12">D32</f>
        <v>-88.199880000000121</v>
      </c>
      <c r="E34" s="48">
        <f t="shared" si="12"/>
        <v>-73.150094999999965</v>
      </c>
      <c r="F34" s="48">
        <f t="shared" si="12"/>
        <v>-161.15000000000009</v>
      </c>
      <c r="G34" s="48">
        <f t="shared" si="12"/>
        <v>158.5001000000002</v>
      </c>
      <c r="H34" s="48">
        <f t="shared" si="12"/>
        <v>28.350035000000162</v>
      </c>
      <c r="I34" s="48">
        <f t="shared" si="12"/>
        <v>-27.000059999999849</v>
      </c>
      <c r="J34" s="48">
        <f t="shared" si="12"/>
        <v>25.799939999999992</v>
      </c>
      <c r="K34" s="48">
        <f t="shared" si="12"/>
        <v>-415.800180000002</v>
      </c>
      <c r="L34" s="48">
        <f t="shared" si="12"/>
        <v>7.350029999999947</v>
      </c>
      <c r="M34" s="48">
        <f t="shared" si="12"/>
        <v>-146.19974499999989</v>
      </c>
      <c r="N34" s="48">
        <f t="shared" si="12"/>
        <v>394.0001199999997</v>
      </c>
      <c r="O34" s="48">
        <f t="shared" si="12"/>
        <v>-110.24932500000068</v>
      </c>
      <c r="P34" s="48">
        <f t="shared" si="12"/>
        <v>-133.2493850000028</v>
      </c>
      <c r="Q34" s="48">
        <f t="shared" si="12"/>
        <v>-578.40000000000146</v>
      </c>
      <c r="R34" s="48">
        <f t="shared" si="12"/>
        <v>793.64950499999941</v>
      </c>
      <c r="S34" s="48">
        <f t="shared" si="12"/>
        <v>-719.20000000000073</v>
      </c>
      <c r="T34" s="48">
        <f t="shared" si="12"/>
        <v>-185.84968500000014</v>
      </c>
      <c r="U34" s="48">
        <f t="shared" si="12"/>
        <v>-19.800180000000182</v>
      </c>
      <c r="V34" s="48">
        <f t="shared" si="12"/>
        <v>304.99950000000172</v>
      </c>
      <c r="W34" s="48">
        <f t="shared" si="12"/>
        <v>4303.199340000001</v>
      </c>
      <c r="X34" s="48">
        <f t="shared" si="12"/>
        <v>69.3000449999995</v>
      </c>
      <c r="Y34" s="48">
        <f t="shared" si="12"/>
        <v>0</v>
      </c>
      <c r="Z34" s="48">
        <f t="shared" si="12"/>
        <v>481.00006500000018</v>
      </c>
      <c r="AA34" s="48">
        <f t="shared" si="12"/>
        <v>390.99990000000071</v>
      </c>
      <c r="AB34" s="48">
        <f t="shared" si="12"/>
        <v>-499.40021999999954</v>
      </c>
      <c r="AC34" s="48">
        <f t="shared" si="12"/>
        <v>-26.099909999999909</v>
      </c>
      <c r="AD34" s="48">
        <f t="shared" si="12"/>
        <v>6.5000500000001011</v>
      </c>
      <c r="AE34" s="48">
        <f t="shared" si="12"/>
        <v>16.500000000000227</v>
      </c>
      <c r="AF34" s="48">
        <f t="shared" si="12"/>
        <v>-112.20005499999979</v>
      </c>
      <c r="AG34" s="48">
        <f t="shared" si="12"/>
        <v>-72.999950000000354</v>
      </c>
      <c r="AH34" s="48">
        <f t="shared" si="12"/>
        <v>-5.1499900000000025</v>
      </c>
      <c r="AI34" s="48">
        <f t="shared" si="12"/>
        <v>-475.19999999999709</v>
      </c>
      <c r="AJ34" s="48">
        <f t="shared" si="12"/>
        <v>175.75019000000066</v>
      </c>
      <c r="AK34" s="48">
        <f t="shared" si="12"/>
        <v>1419.0009900000005</v>
      </c>
      <c r="AL34" s="48">
        <f t="shared" si="12"/>
        <v>-858.49983000000066</v>
      </c>
      <c r="AM34" s="48">
        <f t="shared" si="12"/>
        <v>9039.5999999999967</v>
      </c>
      <c r="AN34" s="48">
        <f t="shared" si="12"/>
        <v>-1368.4995750000035</v>
      </c>
      <c r="AO34" s="48">
        <f t="shared" si="12"/>
        <v>-156</v>
      </c>
    </row>
    <row r="35" spans="1:43" s="49" customFormat="1" ht="12.75" customHeight="1" x14ac:dyDescent="0.25">
      <c r="A35" s="45" t="s">
        <v>49</v>
      </c>
      <c r="B35" s="50"/>
      <c r="C35" s="50">
        <f t="shared" ref="C35:AO35" si="13">C34/B5</f>
        <v>-4.2199999999999998E-3</v>
      </c>
      <c r="D35" s="50">
        <f t="shared" si="13"/>
        <v>-1.7714732169756397E-3</v>
      </c>
      <c r="E35" s="50">
        <f t="shared" si="13"/>
        <v>-1.4718092027368344E-3</v>
      </c>
      <c r="F35" s="50">
        <f t="shared" si="13"/>
        <v>-3.247181760950207E-3</v>
      </c>
      <c r="G35" s="50">
        <f t="shared" si="13"/>
        <v>3.2041907133089145E-3</v>
      </c>
      <c r="H35" s="50">
        <f t="shared" si="13"/>
        <v>5.712853386113752E-4</v>
      </c>
      <c r="I35" s="50">
        <f t="shared" si="13"/>
        <v>-5.4377116373812567E-4</v>
      </c>
      <c r="J35" s="50">
        <f t="shared" si="13"/>
        <v>5.1988389127976577E-4</v>
      </c>
      <c r="K35" s="50">
        <f t="shared" si="13"/>
        <v>-8.374263343380527E-3</v>
      </c>
      <c r="L35" s="50">
        <f t="shared" si="13"/>
        <v>1.4928056244825673E-4</v>
      </c>
      <c r="M35" s="50">
        <f t="shared" si="13"/>
        <v>-2.9689025261420074E-3</v>
      </c>
      <c r="N35" s="50">
        <f t="shared" si="13"/>
        <v>8.0248509361249814E-3</v>
      </c>
      <c r="O35" s="50">
        <f t="shared" si="13"/>
        <v>-2.2276416032990646E-3</v>
      </c>
      <c r="P35" s="50">
        <f t="shared" si="13"/>
        <v>-2.6983801030457007E-3</v>
      </c>
      <c r="Q35" s="50">
        <f t="shared" si="13"/>
        <v>-1.1744639005382713E-2</v>
      </c>
      <c r="R35" s="50">
        <f t="shared" si="13"/>
        <v>1.6306883139429875E-2</v>
      </c>
      <c r="S35" s="50">
        <f t="shared" si="13"/>
        <v>-1.4540087531399737E-2</v>
      </c>
      <c r="T35" s="50">
        <f t="shared" si="13"/>
        <v>-3.8127665009056008E-3</v>
      </c>
      <c r="U35" s="50">
        <f t="shared" si="13"/>
        <v>-4.077618082904164E-4</v>
      </c>
      <c r="V35" s="50">
        <f t="shared" si="13"/>
        <v>6.2836742144572345E-3</v>
      </c>
      <c r="W35" s="50">
        <f t="shared" si="13"/>
        <v>8.8101960116804698E-2</v>
      </c>
      <c r="X35" s="50">
        <f t="shared" si="13"/>
        <v>1.3039412672562602E-3</v>
      </c>
      <c r="Y35" s="50">
        <f t="shared" si="13"/>
        <v>0</v>
      </c>
      <c r="Z35" s="50">
        <f t="shared" si="13"/>
        <v>9.038653189684059E-3</v>
      </c>
      <c r="AA35" s="50">
        <f t="shared" si="13"/>
        <v>7.2816102781383509E-3</v>
      </c>
      <c r="AB35" s="50">
        <f t="shared" si="13"/>
        <v>-9.2331227425081954E-3</v>
      </c>
      <c r="AC35" s="50">
        <f t="shared" si="13"/>
        <v>-4.8704311718432967E-4</v>
      </c>
      <c r="AD35" s="50">
        <f t="shared" si="13"/>
        <v>1.2135471917455624E-4</v>
      </c>
      <c r="AE35" s="50">
        <f t="shared" si="13"/>
        <v>3.0801453848745695E-4</v>
      </c>
      <c r="AF35" s="50">
        <f t="shared" si="13"/>
        <v>-2.0938549506635145E-3</v>
      </c>
      <c r="AG35" s="50">
        <f t="shared" si="13"/>
        <v>-1.3651689093389875E-3</v>
      </c>
      <c r="AH35" s="50">
        <f t="shared" si="13"/>
        <v>-9.6441399168124045E-5</v>
      </c>
      <c r="AI35" s="50">
        <f t="shared" si="13"/>
        <v>-8.8997013818132575E-3</v>
      </c>
      <c r="AJ35" s="50">
        <f t="shared" si="13"/>
        <v>3.3210636481326478E-3</v>
      </c>
      <c r="AK35" s="50">
        <f t="shared" si="13"/>
        <v>2.6725396939180204E-2</v>
      </c>
      <c r="AL35" s="50">
        <f t="shared" si="13"/>
        <v>-1.5748071377020438E-2</v>
      </c>
      <c r="AM35" s="50">
        <f t="shared" si="13"/>
        <v>0.16847291878492363</v>
      </c>
      <c r="AN35" s="50">
        <f t="shared" si="13"/>
        <v>-2.1827646013801751E-2</v>
      </c>
      <c r="AO35" s="50">
        <f t="shared" si="13"/>
        <v>-2.5437325617537836E-3</v>
      </c>
    </row>
    <row r="36" spans="1:43" s="49" customFormat="1" ht="12.75" customHeight="1" x14ac:dyDescent="0.25">
      <c r="A36" s="45" t="s">
        <v>50</v>
      </c>
      <c r="B36" s="51"/>
      <c r="C36" s="51">
        <f>C35</f>
        <v>-4.2199999999999998E-3</v>
      </c>
      <c r="D36" s="51">
        <f>C36+D35</f>
        <v>-5.9914732169756395E-3</v>
      </c>
      <c r="E36" s="51">
        <f t="shared" ref="E36:AO36" si="14">D36+E35</f>
        <v>-7.4632824197124739E-3</v>
      </c>
      <c r="F36" s="51">
        <f t="shared" si="14"/>
        <v>-1.071046418066268E-2</v>
      </c>
      <c r="G36" s="51">
        <f t="shared" si="14"/>
        <v>-7.5062734673537659E-3</v>
      </c>
      <c r="H36" s="51">
        <f t="shared" si="14"/>
        <v>-6.9349881287423904E-3</v>
      </c>
      <c r="I36" s="51">
        <f t="shared" si="14"/>
        <v>-7.4787592924805161E-3</v>
      </c>
      <c r="J36" s="51">
        <f t="shared" si="14"/>
        <v>-6.9588754012007504E-3</v>
      </c>
      <c r="K36" s="51">
        <f t="shared" si="14"/>
        <v>-1.5333138744581278E-2</v>
      </c>
      <c r="L36" s="51">
        <f t="shared" si="14"/>
        <v>-1.5183858182133022E-2</v>
      </c>
      <c r="M36" s="51">
        <f t="shared" si="14"/>
        <v>-1.8152760708275029E-2</v>
      </c>
      <c r="N36" s="51">
        <f t="shared" si="14"/>
        <v>-1.0127909772150048E-2</v>
      </c>
      <c r="O36" s="51">
        <f t="shared" si="14"/>
        <v>-1.2355551375449112E-2</v>
      </c>
      <c r="P36" s="51">
        <f t="shared" si="14"/>
        <v>-1.5053931478494813E-2</v>
      </c>
      <c r="Q36" s="51">
        <f t="shared" si="14"/>
        <v>-2.6798570483877526E-2</v>
      </c>
      <c r="R36" s="51">
        <f t="shared" si="14"/>
        <v>-1.049168734444765E-2</v>
      </c>
      <c r="S36" s="51">
        <f t="shared" si="14"/>
        <v>-2.5031774875847387E-2</v>
      </c>
      <c r="T36" s="51">
        <f t="shared" si="14"/>
        <v>-2.8844541376752988E-2</v>
      </c>
      <c r="U36" s="51">
        <f t="shared" si="14"/>
        <v>-2.9252303185043405E-2</v>
      </c>
      <c r="V36" s="51">
        <f t="shared" si="14"/>
        <v>-2.2968628970586172E-2</v>
      </c>
      <c r="W36" s="51">
        <f t="shared" si="14"/>
        <v>6.5133331146218526E-2</v>
      </c>
      <c r="X36" s="51">
        <f t="shared" si="14"/>
        <v>6.6437272413474788E-2</v>
      </c>
      <c r="Y36" s="51">
        <f t="shared" si="14"/>
        <v>6.6437272413474788E-2</v>
      </c>
      <c r="Z36" s="51">
        <f t="shared" si="14"/>
        <v>7.5475925603158842E-2</v>
      </c>
      <c r="AA36" s="51">
        <f t="shared" si="14"/>
        <v>8.2757535881297195E-2</v>
      </c>
      <c r="AB36" s="51">
        <f t="shared" si="14"/>
        <v>7.3524413138789005E-2</v>
      </c>
      <c r="AC36" s="51">
        <f t="shared" si="14"/>
        <v>7.3037370021604681E-2</v>
      </c>
      <c r="AD36" s="51">
        <f t="shared" si="14"/>
        <v>7.3158724740779238E-2</v>
      </c>
      <c r="AE36" s="51">
        <f t="shared" si="14"/>
        <v>7.3466739279266696E-2</v>
      </c>
      <c r="AF36" s="51">
        <f t="shared" si="14"/>
        <v>7.1372884328603184E-2</v>
      </c>
      <c r="AG36" s="51">
        <f t="shared" si="14"/>
        <v>7.0007715419264191E-2</v>
      </c>
      <c r="AH36" s="51">
        <f t="shared" si="14"/>
        <v>6.9911274020096073E-2</v>
      </c>
      <c r="AI36" s="51">
        <f t="shared" si="14"/>
        <v>6.1011572638282816E-2</v>
      </c>
      <c r="AJ36" s="51">
        <f t="shared" si="14"/>
        <v>6.4332636286415459E-2</v>
      </c>
      <c r="AK36" s="51">
        <f t="shared" si="14"/>
        <v>9.1058033225595664E-2</v>
      </c>
      <c r="AL36" s="51">
        <f t="shared" si="14"/>
        <v>7.5309961848575219E-2</v>
      </c>
      <c r="AM36" s="51">
        <f t="shared" si="14"/>
        <v>0.24378288063349884</v>
      </c>
      <c r="AN36" s="51">
        <f t="shared" si="14"/>
        <v>0.2219552346196971</v>
      </c>
      <c r="AO36" s="51">
        <f t="shared" si="14"/>
        <v>0.21941150205794333</v>
      </c>
      <c r="AQ36" s="52"/>
    </row>
    <row r="37" spans="1:43" ht="12.75" customHeight="1" x14ac:dyDescent="0.25">
      <c r="A37" s="27"/>
      <c r="B37" s="27"/>
      <c r="C37" s="31"/>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Q37" s="30"/>
    </row>
    <row r="38" spans="1:43" ht="12.75" customHeight="1" x14ac:dyDescent="0.25">
      <c r="A38" s="32" t="s">
        <v>52</v>
      </c>
      <c r="B38" s="27"/>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K38" s="31"/>
      <c r="AL38" s="31"/>
      <c r="AM38" s="31"/>
      <c r="AN38" s="31"/>
      <c r="AO38" s="31"/>
      <c r="AQ38" s="30"/>
    </row>
    <row r="39" spans="1:43" ht="12.75" customHeight="1" x14ac:dyDescent="0.25">
      <c r="A39" s="27" t="s">
        <v>51</v>
      </c>
      <c r="B39" s="27"/>
      <c r="C39" s="2">
        <v>-1.7303162635305513E-2</v>
      </c>
      <c r="D39" s="2">
        <v>-2.9912080941854158E-2</v>
      </c>
      <c r="E39" s="2">
        <v>-2.237003269588933E-2</v>
      </c>
      <c r="F39" s="2">
        <v>-5.0069012418687109E-2</v>
      </c>
      <c r="G39" s="2">
        <v>7.8646961582215402E-2</v>
      </c>
      <c r="H39" s="2">
        <v>2.4549548443713931E-2</v>
      </c>
      <c r="I39" s="2">
        <v>-1.2969882920647047E-2</v>
      </c>
      <c r="J39" s="2">
        <v>2.1918358423682394E-2</v>
      </c>
      <c r="K39" s="2">
        <v>-8.2820131662773022E-3</v>
      </c>
      <c r="L39" s="2">
        <v>7.2451516427969764E-2</v>
      </c>
      <c r="M39" s="2">
        <v>6.2843678823396587E-3</v>
      </c>
      <c r="N39" s="2">
        <v>0.1699605403146458</v>
      </c>
      <c r="O39" s="2">
        <v>-3.023650286762658E-2</v>
      </c>
      <c r="P39" s="2">
        <v>4.2629610013786845E-3</v>
      </c>
      <c r="Q39" s="2">
        <v>-6.3999967346938913E-2</v>
      </c>
      <c r="R39" s="2">
        <v>2.8694231354740918E-2</v>
      </c>
      <c r="S39" s="2">
        <v>-8.5322209347818978E-2</v>
      </c>
      <c r="T39" s="2">
        <v>-4.5354630419059183E-2</v>
      </c>
      <c r="U39" s="2">
        <v>1.338900105656482E-2</v>
      </c>
      <c r="V39" s="2">
        <v>1.7802437148729533E-2</v>
      </c>
      <c r="W39" s="2">
        <v>0.24602150537634404</v>
      </c>
      <c r="X39" s="2">
        <v>3.4607339798440551E-2</v>
      </c>
      <c r="Y39" s="2">
        <v>-2.1687189854806332E-2</v>
      </c>
      <c r="Z39" s="2">
        <v>0.11422915992084892</v>
      </c>
      <c r="AA39" s="2">
        <v>6.6354489285671447E-2</v>
      </c>
      <c r="AB39" s="2">
        <v>-2.7840237667638323E-2</v>
      </c>
      <c r="AC39" s="2">
        <v>-2.1344538930192503E-3</v>
      </c>
      <c r="AD39" s="2">
        <v>-1.1714589989350488E-2</v>
      </c>
      <c r="AE39" s="2">
        <v>5.9267600574712809E-3</v>
      </c>
      <c r="AF39" s="2">
        <v>-7.5880400212480215E-3</v>
      </c>
      <c r="AG39" s="2">
        <v>1.8022956490078235E-2</v>
      </c>
      <c r="AH39" s="2">
        <v>-5.932517722145314E-3</v>
      </c>
      <c r="AI39" s="2">
        <v>-5.6695282668692171E-2</v>
      </c>
      <c r="AJ39" s="2">
        <v>2.7709142252029695E-2</v>
      </c>
      <c r="AK39" s="2">
        <v>8.3290382964107845E-2</v>
      </c>
      <c r="AL39" s="2">
        <v>-0.12307980286474707</v>
      </c>
      <c r="AM39" s="2">
        <v>0.50459302489653868</v>
      </c>
      <c r="AN39" s="2">
        <v>-1.1642992167184341E-2</v>
      </c>
      <c r="AO39" s="2">
        <v>-3.7521858638743355E-2</v>
      </c>
    </row>
    <row r="40" spans="1:43" ht="12.75" customHeight="1" x14ac:dyDescent="0.25">
      <c r="A40" s="27" t="s">
        <v>50</v>
      </c>
      <c r="B40" s="27"/>
      <c r="C40" s="31">
        <f>C39</f>
        <v>-1.7303162635305513E-2</v>
      </c>
      <c r="D40" s="31">
        <f t="shared" ref="D40:AO40" si="15">C40+D39</f>
        <v>-4.7215243577159671E-2</v>
      </c>
      <c r="E40" s="31">
        <f t="shared" si="15"/>
        <v>-6.9585276273049002E-2</v>
      </c>
      <c r="F40" s="31">
        <f t="shared" si="15"/>
        <v>-0.11965428869173611</v>
      </c>
      <c r="G40" s="31">
        <f t="shared" si="15"/>
        <v>-4.1007327109520708E-2</v>
      </c>
      <c r="H40" s="31">
        <f t="shared" si="15"/>
        <v>-1.6457778665806777E-2</v>
      </c>
      <c r="I40" s="31">
        <f t="shared" si="15"/>
        <v>-2.9427661586453824E-2</v>
      </c>
      <c r="J40" s="31">
        <f t="shared" si="15"/>
        <v>-7.5093031627714302E-3</v>
      </c>
      <c r="K40" s="31">
        <f t="shared" si="15"/>
        <v>-1.5791316329048732E-2</v>
      </c>
      <c r="L40" s="31">
        <f t="shared" si="15"/>
        <v>5.6660200098921032E-2</v>
      </c>
      <c r="M40" s="31">
        <f t="shared" si="15"/>
        <v>6.2944567981260691E-2</v>
      </c>
      <c r="N40" s="31">
        <f t="shared" si="15"/>
        <v>0.23290510829590649</v>
      </c>
      <c r="O40" s="31">
        <f t="shared" si="15"/>
        <v>0.20266860542827991</v>
      </c>
      <c r="P40" s="31">
        <f t="shared" si="15"/>
        <v>0.2069315664296586</v>
      </c>
      <c r="Q40" s="31">
        <f t="shared" si="15"/>
        <v>0.14293159908271968</v>
      </c>
      <c r="R40" s="31">
        <f t="shared" si="15"/>
        <v>0.1716258304374606</v>
      </c>
      <c r="S40" s="31">
        <f t="shared" si="15"/>
        <v>8.6303621089641624E-2</v>
      </c>
      <c r="T40" s="31">
        <f t="shared" si="15"/>
        <v>4.0948990670582441E-2</v>
      </c>
      <c r="U40" s="31">
        <f t="shared" si="15"/>
        <v>5.4337991727147261E-2</v>
      </c>
      <c r="V40" s="31">
        <f t="shared" si="15"/>
        <v>7.2140428875876794E-2</v>
      </c>
      <c r="W40" s="31">
        <f t="shared" si="15"/>
        <v>0.31816193425222083</v>
      </c>
      <c r="X40" s="31">
        <f t="shared" si="15"/>
        <v>0.35276927405066139</v>
      </c>
      <c r="Y40" s="31">
        <f t="shared" si="15"/>
        <v>0.33108208419585505</v>
      </c>
      <c r="Z40" s="31">
        <f t="shared" si="15"/>
        <v>0.44531124411670397</v>
      </c>
      <c r="AA40" s="31">
        <f t="shared" si="15"/>
        <v>0.51166573340237542</v>
      </c>
      <c r="AB40" s="31">
        <f t="shared" si="15"/>
        <v>0.4838254957347371</v>
      </c>
      <c r="AC40" s="31">
        <f t="shared" si="15"/>
        <v>0.48169104184171785</v>
      </c>
      <c r="AD40" s="31">
        <f t="shared" si="15"/>
        <v>0.46997645185236736</v>
      </c>
      <c r="AE40" s="31">
        <f t="shared" si="15"/>
        <v>0.47590321190983864</v>
      </c>
      <c r="AF40" s="31">
        <f t="shared" si="15"/>
        <v>0.46831517188859062</v>
      </c>
      <c r="AG40" s="31">
        <f t="shared" si="15"/>
        <v>0.48633812837866885</v>
      </c>
      <c r="AH40" s="31">
        <f t="shared" si="15"/>
        <v>0.48040561065652354</v>
      </c>
      <c r="AI40" s="31">
        <f t="shared" si="15"/>
        <v>0.42371032798783137</v>
      </c>
      <c r="AJ40" s="31">
        <f t="shared" si="15"/>
        <v>0.45141947023986106</v>
      </c>
      <c r="AK40" s="31">
        <f t="shared" si="15"/>
        <v>0.53470985320396891</v>
      </c>
      <c r="AL40" s="31">
        <f t="shared" si="15"/>
        <v>0.41163005033922184</v>
      </c>
      <c r="AM40" s="31">
        <f t="shared" si="15"/>
        <v>0.91622307523576052</v>
      </c>
      <c r="AN40" s="31">
        <f t="shared" si="15"/>
        <v>0.90458008306857618</v>
      </c>
      <c r="AO40" s="31">
        <f t="shared" si="15"/>
        <v>0.86705822442983282</v>
      </c>
    </row>
    <row r="41" spans="1:43" ht="12.75" customHeight="1" x14ac:dyDescent="0.25">
      <c r="A41" s="27"/>
      <c r="B41" s="27"/>
      <c r="C41" s="27"/>
      <c r="D41" s="27"/>
      <c r="E41" s="27"/>
    </row>
    <row r="42" spans="1:43" ht="12.75" customHeight="1" x14ac:dyDescent="0.25">
      <c r="A42" s="27"/>
      <c r="B42" s="27"/>
      <c r="C42" s="27"/>
      <c r="D42" s="27"/>
      <c r="E42" s="27"/>
    </row>
    <row r="43" spans="1:43" ht="12.75" customHeight="1" x14ac:dyDescent="0.25">
      <c r="A43" s="27"/>
      <c r="B43" s="9" t="s">
        <v>0</v>
      </c>
      <c r="C43" s="9" t="s">
        <v>1</v>
      </c>
      <c r="D43" s="9" t="s">
        <v>2</v>
      </c>
      <c r="E43" s="9" t="s">
        <v>3</v>
      </c>
      <c r="F43" s="9" t="s">
        <v>4</v>
      </c>
      <c r="G43" s="9" t="s">
        <v>5</v>
      </c>
      <c r="H43" s="9" t="s">
        <v>6</v>
      </c>
      <c r="I43" s="9" t="s">
        <v>27</v>
      </c>
      <c r="J43" s="9" t="s">
        <v>28</v>
      </c>
      <c r="K43" s="9" t="s">
        <v>7</v>
      </c>
      <c r="L43" s="9" t="s">
        <v>8</v>
      </c>
      <c r="M43" s="9" t="s">
        <v>9</v>
      </c>
      <c r="N43" s="9" t="s">
        <v>37</v>
      </c>
      <c r="O43" s="9" t="s">
        <v>38</v>
      </c>
      <c r="P43" s="9" t="s">
        <v>39</v>
      </c>
      <c r="Q43" s="9" t="s">
        <v>40</v>
      </c>
      <c r="R43" s="9" t="s">
        <v>44</v>
      </c>
    </row>
    <row r="44" spans="1:43" ht="12.75" customHeight="1" x14ac:dyDescent="0.25">
      <c r="A44" s="27"/>
      <c r="B44" s="11">
        <v>42801</v>
      </c>
      <c r="C44" s="7">
        <v>53.169998</v>
      </c>
      <c r="D44" s="12">
        <v>53.799999</v>
      </c>
      <c r="E44" s="12">
        <v>52.709999000000003</v>
      </c>
      <c r="F44" s="12">
        <v>53.139999000000003</v>
      </c>
      <c r="G44" s="7">
        <v>503692</v>
      </c>
      <c r="H44" s="12">
        <v>53.139999000000003</v>
      </c>
      <c r="I44" s="12">
        <v>53.454059767278068</v>
      </c>
      <c r="J44" s="12">
        <v>53.139999000000003</v>
      </c>
      <c r="K44" s="12">
        <v>53</v>
      </c>
      <c r="L44" s="12">
        <v>53.388000519999999</v>
      </c>
      <c r="M44" s="7" t="s">
        <v>35</v>
      </c>
      <c r="N44" s="12">
        <v>-0.38800051999999852</v>
      </c>
      <c r="O44" s="12">
        <v>-2.8400200000007203E-2</v>
      </c>
      <c r="P44">
        <v>-0.41640072000000572</v>
      </c>
      <c r="Q44" t="s">
        <v>43</v>
      </c>
      <c r="R44" s="18">
        <v>-0.41640072000000572</v>
      </c>
    </row>
    <row r="45" spans="1:43" ht="14.25" customHeight="1" x14ac:dyDescent="0.25">
      <c r="A45" s="27"/>
      <c r="B45" s="11">
        <v>42829</v>
      </c>
      <c r="C45" s="7">
        <v>50.240001999999997</v>
      </c>
      <c r="D45" s="12">
        <v>51.299999</v>
      </c>
      <c r="E45" s="12">
        <v>49.880001</v>
      </c>
      <c r="F45" s="12">
        <v>51.029998999999997</v>
      </c>
      <c r="G45" s="7">
        <v>440724</v>
      </c>
      <c r="H45" s="12">
        <v>51.029998999999997</v>
      </c>
      <c r="I45" s="12">
        <v>52.551029988495642</v>
      </c>
      <c r="J45" s="12">
        <v>51.029998999999997</v>
      </c>
      <c r="K45" s="12">
        <v>50.345998999999999</v>
      </c>
      <c r="L45" s="12">
        <v>49.750800239999997</v>
      </c>
      <c r="M45" s="7" t="s">
        <v>36</v>
      </c>
      <c r="N45" s="12">
        <v>0.59519876000000238</v>
      </c>
      <c r="O45" s="12">
        <v>5.6001199999990092E-2</v>
      </c>
      <c r="P45" t="s">
        <v>43</v>
      </c>
      <c r="Q45">
        <v>0.65119995999999247</v>
      </c>
      <c r="R45" s="18">
        <v>0.65119995999999247</v>
      </c>
    </row>
    <row r="46" spans="1:43" ht="12.75" customHeight="1" x14ac:dyDescent="0.25">
      <c r="A46" s="27"/>
      <c r="B46" s="11">
        <v>42850</v>
      </c>
      <c r="C46" s="7">
        <v>49.220001000000003</v>
      </c>
      <c r="D46" s="12">
        <v>49.830002</v>
      </c>
      <c r="E46" s="12">
        <v>48.869999</v>
      </c>
      <c r="F46" s="12">
        <v>49.560001</v>
      </c>
      <c r="G46" s="7">
        <v>517897</v>
      </c>
      <c r="H46" s="12">
        <v>49.560001</v>
      </c>
      <c r="I46" s="12">
        <v>49.66324159684617</v>
      </c>
      <c r="J46" s="12">
        <v>48.560001</v>
      </c>
      <c r="K46" s="12">
        <v>49.823999800000003</v>
      </c>
      <c r="L46" s="12">
        <v>50.436800320000003</v>
      </c>
      <c r="M46" s="7" t="s">
        <v>35</v>
      </c>
      <c r="N46" s="12">
        <v>-0.6128005200000004</v>
      </c>
      <c r="O46" s="12">
        <v>-1.0799280000007627E-2</v>
      </c>
      <c r="P46">
        <v>-0.62359980000000803</v>
      </c>
      <c r="Q46" t="s">
        <v>43</v>
      </c>
      <c r="R46" s="18">
        <v>-0.62359980000000803</v>
      </c>
    </row>
    <row r="47" spans="1:43" ht="12.75" customHeight="1" x14ac:dyDescent="0.25">
      <c r="A47" s="27"/>
      <c r="B47" s="11">
        <v>42874</v>
      </c>
      <c r="C47" s="7">
        <v>49.279998999999997</v>
      </c>
      <c r="D47" s="12">
        <v>50.529998999999997</v>
      </c>
      <c r="E47" s="12">
        <v>49.279998999999997</v>
      </c>
      <c r="F47" s="12">
        <v>50.330002</v>
      </c>
      <c r="G47" s="7">
        <v>242754</v>
      </c>
      <c r="H47" s="12">
        <v>50.330002</v>
      </c>
      <c r="I47" s="12">
        <v>50.412943200375743</v>
      </c>
      <c r="J47" s="12">
        <v>49.330002</v>
      </c>
      <c r="K47" s="12">
        <v>49.251999599999998</v>
      </c>
      <c r="L47" s="12">
        <v>48.789200279999996</v>
      </c>
      <c r="M47" s="7" t="s">
        <v>36</v>
      </c>
      <c r="N47" s="12">
        <v>0.46279932000000201</v>
      </c>
      <c r="O47" s="12">
        <v>0.14920100000000502</v>
      </c>
      <c r="P47" t="s">
        <v>43</v>
      </c>
      <c r="Q47">
        <v>0.61200032000000704</v>
      </c>
      <c r="R47" s="18">
        <v>0.61200032000000704</v>
      </c>
    </row>
    <row r="48" spans="1:43" ht="12.75" customHeight="1" x14ac:dyDescent="0.25">
      <c r="A48" s="27"/>
      <c r="B48" s="11">
        <v>42891</v>
      </c>
      <c r="C48" s="7">
        <v>47.709999000000003</v>
      </c>
      <c r="D48" s="12">
        <v>48.419998</v>
      </c>
      <c r="E48" s="12">
        <v>46.860000999999997</v>
      </c>
      <c r="F48" s="12">
        <v>47.400002000000001</v>
      </c>
      <c r="G48" s="7">
        <v>802662</v>
      </c>
      <c r="H48" s="12">
        <v>47.400002000000001</v>
      </c>
      <c r="I48" s="12">
        <v>47.494438224369851</v>
      </c>
      <c r="J48" s="12">
        <v>48.400002000000001</v>
      </c>
      <c r="K48" s="12">
        <v>48.280000599999994</v>
      </c>
      <c r="L48" s="12">
        <v>48.451600400000004</v>
      </c>
      <c r="M48" s="7" t="s">
        <v>35</v>
      </c>
      <c r="N48" s="12">
        <v>-0.17159980000000985</v>
      </c>
      <c r="O48" s="12">
        <v>-0.2311995999999894</v>
      </c>
      <c r="P48">
        <v>-0.40279939999999925</v>
      </c>
      <c r="Q48" t="s">
        <v>43</v>
      </c>
      <c r="R48" s="18">
        <v>-0.40279939999999925</v>
      </c>
    </row>
    <row r="49" spans="1:18" ht="12.75" customHeight="1" x14ac:dyDescent="0.25">
      <c r="A49" s="27"/>
      <c r="B49" s="11">
        <v>42923</v>
      </c>
      <c r="C49" s="7">
        <v>45.349997999999999</v>
      </c>
      <c r="D49" s="12">
        <v>45.419998</v>
      </c>
      <c r="E49" s="12">
        <v>43.779998999999997</v>
      </c>
      <c r="F49" s="12">
        <v>44.23</v>
      </c>
      <c r="G49" s="7">
        <v>969676</v>
      </c>
      <c r="H49" s="12">
        <v>44.23</v>
      </c>
      <c r="I49" s="12">
        <v>43.996769423983139</v>
      </c>
      <c r="J49" s="12">
        <v>43.23</v>
      </c>
      <c r="K49" s="12">
        <v>45.170000399999999</v>
      </c>
      <c r="L49" s="12">
        <v>45.167600519999993</v>
      </c>
      <c r="M49" s="7" t="s">
        <v>36</v>
      </c>
      <c r="N49" s="12">
        <v>2.399880000005794E-3</v>
      </c>
      <c r="O49" s="12">
        <v>5.9199720000002287E-2</v>
      </c>
      <c r="P49" t="s">
        <v>43</v>
      </c>
      <c r="Q49">
        <v>6.1599600000008081E-2</v>
      </c>
      <c r="R49" s="18">
        <v>6.1599600000008081E-2</v>
      </c>
    </row>
    <row r="50" spans="1:18" ht="12.75" customHeight="1" x14ac:dyDescent="0.25">
      <c r="A50" s="27"/>
      <c r="B50" s="11">
        <v>42927</v>
      </c>
      <c r="C50" s="7">
        <v>44.580002</v>
      </c>
      <c r="D50" s="12">
        <v>45.810001</v>
      </c>
      <c r="E50" s="12">
        <v>43.830002</v>
      </c>
      <c r="F50" s="12">
        <v>45.040000999999997</v>
      </c>
      <c r="G50" s="7">
        <v>848570</v>
      </c>
      <c r="H50" s="12">
        <v>45.040000999999997</v>
      </c>
      <c r="I50" s="12">
        <v>44.355979580708777</v>
      </c>
      <c r="J50" s="12">
        <v>44.040000999999997</v>
      </c>
      <c r="K50" s="12">
        <v>44.864000799999999</v>
      </c>
      <c r="L50" s="12">
        <v>44.904400600000002</v>
      </c>
      <c r="M50" s="7" t="s">
        <v>35</v>
      </c>
      <c r="N50" s="12">
        <v>-4.0399800000002983E-2</v>
      </c>
      <c r="O50" s="12">
        <v>-5.4800239999998723E-2</v>
      </c>
      <c r="P50">
        <v>-9.5200040000001707E-2</v>
      </c>
      <c r="Q50" t="s">
        <v>43</v>
      </c>
      <c r="R50" s="18">
        <v>-9.5200040000001707E-2</v>
      </c>
    </row>
    <row r="51" spans="1:18" ht="12.75" customHeight="1" x14ac:dyDescent="0.25">
      <c r="A51" s="27"/>
      <c r="B51" s="11">
        <v>42928</v>
      </c>
      <c r="C51" s="7">
        <v>45.740001999999997</v>
      </c>
      <c r="D51" s="12">
        <v>46.48</v>
      </c>
      <c r="E51" s="12">
        <v>45.110000999999997</v>
      </c>
      <c r="F51" s="12">
        <v>45.490001999999997</v>
      </c>
      <c r="G51" s="7">
        <v>1010691</v>
      </c>
      <c r="H51" s="12">
        <v>45.490001999999997</v>
      </c>
      <c r="I51" s="12">
        <v>46.105707113795532</v>
      </c>
      <c r="J51" s="12">
        <v>46.490001999999997</v>
      </c>
      <c r="K51" s="12">
        <v>44.936000999999997</v>
      </c>
      <c r="L51" s="12">
        <v>44.828000600000003</v>
      </c>
      <c r="M51" s="7" t="s">
        <v>36</v>
      </c>
      <c r="N51" s="12">
        <v>0.10800039999999456</v>
      </c>
      <c r="O51" s="12">
        <v>4.0399800000002983E-2</v>
      </c>
      <c r="P51" t="s">
        <v>43</v>
      </c>
      <c r="Q51">
        <v>0.14840019999999754</v>
      </c>
      <c r="R51" s="18">
        <v>0.14840019999999754</v>
      </c>
    </row>
    <row r="52" spans="1:18" ht="12.75" customHeight="1" x14ac:dyDescent="0.25">
      <c r="A52" s="27"/>
      <c r="B52" s="11">
        <v>42963</v>
      </c>
      <c r="C52" s="7">
        <v>47.720001000000003</v>
      </c>
      <c r="D52" s="12">
        <v>47.990001999999997</v>
      </c>
      <c r="E52" s="12">
        <v>46.669998</v>
      </c>
      <c r="F52" s="12">
        <v>46.779998999999997</v>
      </c>
      <c r="G52" s="7">
        <v>770358</v>
      </c>
      <c r="H52" s="12">
        <v>46.779998999999997</v>
      </c>
      <c r="I52" s="12">
        <v>47.745157029009697</v>
      </c>
      <c r="J52" s="12">
        <v>47.779998999999997</v>
      </c>
      <c r="K52" s="12">
        <v>47.865999600000002</v>
      </c>
      <c r="L52" s="12">
        <v>48.057199960000005</v>
      </c>
      <c r="M52" s="7" t="s">
        <v>35</v>
      </c>
      <c r="N52" s="12">
        <v>-0.1912003600000034</v>
      </c>
      <c r="O52" s="12">
        <v>-0.41639992000001058</v>
      </c>
      <c r="P52">
        <v>-0.60760028000001398</v>
      </c>
      <c r="Q52" t="s">
        <v>43</v>
      </c>
      <c r="R52" s="18">
        <v>-0.60760028000001398</v>
      </c>
    </row>
    <row r="53" spans="1:18" ht="12.75" customHeight="1" x14ac:dyDescent="0.25">
      <c r="A53" s="27"/>
      <c r="B53" s="11">
        <v>42985</v>
      </c>
      <c r="C53" s="7">
        <v>49.139999000000003</v>
      </c>
      <c r="D53" s="12">
        <v>49.330002</v>
      </c>
      <c r="E53" s="12">
        <v>48.630001</v>
      </c>
      <c r="F53" s="12">
        <v>49.09</v>
      </c>
      <c r="G53" s="7">
        <v>788963</v>
      </c>
      <c r="H53" s="12">
        <v>49.09</v>
      </c>
      <c r="I53" s="12">
        <v>49.361966667977796</v>
      </c>
      <c r="J53" s="12">
        <v>50.09</v>
      </c>
      <c r="K53" s="12">
        <v>48.286000200000004</v>
      </c>
      <c r="L53" s="12">
        <v>48.031199640000004</v>
      </c>
      <c r="M53" s="7" t="s">
        <v>36</v>
      </c>
      <c r="N53" s="12">
        <v>0.25480055999999962</v>
      </c>
      <c r="O53" s="12">
        <v>0.39119964000001772</v>
      </c>
      <c r="P53" t="s">
        <v>43</v>
      </c>
      <c r="Q53">
        <v>0.64600020000001734</v>
      </c>
      <c r="R53" s="18">
        <v>0.64600020000001734</v>
      </c>
    </row>
    <row r="54" spans="1:18" ht="12.75" customHeight="1" x14ac:dyDescent="0.25">
      <c r="A54" s="27"/>
      <c r="B54" s="11">
        <v>43017</v>
      </c>
      <c r="C54" s="7">
        <v>49.25</v>
      </c>
      <c r="D54" s="12">
        <v>49.790000999999997</v>
      </c>
      <c r="E54" s="12">
        <v>49.130001</v>
      </c>
      <c r="F54" s="12">
        <v>49.580002</v>
      </c>
      <c r="G54" s="7">
        <v>743114</v>
      </c>
      <c r="H54" s="12">
        <v>49.580002</v>
      </c>
      <c r="I54" s="12">
        <v>50.922264172917203</v>
      </c>
      <c r="J54" s="12">
        <v>50.580002</v>
      </c>
      <c r="K54" s="12">
        <v>50.012000399999998</v>
      </c>
      <c r="L54" s="12">
        <v>50.035600000000002</v>
      </c>
      <c r="M54" s="7" t="s">
        <v>35</v>
      </c>
      <c r="N54" s="12">
        <v>-2.3599600000004273E-2</v>
      </c>
      <c r="O54" s="12">
        <v>-0.26800043999998024</v>
      </c>
      <c r="P54">
        <v>-0.29160003999998452</v>
      </c>
      <c r="Q54" t="s">
        <v>43</v>
      </c>
      <c r="R54" s="18">
        <v>-0.29160003999998452</v>
      </c>
    </row>
    <row r="55" spans="1:18" ht="12.75" customHeight="1" x14ac:dyDescent="0.25">
      <c r="A55" s="27"/>
      <c r="B55" s="11">
        <v>43019</v>
      </c>
      <c r="C55" s="7">
        <v>50.939999</v>
      </c>
      <c r="D55" s="12">
        <v>51.419998</v>
      </c>
      <c r="E55" s="12">
        <v>50.610000999999997</v>
      </c>
      <c r="F55" s="12">
        <v>51.299999</v>
      </c>
      <c r="G55" s="7">
        <v>664839</v>
      </c>
      <c r="H55" s="12">
        <v>51.299999</v>
      </c>
      <c r="I55" s="12">
        <v>51.284483137465052</v>
      </c>
      <c r="J55" s="12">
        <v>50.299999</v>
      </c>
      <c r="K55" s="12">
        <v>50.3760002</v>
      </c>
      <c r="L55" s="12">
        <v>50.211599879999994</v>
      </c>
      <c r="M55" s="7" t="s">
        <v>36</v>
      </c>
      <c r="N55" s="12">
        <v>0.16440032000000571</v>
      </c>
      <c r="O55" s="12">
        <v>1.3999519999998711E-2</v>
      </c>
      <c r="P55" t="s">
        <v>43</v>
      </c>
      <c r="Q55">
        <v>0.17839984000000442</v>
      </c>
      <c r="R55" s="18">
        <v>0.17839984000000442</v>
      </c>
    </row>
    <row r="56" spans="1:18" ht="12.75" customHeight="1" x14ac:dyDescent="0.25">
      <c r="A56" s="27"/>
      <c r="B56" s="11">
        <v>43139</v>
      </c>
      <c r="C56" s="7">
        <v>61.700001</v>
      </c>
      <c r="D56" s="12">
        <v>62.09</v>
      </c>
      <c r="E56" s="12">
        <v>60.27</v>
      </c>
      <c r="F56" s="12">
        <v>61.150002000000001</v>
      </c>
      <c r="G56" s="7">
        <v>1029408</v>
      </c>
      <c r="H56" s="12">
        <v>61.150002000000001</v>
      </c>
      <c r="I56" s="12">
        <v>60.47123249164968</v>
      </c>
      <c r="J56" s="12">
        <v>62.150002000000001</v>
      </c>
      <c r="K56" s="12">
        <v>63.186000200000002</v>
      </c>
      <c r="L56" s="12">
        <v>63.862800360000008</v>
      </c>
      <c r="M56" s="7" t="s">
        <v>35</v>
      </c>
      <c r="N56" s="12">
        <v>-0.6768001600000062</v>
      </c>
      <c r="O56" s="12">
        <v>-0.23400008000000128</v>
      </c>
      <c r="P56">
        <v>-0.91080024000000748</v>
      </c>
      <c r="Q56" t="s">
        <v>43</v>
      </c>
      <c r="R56" s="18">
        <v>-0.91080024000000748</v>
      </c>
    </row>
    <row r="57" spans="1:18" ht="12.75" customHeight="1" x14ac:dyDescent="0.25">
      <c r="A57" s="27"/>
      <c r="B57" s="11">
        <v>43159</v>
      </c>
      <c r="C57" s="7">
        <v>62.790000999999997</v>
      </c>
      <c r="D57" s="12">
        <v>63.439999</v>
      </c>
      <c r="E57" s="12">
        <v>61.360000999999997</v>
      </c>
      <c r="F57" s="12">
        <v>61.639999000000003</v>
      </c>
      <c r="G57" s="7">
        <v>562670</v>
      </c>
      <c r="H57" s="12">
        <v>61.639999000000003</v>
      </c>
      <c r="I57" s="12">
        <v>61.357812657300371</v>
      </c>
      <c r="J57" s="12">
        <v>60.639999000000003</v>
      </c>
      <c r="K57" s="12">
        <v>62.975999200000004</v>
      </c>
      <c r="L57" s="12">
        <v>62.941600160000014</v>
      </c>
      <c r="M57" s="7" t="s">
        <v>36</v>
      </c>
      <c r="N57" s="12">
        <v>3.4399039999989611E-2</v>
      </c>
      <c r="O57" s="12">
        <v>7.0800840000003973E-2</v>
      </c>
      <c r="P57" t="s">
        <v>43</v>
      </c>
      <c r="Q57">
        <v>0.10519987999999358</v>
      </c>
      <c r="R57" s="18">
        <v>0.10519987999999358</v>
      </c>
    </row>
    <row r="58" spans="1:18" ht="12.75" customHeight="1" x14ac:dyDescent="0.25">
      <c r="A58" s="27"/>
      <c r="B58" s="11">
        <v>43160</v>
      </c>
      <c r="C58" s="7">
        <v>61.549999</v>
      </c>
      <c r="D58" s="12">
        <v>61.830002</v>
      </c>
      <c r="E58" s="12">
        <v>60.18</v>
      </c>
      <c r="F58" s="12">
        <v>60.990001999999997</v>
      </c>
      <c r="G58" s="7">
        <v>768409</v>
      </c>
      <c r="H58" s="12">
        <v>60.990001999999997</v>
      </c>
      <c r="I58" s="12">
        <v>60.584427389417186</v>
      </c>
      <c r="J58" s="12">
        <v>60.990001999999997</v>
      </c>
      <c r="K58" s="12">
        <v>62.619999600000007</v>
      </c>
      <c r="L58" s="12">
        <v>62.756800200000015</v>
      </c>
      <c r="M58" s="7" t="s">
        <v>35</v>
      </c>
      <c r="N58" s="12">
        <v>-0.13680060000000793</v>
      </c>
      <c r="O58" s="12">
        <v>-3.4399039999989611E-2</v>
      </c>
      <c r="P58">
        <v>-0.17119963999999754</v>
      </c>
      <c r="Q58" t="s">
        <v>43</v>
      </c>
      <c r="R58" s="18">
        <v>-0.17119963999999754</v>
      </c>
    </row>
    <row r="59" spans="1:18" ht="12.75" customHeight="1" x14ac:dyDescent="0.25">
      <c r="A59" s="27"/>
      <c r="B59" s="11">
        <v>43179</v>
      </c>
      <c r="C59" s="7">
        <v>62.099997999999999</v>
      </c>
      <c r="D59" s="12">
        <v>63.810001</v>
      </c>
      <c r="E59" s="12">
        <v>62.080002</v>
      </c>
      <c r="F59" s="12">
        <v>63.400002000000001</v>
      </c>
      <c r="G59" s="7">
        <v>115962</v>
      </c>
      <c r="H59" s="12">
        <v>63.400002000000001</v>
      </c>
      <c r="I59" s="12">
        <v>63.700639044605786</v>
      </c>
      <c r="J59" s="12">
        <v>62.400002000000001</v>
      </c>
      <c r="K59" s="12">
        <v>61.990000200000011</v>
      </c>
      <c r="L59" s="12">
        <v>61.760399919999998</v>
      </c>
      <c r="M59" s="7" t="s">
        <v>36</v>
      </c>
      <c r="N59" s="12">
        <v>0.22960028000001387</v>
      </c>
      <c r="O59" s="12">
        <v>0.1440002800000002</v>
      </c>
      <c r="P59" t="s">
        <v>43</v>
      </c>
      <c r="Q59">
        <v>0.37360056000001407</v>
      </c>
      <c r="R59" s="18">
        <v>0.37360056000001407</v>
      </c>
    </row>
    <row r="60" spans="1:18" ht="12.75" customHeight="1" x14ac:dyDescent="0.25">
      <c r="A60" s="27"/>
      <c r="B60" s="11">
        <v>43250</v>
      </c>
      <c r="C60" s="7">
        <v>66.849997999999999</v>
      </c>
      <c r="D60" s="12">
        <v>68.669998000000007</v>
      </c>
      <c r="E60" s="12">
        <v>66.349997999999999</v>
      </c>
      <c r="F60" s="12">
        <v>68.209998999999996</v>
      </c>
      <c r="G60" s="7">
        <v>1059750</v>
      </c>
      <c r="H60" s="12">
        <v>68.209998999999996</v>
      </c>
      <c r="I60" s="12">
        <v>67.797086865538276</v>
      </c>
      <c r="J60" s="12">
        <v>69.209998999999996</v>
      </c>
      <c r="K60" s="12">
        <v>69.073998799999998</v>
      </c>
      <c r="L60" s="12">
        <v>69.819999319999994</v>
      </c>
      <c r="M60" s="7" t="s">
        <v>35</v>
      </c>
      <c r="N60" s="12">
        <v>-0.7460005199999955</v>
      </c>
      <c r="O60" s="12">
        <v>-5.8399160000007555E-2</v>
      </c>
      <c r="P60">
        <v>-0.80439968000000306</v>
      </c>
      <c r="Q60" t="s">
        <v>43</v>
      </c>
      <c r="R60" s="18">
        <v>-0.80439968000000306</v>
      </c>
    </row>
    <row r="61" spans="1:18" ht="12.75" customHeight="1" x14ac:dyDescent="0.25">
      <c r="A61" s="27"/>
      <c r="B61" s="11">
        <v>43277</v>
      </c>
      <c r="C61" s="7">
        <v>68.209998999999996</v>
      </c>
      <c r="D61" s="12">
        <v>70.910004000000001</v>
      </c>
      <c r="E61" s="12">
        <v>67.720000999999996</v>
      </c>
      <c r="F61" s="12">
        <v>70.529999000000004</v>
      </c>
      <c r="G61" s="7">
        <v>816207</v>
      </c>
      <c r="H61" s="12">
        <v>70.529999000000004</v>
      </c>
      <c r="I61" s="12">
        <v>68.787221817977382</v>
      </c>
      <c r="J61" s="12">
        <v>69.529999000000004</v>
      </c>
      <c r="K61" s="12">
        <v>67.79000099999999</v>
      </c>
      <c r="L61" s="12">
        <v>67.118399319999995</v>
      </c>
      <c r="M61" s="7" t="s">
        <v>36</v>
      </c>
      <c r="N61" s="12">
        <v>0.67160167999999487</v>
      </c>
      <c r="O61" s="12">
        <v>0.48879807999998093</v>
      </c>
      <c r="P61" t="s">
        <v>43</v>
      </c>
      <c r="Q61">
        <v>1.1603997599999758</v>
      </c>
      <c r="R61" s="18">
        <v>1.1603997599999758</v>
      </c>
    </row>
    <row r="62" spans="1:18" ht="12.75" customHeight="1" x14ac:dyDescent="0.25">
      <c r="A62" s="27"/>
      <c r="B62" s="11">
        <v>43299</v>
      </c>
      <c r="C62" s="7">
        <v>67.610000999999997</v>
      </c>
      <c r="D62" s="7">
        <v>69.059997999999993</v>
      </c>
      <c r="E62" s="7">
        <v>67.040001000000004</v>
      </c>
      <c r="F62" s="7">
        <v>68.760002</v>
      </c>
      <c r="G62" s="7">
        <v>440727</v>
      </c>
      <c r="H62" s="12">
        <v>68.760002</v>
      </c>
      <c r="I62" s="12">
        <v>69.099965388818234</v>
      </c>
      <c r="J62" s="12">
        <v>68.760002</v>
      </c>
      <c r="K62" s="12">
        <v>69.24800119999999</v>
      </c>
      <c r="L62" s="12">
        <v>69.617600399999986</v>
      </c>
      <c r="M62" s="7" t="s">
        <v>35</v>
      </c>
      <c r="N62" s="12">
        <v>-0.36959919999999613</v>
      </c>
      <c r="O62" s="12">
        <v>-6.07999599999971E-2</v>
      </c>
      <c r="P62">
        <v>-0.43039915999999323</v>
      </c>
      <c r="Q62" t="s">
        <v>43</v>
      </c>
      <c r="R62" s="18">
        <v>-0.43039915999999323</v>
      </c>
    </row>
    <row r="63" spans="1:18" ht="12.75" customHeight="1" x14ac:dyDescent="0.25">
      <c r="A63" s="27"/>
      <c r="B63" s="11">
        <v>43339</v>
      </c>
      <c r="C63" s="7">
        <v>68.569999999999993</v>
      </c>
      <c r="D63" s="7">
        <v>68.970000999999996</v>
      </c>
      <c r="E63" s="7">
        <v>68.339995999999999</v>
      </c>
      <c r="F63" s="7">
        <v>68.870002999999997</v>
      </c>
      <c r="G63" s="7">
        <v>517796</v>
      </c>
      <c r="H63" s="12">
        <v>68.870002999999997</v>
      </c>
      <c r="I63" s="12">
        <v>70.385465917992974</v>
      </c>
      <c r="J63" s="12">
        <v>69.870002999999997</v>
      </c>
      <c r="K63" s="12">
        <v>68.126001000000002</v>
      </c>
      <c r="L63" s="12">
        <v>67.894400319999988</v>
      </c>
      <c r="M63" s="7" t="s">
        <v>36</v>
      </c>
      <c r="N63" s="12">
        <v>0.23160068000001388</v>
      </c>
      <c r="O63" s="12">
        <v>0.21719975999999974</v>
      </c>
      <c r="P63" t="s">
        <v>43</v>
      </c>
      <c r="Q63">
        <v>0.44880044000001362</v>
      </c>
      <c r="R63" s="18">
        <v>0.44880044000001362</v>
      </c>
    </row>
    <row r="64" spans="1:18" ht="12.75" customHeight="1" x14ac:dyDescent="0.25">
      <c r="A64" s="27"/>
      <c r="B64" s="11">
        <v>43389</v>
      </c>
      <c r="C64" s="7">
        <v>71.720000999999996</v>
      </c>
      <c r="D64" s="7">
        <v>72.290001000000004</v>
      </c>
      <c r="E64" s="7">
        <v>71.019997000000004</v>
      </c>
      <c r="F64" s="7">
        <v>71.919998000000007</v>
      </c>
      <c r="G64" s="7">
        <v>568610</v>
      </c>
      <c r="H64" s="12">
        <v>71.919998000000007</v>
      </c>
      <c r="I64" s="12">
        <v>70.552504604005691</v>
      </c>
      <c r="J64" s="12">
        <v>71.919998000000007</v>
      </c>
      <c r="K64" s="12">
        <v>71.835998400000008</v>
      </c>
      <c r="L64" s="12">
        <v>72.190000319999996</v>
      </c>
      <c r="M64" s="7" t="s">
        <v>35</v>
      </c>
      <c r="N64" s="12">
        <v>-0.35400191999998754</v>
      </c>
      <c r="O64" s="12">
        <v>-0.36079820000001916</v>
      </c>
      <c r="P64">
        <v>-0.7148001200000067</v>
      </c>
      <c r="Q64" t="s">
        <v>43</v>
      </c>
      <c r="R64" s="18">
        <v>-0.7148001200000067</v>
      </c>
    </row>
    <row r="65" spans="1:18" ht="12.75" customHeight="1" x14ac:dyDescent="0.25">
      <c r="A65" s="27"/>
      <c r="B65" s="11">
        <v>43474</v>
      </c>
      <c r="C65" s="7">
        <v>49.799999</v>
      </c>
      <c r="D65" s="7">
        <v>52.580002</v>
      </c>
      <c r="E65" s="7">
        <v>49.709999000000003</v>
      </c>
      <c r="F65" s="7">
        <v>52.360000999999997</v>
      </c>
      <c r="G65" s="7">
        <v>765981</v>
      </c>
      <c r="H65" s="12">
        <v>52.360000999999997</v>
      </c>
      <c r="I65" s="12">
        <v>51.490840763645437</v>
      </c>
      <c r="J65" s="12">
        <v>51.360000999999997</v>
      </c>
      <c r="K65" s="12">
        <v>49.141999800000008</v>
      </c>
      <c r="L65" s="12">
        <v>49.096800800000004</v>
      </c>
      <c r="M65" s="7" t="s">
        <v>36</v>
      </c>
      <c r="N65" s="12">
        <v>4.5199000000003764E-2</v>
      </c>
      <c r="O65" s="12">
        <v>1.0824009999999973</v>
      </c>
      <c r="P65" t="s">
        <v>43</v>
      </c>
      <c r="Q65">
        <v>1.127600000000001</v>
      </c>
      <c r="R65" s="18">
        <v>1.127600000000001</v>
      </c>
    </row>
    <row r="66" spans="1:18" ht="12.75" customHeight="1" x14ac:dyDescent="0.25">
      <c r="A66" s="27"/>
      <c r="B66" s="11">
        <v>43509</v>
      </c>
      <c r="C66" s="7">
        <v>53.349997999999999</v>
      </c>
      <c r="D66" s="7">
        <v>54.599997999999999</v>
      </c>
      <c r="E66" s="7">
        <v>53.27</v>
      </c>
      <c r="F66" s="7">
        <v>53.900002000000001</v>
      </c>
      <c r="G66" s="7">
        <v>708312</v>
      </c>
      <c r="H66" s="12">
        <v>53.900002000000001</v>
      </c>
      <c r="I66" s="12">
        <v>55.505576116514248</v>
      </c>
      <c r="J66" s="12">
        <v>54.900002000000001</v>
      </c>
      <c r="K66" s="12">
        <v>52.953999999999994</v>
      </c>
      <c r="L66" s="12">
        <v>52.997199999999999</v>
      </c>
      <c r="M66" s="7" t="s">
        <v>35</v>
      </c>
      <c r="N66" s="12">
        <v>-4.32000000000059E-2</v>
      </c>
      <c r="O66" s="12">
        <v>-0.14359931999999986</v>
      </c>
      <c r="P66">
        <v>-0.18679932000000576</v>
      </c>
      <c r="Q66" t="s">
        <v>43</v>
      </c>
      <c r="R66" s="18">
        <v>-0.18679932000000576</v>
      </c>
    </row>
    <row r="67" spans="1:18" ht="12.75" customHeight="1" x14ac:dyDescent="0.25">
      <c r="A67" s="27"/>
      <c r="B67" s="11">
        <v>43510</v>
      </c>
      <c r="C67" s="7">
        <v>53.959999000000003</v>
      </c>
      <c r="D67" s="7">
        <v>54.68</v>
      </c>
      <c r="E67" s="7">
        <v>53.080002</v>
      </c>
      <c r="F67" s="7">
        <v>54.41</v>
      </c>
      <c r="G67" s="7">
        <v>706552</v>
      </c>
      <c r="H67" s="12">
        <v>54.41</v>
      </c>
      <c r="I67" s="12">
        <v>55.616666457808329</v>
      </c>
      <c r="J67" s="12">
        <v>53.41</v>
      </c>
      <c r="K67" s="12">
        <v>53.308000199999995</v>
      </c>
      <c r="L67" s="12">
        <v>53.079199960000004</v>
      </c>
      <c r="M67" s="7" t="s">
        <v>36</v>
      </c>
      <c r="N67" s="12">
        <v>0.22880023999999111</v>
      </c>
      <c r="O67" s="12">
        <v>4.32000000000059E-2</v>
      </c>
      <c r="P67" t="s">
        <v>43</v>
      </c>
      <c r="Q67">
        <v>0.27200023999999701</v>
      </c>
      <c r="R67" s="18">
        <v>0.27200023999999701</v>
      </c>
    </row>
    <row r="68" spans="1:18" ht="12.75" customHeight="1" x14ac:dyDescent="0.25">
      <c r="A68" s="27"/>
      <c r="B68" s="11">
        <v>43587</v>
      </c>
      <c r="C68" s="7">
        <v>63.610000999999997</v>
      </c>
      <c r="D68" s="7">
        <v>63.68</v>
      </c>
      <c r="E68" s="7">
        <v>60.950001</v>
      </c>
      <c r="F68" s="7">
        <v>61.810001</v>
      </c>
      <c r="G68" s="7">
        <v>676872</v>
      </c>
      <c r="H68" s="12">
        <v>61.810001</v>
      </c>
      <c r="I68" s="12">
        <v>61.903840417982316</v>
      </c>
      <c r="J68" s="12">
        <v>61.810001</v>
      </c>
      <c r="K68" s="12">
        <v>63.223999599999999</v>
      </c>
      <c r="L68" s="12">
        <v>63.445600080000006</v>
      </c>
      <c r="M68" s="7" t="s">
        <v>35</v>
      </c>
      <c r="N68" s="12">
        <v>-0.22160048000000643</v>
      </c>
      <c r="O68" s="12">
        <v>-0.55439916000000267</v>
      </c>
      <c r="P68">
        <v>-0.77599964000000909</v>
      </c>
      <c r="Q68" t="s">
        <v>43</v>
      </c>
      <c r="R68" s="18">
        <v>-0.77599964000000909</v>
      </c>
    </row>
    <row r="69" spans="1:18" ht="12.75" customHeight="1" x14ac:dyDescent="0.25">
      <c r="A69" s="27"/>
      <c r="B69" s="11">
        <v>43640</v>
      </c>
      <c r="C69" s="7">
        <v>57.720001000000003</v>
      </c>
      <c r="D69" s="7">
        <v>58.220001000000003</v>
      </c>
      <c r="E69" s="7">
        <v>56.75</v>
      </c>
      <c r="F69" s="7">
        <v>57.900002000000001</v>
      </c>
      <c r="G69" s="7">
        <v>676047</v>
      </c>
      <c r="H69" s="12">
        <v>57.900002000000001</v>
      </c>
      <c r="I69" s="12">
        <v>59.681300617447853</v>
      </c>
      <c r="J69" s="12">
        <v>57.900002000000001</v>
      </c>
      <c r="K69" s="12">
        <v>55.928000799999992</v>
      </c>
      <c r="L69" s="12">
        <v>55.644399960000015</v>
      </c>
      <c r="M69" s="7" t="s">
        <v>36</v>
      </c>
      <c r="N69" s="12">
        <v>0.28360083999997698</v>
      </c>
      <c r="O69" s="12">
        <v>1.1047994000000045</v>
      </c>
      <c r="P69" t="s">
        <v>43</v>
      </c>
      <c r="Q69">
        <v>1.3884002399999815</v>
      </c>
      <c r="R69" s="18">
        <v>1.3884002399999815</v>
      </c>
    </row>
    <row r="70" spans="1:18" ht="12.75" customHeight="1" x14ac:dyDescent="0.25">
      <c r="A70" s="27"/>
      <c r="B70" s="11">
        <v>43665</v>
      </c>
      <c r="C70" s="7">
        <v>55.720001000000003</v>
      </c>
      <c r="D70" s="7">
        <v>56.360000999999997</v>
      </c>
      <c r="E70" s="7">
        <v>54.990001999999997</v>
      </c>
      <c r="F70" s="7">
        <v>55.630001</v>
      </c>
      <c r="G70" s="7">
        <v>215361</v>
      </c>
      <c r="H70" s="12">
        <v>55.630001</v>
      </c>
      <c r="I70" s="12">
        <v>54.871692918918015</v>
      </c>
      <c r="J70" s="12">
        <v>54.630001</v>
      </c>
      <c r="K70" s="12">
        <v>56.981999999999992</v>
      </c>
      <c r="L70" s="12">
        <v>57.0224002</v>
      </c>
      <c r="M70" s="7" t="s">
        <v>35</v>
      </c>
      <c r="N70" s="12">
        <v>-4.0400200000007658E-2</v>
      </c>
      <c r="O70" s="12">
        <v>-1.055199480000006</v>
      </c>
      <c r="P70">
        <v>-1.0955996800000136</v>
      </c>
      <c r="Q70" t="s">
        <v>43</v>
      </c>
      <c r="R70" s="18">
        <v>-1.0955996800000136</v>
      </c>
    </row>
    <row r="71" spans="1:18" ht="12.75" customHeight="1" x14ac:dyDescent="0.25">
      <c r="A71" s="27"/>
      <c r="B71" s="11">
        <v>43696</v>
      </c>
      <c r="C71" s="7">
        <v>54.959999000000003</v>
      </c>
      <c r="D71" s="7">
        <v>56.41</v>
      </c>
      <c r="E71" s="7">
        <v>54.84</v>
      </c>
      <c r="F71" s="7">
        <v>56.209999000000003</v>
      </c>
      <c r="G71" s="7">
        <v>168345</v>
      </c>
      <c r="H71" s="12">
        <v>56.209999000000003</v>
      </c>
      <c r="I71" s="12">
        <v>56.205044657033987</v>
      </c>
      <c r="J71" s="12">
        <v>57.209999000000003</v>
      </c>
      <c r="K71" s="12">
        <v>55.575999400000001</v>
      </c>
      <c r="L71" s="12">
        <v>55.551599999999986</v>
      </c>
      <c r="M71" s="7" t="s">
        <v>36</v>
      </c>
      <c r="N71" s="12">
        <v>2.4399400000014282E-2</v>
      </c>
      <c r="O71" s="12">
        <v>0.36640052000000622</v>
      </c>
      <c r="P71" t="s">
        <v>43</v>
      </c>
      <c r="Q71">
        <v>0.39079992000002051</v>
      </c>
      <c r="R71" s="18">
        <v>0.39079992000002051</v>
      </c>
    </row>
    <row r="72" spans="1:18" ht="12.75" customHeight="1" x14ac:dyDescent="0.25">
      <c r="A72" s="27"/>
      <c r="B72" s="11">
        <v>43697</v>
      </c>
      <c r="C72" s="7">
        <v>56.099997999999999</v>
      </c>
      <c r="D72" s="7">
        <v>56.599997999999999</v>
      </c>
      <c r="E72" s="7">
        <v>55.279998999999997</v>
      </c>
      <c r="F72" s="7">
        <v>56.34</v>
      </c>
      <c r="G72" s="7">
        <v>113571</v>
      </c>
      <c r="H72" s="12">
        <v>56.34</v>
      </c>
      <c r="I72" s="12">
        <v>55.578618000075657</v>
      </c>
      <c r="J72" s="12">
        <v>56.34</v>
      </c>
      <c r="K72" s="12">
        <v>55.423999800000004</v>
      </c>
      <c r="L72" s="12">
        <v>55.500400039999988</v>
      </c>
      <c r="M72" s="7" t="s">
        <v>35</v>
      </c>
      <c r="N72" s="12">
        <v>-7.640023999998391E-2</v>
      </c>
      <c r="O72" s="12">
        <v>-2.4399400000014282E-2</v>
      </c>
      <c r="P72">
        <v>-0.10079963999999819</v>
      </c>
      <c r="Q72" t="s">
        <v>43</v>
      </c>
      <c r="R72" s="18">
        <v>-0.10079963999999819</v>
      </c>
    </row>
    <row r="73" spans="1:18" ht="12.75" customHeight="1" x14ac:dyDescent="0.25">
      <c r="A73" s="27"/>
      <c r="B73" s="11">
        <v>43698</v>
      </c>
      <c r="C73" s="7">
        <v>56.049999</v>
      </c>
      <c r="D73" s="7">
        <v>57.130001</v>
      </c>
      <c r="E73" s="7">
        <v>55.549999</v>
      </c>
      <c r="F73" s="7">
        <v>55.68</v>
      </c>
      <c r="G73" s="7">
        <v>659258</v>
      </c>
      <c r="H73" s="12">
        <v>55.68</v>
      </c>
      <c r="I73" s="12">
        <v>54.836773735239191</v>
      </c>
      <c r="J73" s="12">
        <v>55.68</v>
      </c>
      <c r="K73" s="12">
        <v>55.513999800000001</v>
      </c>
      <c r="L73" s="12">
        <v>55.456400079999995</v>
      </c>
      <c r="M73" s="7" t="s">
        <v>36</v>
      </c>
      <c r="N73" s="12">
        <v>5.7599720000006016E-2</v>
      </c>
      <c r="O73" s="12">
        <v>7.640023999998391E-2</v>
      </c>
      <c r="P73" t="s">
        <v>43</v>
      </c>
      <c r="Q73">
        <v>0.13399995999998993</v>
      </c>
      <c r="R73" s="18">
        <v>0.13399995999998993</v>
      </c>
    </row>
    <row r="74" spans="1:18" ht="12.75" customHeight="1" x14ac:dyDescent="0.25">
      <c r="A74" s="27"/>
      <c r="B74" s="11">
        <v>43703</v>
      </c>
      <c r="C74" s="7">
        <v>53.25</v>
      </c>
      <c r="D74" s="7">
        <v>55.259998000000003</v>
      </c>
      <c r="E74" s="7">
        <v>52.959999000000003</v>
      </c>
      <c r="F74" s="7">
        <v>53.639999000000003</v>
      </c>
      <c r="G74" s="7">
        <v>807151</v>
      </c>
      <c r="H74" s="12">
        <v>53.639999000000003</v>
      </c>
      <c r="I74" s="12">
        <v>53.183517206077369</v>
      </c>
      <c r="J74" s="12">
        <v>53.639999000000003</v>
      </c>
      <c r="K74" s="12">
        <v>55.035999000000004</v>
      </c>
      <c r="L74" s="12">
        <v>55.296799839999991</v>
      </c>
      <c r="M74" s="7" t="s">
        <v>35</v>
      </c>
      <c r="N74" s="12">
        <v>-0.26080083999998749</v>
      </c>
      <c r="O74" s="12">
        <v>-0.14999908000000772</v>
      </c>
      <c r="P74">
        <v>-0.41079991999999521</v>
      </c>
      <c r="Q74" t="s">
        <v>43</v>
      </c>
      <c r="R74" s="18">
        <v>-0.41079991999999521</v>
      </c>
    </row>
    <row r="75" spans="1:18" ht="12.75" customHeight="1" x14ac:dyDescent="0.25">
      <c r="A75" s="27"/>
      <c r="B75" s="11">
        <v>43707</v>
      </c>
      <c r="C75" s="7">
        <v>56.630001</v>
      </c>
      <c r="D75" s="7">
        <v>56.720001000000003</v>
      </c>
      <c r="E75" s="7">
        <v>54.549999</v>
      </c>
      <c r="F75" s="7">
        <v>55.099997999999999</v>
      </c>
      <c r="G75" s="7">
        <v>630760</v>
      </c>
      <c r="H75" s="12">
        <v>55.099997999999999</v>
      </c>
      <c r="I75" s="12">
        <v>55.211536469814064</v>
      </c>
      <c r="J75" s="12">
        <v>54.099997999999999</v>
      </c>
      <c r="K75" s="12">
        <v>55.231998999999995</v>
      </c>
      <c r="L75" s="12">
        <v>55.202799599999999</v>
      </c>
      <c r="M75" s="7" t="s">
        <v>36</v>
      </c>
      <c r="N75" s="12">
        <v>2.919939999999599E-2</v>
      </c>
      <c r="O75" s="12">
        <v>0.2008007199999966</v>
      </c>
      <c r="P75" t="s">
        <v>43</v>
      </c>
      <c r="Q75">
        <v>0.23000011999999259</v>
      </c>
      <c r="R75" s="18">
        <v>0.23000011999999259</v>
      </c>
    </row>
    <row r="76" spans="1:18" ht="12.75" customHeight="1" x14ac:dyDescent="0.25">
      <c r="A76" s="27"/>
      <c r="B76" s="11">
        <v>43738</v>
      </c>
      <c r="C76" s="7">
        <v>56.540000999999997</v>
      </c>
      <c r="D76" s="7">
        <v>56.57</v>
      </c>
      <c r="E76" s="7">
        <v>53.98</v>
      </c>
      <c r="F76" s="7">
        <v>54.07</v>
      </c>
      <c r="G76" s="7">
        <v>712966</v>
      </c>
      <c r="H76" s="12">
        <v>54.07</v>
      </c>
      <c r="I76" s="12">
        <v>55.191717673916415</v>
      </c>
      <c r="J76" s="12">
        <v>54.07</v>
      </c>
      <c r="K76" s="12">
        <v>56.034000599999999</v>
      </c>
      <c r="L76" s="12">
        <v>56.619999800000002</v>
      </c>
      <c r="M76" s="7" t="s">
        <v>35</v>
      </c>
      <c r="N76" s="12">
        <v>-0.58599920000000338</v>
      </c>
      <c r="O76" s="12">
        <v>-0.32400067999999038</v>
      </c>
      <c r="P76">
        <v>-0.90999987999999377</v>
      </c>
      <c r="Q76" t="s">
        <v>43</v>
      </c>
      <c r="R76" s="18">
        <v>-0.90999987999999377</v>
      </c>
    </row>
    <row r="77" spans="1:18" ht="12.75" customHeight="1" x14ac:dyDescent="0.25">
      <c r="A77" s="27"/>
      <c r="B77" s="11">
        <v>43762</v>
      </c>
      <c r="C77" s="7">
        <v>55.900002000000001</v>
      </c>
      <c r="D77" s="7">
        <v>56.509998000000003</v>
      </c>
      <c r="E77" s="7">
        <v>55.41</v>
      </c>
      <c r="F77" s="7">
        <v>56.23</v>
      </c>
      <c r="G77" s="7">
        <v>620202</v>
      </c>
      <c r="H77" s="12">
        <v>56.23</v>
      </c>
      <c r="I77" s="12">
        <v>55.568173844416663</v>
      </c>
      <c r="J77" s="12">
        <v>56.23</v>
      </c>
      <c r="K77" s="12">
        <v>54.6900002</v>
      </c>
      <c r="L77" s="12">
        <v>54.471200240000016</v>
      </c>
      <c r="M77" s="7" t="s">
        <v>36</v>
      </c>
      <c r="N77" s="12">
        <v>0.21879995999998414</v>
      </c>
      <c r="O77" s="12">
        <v>0.31720008000002053</v>
      </c>
      <c r="P77" t="s">
        <v>43</v>
      </c>
      <c r="Q77">
        <v>0.53600004000000467</v>
      </c>
      <c r="R77" s="18">
        <v>0.53600004000000467</v>
      </c>
    </row>
    <row r="78" spans="1:18" ht="12.75" customHeight="1" x14ac:dyDescent="0.25">
      <c r="A78" s="27"/>
      <c r="B78" s="11">
        <v>43843</v>
      </c>
      <c r="C78" s="7">
        <v>59.040000999999997</v>
      </c>
      <c r="D78" s="7">
        <v>59.27</v>
      </c>
      <c r="E78" s="7">
        <v>57.91</v>
      </c>
      <c r="F78" s="7">
        <v>58.080002</v>
      </c>
      <c r="G78" s="7">
        <v>596186</v>
      </c>
      <c r="H78" s="12">
        <v>58.080002</v>
      </c>
      <c r="I78" s="12">
        <v>57.775361077926959</v>
      </c>
      <c r="J78" s="12">
        <v>59.080002</v>
      </c>
      <c r="K78" s="12">
        <v>59.798001200000002</v>
      </c>
      <c r="L78" s="12">
        <v>60.431600239999995</v>
      </c>
      <c r="M78" s="7" t="s">
        <v>35</v>
      </c>
      <c r="N78" s="12">
        <v>-0.6335990399999929</v>
      </c>
      <c r="O78" s="12">
        <v>-0.39040064000000285</v>
      </c>
      <c r="P78">
        <v>-1.0239996799999957</v>
      </c>
      <c r="Q78" t="s">
        <v>43</v>
      </c>
      <c r="R78" s="18">
        <v>-1.0239996799999957</v>
      </c>
    </row>
    <row r="79" spans="1:18" ht="12.75" customHeight="1" x14ac:dyDescent="0.25">
      <c r="A79" s="27"/>
      <c r="B79" s="11">
        <v>43881</v>
      </c>
      <c r="C79" s="7">
        <v>53.5</v>
      </c>
      <c r="D79" s="7">
        <v>54.5</v>
      </c>
      <c r="E79" s="7">
        <v>53.220001000000003</v>
      </c>
      <c r="F79" s="7">
        <v>53.779998999999997</v>
      </c>
      <c r="G79" s="7">
        <v>113683</v>
      </c>
      <c r="H79" s="12">
        <v>53.779998999999997</v>
      </c>
      <c r="I79" s="12">
        <v>54.306281004743347</v>
      </c>
      <c r="J79" s="12">
        <v>53.779998999999997</v>
      </c>
      <c r="K79" s="12">
        <v>52.669999599999997</v>
      </c>
      <c r="L79" s="12">
        <v>52.030799720000026</v>
      </c>
      <c r="M79" s="7" t="s">
        <v>36</v>
      </c>
      <c r="N79" s="12">
        <v>0.63919987999997119</v>
      </c>
      <c r="O79" s="12">
        <v>1.5200360000022783E-2</v>
      </c>
      <c r="P79" t="s">
        <v>43</v>
      </c>
      <c r="Q79">
        <v>0.65440023999999397</v>
      </c>
      <c r="R79" s="18">
        <v>0.65440023999999397</v>
      </c>
    </row>
    <row r="80" spans="1:18" ht="12.75" customHeight="1" x14ac:dyDescent="0.25">
      <c r="A80" s="27"/>
      <c r="B80" s="11">
        <v>43887</v>
      </c>
      <c r="C80" s="7">
        <v>50.080002</v>
      </c>
      <c r="D80" s="7">
        <v>50.439999</v>
      </c>
      <c r="E80" s="7">
        <v>48.299999</v>
      </c>
      <c r="F80" s="7">
        <v>48.73</v>
      </c>
      <c r="G80" s="7">
        <v>764989</v>
      </c>
      <c r="H80" s="12">
        <v>48.73</v>
      </c>
      <c r="I80" s="12">
        <v>49.99942648293657</v>
      </c>
      <c r="J80" s="12">
        <v>48.73</v>
      </c>
      <c r="K80" s="12">
        <v>51.104000999999997</v>
      </c>
      <c r="L80" s="12">
        <v>51.359599959999997</v>
      </c>
      <c r="M80" s="7" t="s">
        <v>35</v>
      </c>
      <c r="N80" s="12">
        <v>-0.25559896000000037</v>
      </c>
      <c r="O80" s="12">
        <v>-0.57800088000000471</v>
      </c>
      <c r="P80">
        <v>-0.83359984000000509</v>
      </c>
      <c r="Q80" t="s">
        <v>43</v>
      </c>
      <c r="R80" s="18">
        <v>-0.83359984000000509</v>
      </c>
    </row>
    <row r="81" spans="1:18" ht="12.75" customHeight="1" x14ac:dyDescent="0.25">
      <c r="A81" s="27"/>
      <c r="B81" s="11">
        <v>43929</v>
      </c>
      <c r="C81" s="7">
        <v>24.92</v>
      </c>
      <c r="D81" s="7">
        <v>26.610001</v>
      </c>
      <c r="E81" s="7">
        <v>23.74</v>
      </c>
      <c r="F81" s="7">
        <v>26.41</v>
      </c>
      <c r="G81" s="7">
        <v>281838965</v>
      </c>
      <c r="H81" s="12">
        <v>26.41</v>
      </c>
      <c r="I81" s="12">
        <v>27.588978937027473</v>
      </c>
      <c r="J81" s="12">
        <v>25.41</v>
      </c>
      <c r="K81" s="12">
        <v>26.618000000000002</v>
      </c>
      <c r="L81" s="12">
        <v>26.054800120000003</v>
      </c>
      <c r="M81" s="7" t="s">
        <v>36</v>
      </c>
      <c r="N81" s="12">
        <v>0.5631998799999991</v>
      </c>
      <c r="O81" s="12">
        <v>1.0755998800000057</v>
      </c>
      <c r="P81" t="s">
        <v>43</v>
      </c>
      <c r="Q81">
        <v>1.6387997600000048</v>
      </c>
      <c r="R81" s="18">
        <v>1.6387997600000048</v>
      </c>
    </row>
    <row r="82" spans="1:18" ht="12.75" customHeight="1" x14ac:dyDescent="0.25">
      <c r="A82" s="27"/>
      <c r="B82" s="11">
        <v>43933</v>
      </c>
      <c r="C82" s="7">
        <v>24.6</v>
      </c>
      <c r="D82" s="7">
        <v>24.74</v>
      </c>
      <c r="E82" s="7">
        <v>22.030000999999999</v>
      </c>
      <c r="F82" s="7">
        <v>23.190000999999999</v>
      </c>
      <c r="G82" s="7">
        <v>4891149</v>
      </c>
      <c r="H82" s="12">
        <v>23.190000999999999</v>
      </c>
      <c r="I82" s="12">
        <v>22.463789732882066</v>
      </c>
      <c r="J82" s="12">
        <v>24.190000999999999</v>
      </c>
      <c r="K82" s="12">
        <v>25.140000399999998</v>
      </c>
      <c r="L82" s="12">
        <v>25.290400200000001</v>
      </c>
      <c r="M82" s="7" t="s">
        <v>35</v>
      </c>
      <c r="N82" s="12">
        <v>-0.15039980000000241</v>
      </c>
      <c r="O82" s="12">
        <v>-0.56479999999999109</v>
      </c>
      <c r="P82">
        <v>-0.7151997999999935</v>
      </c>
      <c r="Q82" t="s">
        <v>43</v>
      </c>
      <c r="R82" s="18">
        <v>-0.7151997999999935</v>
      </c>
    </row>
    <row r="83" spans="1:18" ht="12.75" customHeight="1" x14ac:dyDescent="0.25">
      <c r="A83" s="27"/>
      <c r="B83" s="11">
        <v>43956</v>
      </c>
      <c r="C83" s="7">
        <v>21.809999000000001</v>
      </c>
      <c r="D83" s="7">
        <v>26.08</v>
      </c>
      <c r="E83" s="7">
        <v>21.610001</v>
      </c>
      <c r="F83" s="7">
        <v>25.790001</v>
      </c>
      <c r="G83" s="7">
        <v>168837572</v>
      </c>
      <c r="H83" s="12">
        <v>25.790001</v>
      </c>
      <c r="I83" s="12">
        <v>25.221268799806005</v>
      </c>
      <c r="J83" s="12">
        <v>24.790001</v>
      </c>
      <c r="K83" s="12">
        <v>19.6160006</v>
      </c>
      <c r="L83" s="12">
        <v>17.996800359999998</v>
      </c>
      <c r="M83" s="7" t="s">
        <v>36</v>
      </c>
      <c r="N83">
        <v>1.6192002400000014</v>
      </c>
      <c r="O83">
        <v>1.1991999199999981</v>
      </c>
      <c r="P83" t="s">
        <v>43</v>
      </c>
      <c r="Q83">
        <v>2.8184001599999995</v>
      </c>
      <c r="R83" s="18">
        <v>2.8184001599999995</v>
      </c>
    </row>
    <row r="84" spans="1:18" ht="12.75" customHeight="1" x14ac:dyDescent="0.25">
      <c r="A84" s="27"/>
      <c r="B84" s="27"/>
      <c r="C84" s="27"/>
      <c r="D84" s="27"/>
      <c r="E84" s="27"/>
    </row>
    <row r="85" spans="1:18" ht="12.75" customHeight="1" x14ac:dyDescent="0.25">
      <c r="A85" s="27"/>
      <c r="B85" s="27"/>
      <c r="C85" s="27"/>
      <c r="D85" s="27"/>
      <c r="E85" s="27"/>
    </row>
    <row r="86" spans="1:18" ht="12.75" customHeight="1" x14ac:dyDescent="0.25">
      <c r="A86" s="27"/>
      <c r="B86" s="27"/>
      <c r="C86" s="27"/>
      <c r="D86" s="27"/>
      <c r="E86" s="27"/>
    </row>
    <row r="87" spans="1:18" ht="12.75" customHeight="1" x14ac:dyDescent="0.25">
      <c r="A87" s="27"/>
      <c r="B87" s="27"/>
      <c r="C87" s="27"/>
      <c r="D87" s="27"/>
      <c r="E87" s="27"/>
    </row>
    <row r="88" spans="1:18" ht="12.75" customHeight="1" x14ac:dyDescent="0.25">
      <c r="A88" s="27"/>
      <c r="B88" s="27"/>
      <c r="C88" s="27"/>
      <c r="D88" s="27"/>
      <c r="E88" s="27"/>
    </row>
    <row r="89" spans="1:18" ht="12.75" customHeight="1" x14ac:dyDescent="0.25">
      <c r="A89" s="27"/>
      <c r="B89" s="27"/>
      <c r="C89" s="27"/>
      <c r="D89" s="27"/>
      <c r="E89" s="27"/>
    </row>
    <row r="90" spans="1:18" ht="12.75" customHeight="1" x14ac:dyDescent="0.25">
      <c r="A90" s="27"/>
      <c r="B90" s="27"/>
      <c r="C90" s="27"/>
      <c r="D90" s="27"/>
      <c r="E90" s="27"/>
    </row>
    <row r="91" spans="1:18" ht="12.75" customHeight="1" x14ac:dyDescent="0.25">
      <c r="A91" s="27"/>
      <c r="B91" s="27"/>
      <c r="C91" s="27"/>
      <c r="D91" s="27"/>
      <c r="E91" s="27"/>
    </row>
    <row r="92" spans="1:18" ht="12.75" customHeight="1" x14ac:dyDescent="0.25">
      <c r="A92" s="27"/>
      <c r="B92" s="27"/>
      <c r="C92" s="27"/>
      <c r="D92" s="27"/>
      <c r="E92" s="27"/>
    </row>
    <row r="93" spans="1:18" ht="12.75" customHeight="1" x14ac:dyDescent="0.25">
      <c r="A93" s="27"/>
      <c r="B93" s="27"/>
      <c r="C93" s="27"/>
      <c r="D93" s="27"/>
      <c r="E93" s="27"/>
    </row>
    <row r="94" spans="1:18" ht="12.75" customHeight="1" x14ac:dyDescent="0.25">
      <c r="A94" s="27"/>
      <c r="B94" s="27"/>
      <c r="C94" s="27"/>
      <c r="D94" s="27"/>
      <c r="E94" s="27"/>
    </row>
    <row r="95" spans="1:18" ht="12.75" customHeight="1" x14ac:dyDescent="0.25">
      <c r="A95" s="27"/>
      <c r="B95" s="27"/>
      <c r="C95" s="27"/>
      <c r="D95" s="27"/>
      <c r="E95" s="27"/>
    </row>
    <row r="96" spans="1:18" ht="12.75" customHeight="1" x14ac:dyDescent="0.25">
      <c r="A96" s="27"/>
      <c r="B96" s="27"/>
      <c r="C96" s="27"/>
      <c r="D96" s="27"/>
      <c r="E96" s="27"/>
    </row>
    <row r="97" spans="1:5" ht="12.75" customHeight="1" x14ac:dyDescent="0.25">
      <c r="A97" s="27"/>
      <c r="B97" s="27"/>
      <c r="C97" s="27"/>
      <c r="D97" s="27"/>
      <c r="E97" s="27"/>
    </row>
    <row r="98" spans="1:5" ht="12.75" customHeight="1" x14ac:dyDescent="0.25">
      <c r="A98" s="27"/>
      <c r="B98" s="27"/>
      <c r="C98" s="27"/>
      <c r="D98" s="27"/>
      <c r="E98" s="27"/>
    </row>
    <row r="99" spans="1:5" ht="12.75" customHeight="1" x14ac:dyDescent="0.25">
      <c r="A99" s="27"/>
      <c r="B99" s="27"/>
      <c r="C99" s="27"/>
      <c r="D99" s="27"/>
      <c r="E99" s="27"/>
    </row>
    <row r="100" spans="1:5" ht="12.75" customHeight="1" x14ac:dyDescent="0.25">
      <c r="A100" s="27"/>
      <c r="B100" s="27"/>
      <c r="C100" s="27"/>
      <c r="D100" s="27"/>
      <c r="E100" s="27"/>
    </row>
    <row r="101" spans="1:5" ht="12.75" customHeight="1" x14ac:dyDescent="0.25">
      <c r="A101" s="27"/>
      <c r="B101" s="27"/>
      <c r="C101" s="27"/>
      <c r="D101" s="27"/>
      <c r="E101" s="27"/>
    </row>
    <row r="102" spans="1:5" ht="12.75" customHeight="1" x14ac:dyDescent="0.25">
      <c r="A102" s="27"/>
      <c r="B102" s="27"/>
      <c r="C102" s="27"/>
      <c r="D102" s="27"/>
      <c r="E102" s="27"/>
    </row>
    <row r="103" spans="1:5" ht="12.75" customHeight="1" x14ac:dyDescent="0.25">
      <c r="A103" s="27"/>
      <c r="B103" s="27"/>
      <c r="C103" s="27"/>
      <c r="D103" s="27"/>
      <c r="E103" s="27"/>
    </row>
    <row r="104" spans="1:5" ht="12.75" customHeight="1" x14ac:dyDescent="0.25">
      <c r="A104" s="27"/>
      <c r="B104" s="27"/>
      <c r="C104" s="27"/>
      <c r="D104" s="27"/>
      <c r="E104" s="27"/>
    </row>
    <row r="105" spans="1:5" ht="12.75" customHeight="1" x14ac:dyDescent="0.25">
      <c r="A105" s="27"/>
      <c r="B105" s="27"/>
      <c r="C105" s="27"/>
      <c r="D105" s="27"/>
      <c r="E105" s="27"/>
    </row>
    <row r="106" spans="1:5" ht="12.75" customHeight="1" x14ac:dyDescent="0.25">
      <c r="A106" s="27"/>
      <c r="B106" s="27"/>
      <c r="C106" s="27"/>
      <c r="D106" s="27"/>
      <c r="E106" s="27"/>
    </row>
    <row r="107" spans="1:5" ht="12.75" customHeight="1" x14ac:dyDescent="0.25">
      <c r="A107" s="27"/>
      <c r="B107" s="27"/>
      <c r="C107" s="27"/>
      <c r="D107" s="27"/>
      <c r="E107" s="27"/>
    </row>
    <row r="108" spans="1:5" ht="12.75" customHeight="1" x14ac:dyDescent="0.25">
      <c r="A108" s="27"/>
      <c r="B108" s="27"/>
      <c r="C108" s="27"/>
      <c r="D108" s="27"/>
      <c r="E108" s="27"/>
    </row>
    <row r="109" spans="1:5" ht="12.75" customHeight="1" x14ac:dyDescent="0.25">
      <c r="A109" s="27"/>
      <c r="B109" s="27"/>
      <c r="C109" s="27"/>
      <c r="D109" s="27"/>
      <c r="E109" s="27"/>
    </row>
    <row r="110" spans="1:5" ht="12.75" customHeight="1" x14ac:dyDescent="0.25">
      <c r="A110" s="27"/>
      <c r="B110" s="27"/>
      <c r="C110" s="27"/>
      <c r="D110" s="27"/>
      <c r="E110" s="27"/>
    </row>
    <row r="111" spans="1:5" ht="12.75" customHeight="1" x14ac:dyDescent="0.25">
      <c r="A111" s="27"/>
      <c r="B111" s="27"/>
      <c r="C111" s="27"/>
      <c r="D111" s="27"/>
      <c r="E111" s="27"/>
    </row>
    <row r="112" spans="1:5" ht="12.75" customHeight="1" x14ac:dyDescent="0.25">
      <c r="A112" s="27"/>
      <c r="B112" s="27"/>
      <c r="C112" s="27"/>
      <c r="D112" s="27"/>
      <c r="E112" s="27"/>
    </row>
    <row r="113" spans="1:5" ht="12.75" customHeight="1" x14ac:dyDescent="0.25">
      <c r="A113" s="27"/>
      <c r="B113" s="27"/>
      <c r="C113" s="27"/>
      <c r="D113" s="27"/>
      <c r="E113" s="27"/>
    </row>
    <row r="114" spans="1:5" ht="12.75" customHeight="1" x14ac:dyDescent="0.25">
      <c r="A114" s="27"/>
      <c r="B114" s="27"/>
      <c r="C114" s="27"/>
      <c r="D114" s="27"/>
      <c r="E114" s="27"/>
    </row>
    <row r="115" spans="1:5" ht="12.75" customHeight="1" x14ac:dyDescent="0.25">
      <c r="A115" s="27"/>
      <c r="B115" s="27"/>
      <c r="C115" s="27"/>
      <c r="D115" s="27"/>
      <c r="E115" s="27"/>
    </row>
    <row r="116" spans="1:5" ht="12.75" customHeight="1" x14ac:dyDescent="0.25">
      <c r="A116" s="27"/>
      <c r="B116" s="27"/>
      <c r="C116" s="27"/>
      <c r="D116" s="27"/>
      <c r="E116" s="27"/>
    </row>
    <row r="117" spans="1:5" ht="12.75" customHeight="1" x14ac:dyDescent="0.25">
      <c r="A117" s="27"/>
      <c r="B117" s="27"/>
      <c r="C117" s="27"/>
      <c r="D117" s="27"/>
      <c r="E117" s="27"/>
    </row>
    <row r="118" spans="1:5" ht="12.75" customHeight="1" x14ac:dyDescent="0.25">
      <c r="A118" s="27"/>
      <c r="B118" s="27"/>
      <c r="C118" s="27"/>
      <c r="D118" s="27"/>
      <c r="E118" s="27"/>
    </row>
    <row r="119" spans="1:5" ht="12.75" customHeight="1" x14ac:dyDescent="0.25">
      <c r="A119" s="27"/>
      <c r="B119" s="27"/>
      <c r="C119" s="27"/>
      <c r="D119" s="27"/>
      <c r="E119" s="27"/>
    </row>
    <row r="120" spans="1:5" ht="12.75" customHeight="1" x14ac:dyDescent="0.25">
      <c r="A120" s="27"/>
      <c r="B120" s="27"/>
      <c r="C120" s="27"/>
      <c r="D120" s="27"/>
      <c r="E120" s="27"/>
    </row>
    <row r="121" spans="1:5" ht="12.75" customHeight="1" x14ac:dyDescent="0.25">
      <c r="A121" s="27"/>
      <c r="B121" s="27"/>
      <c r="C121" s="27"/>
      <c r="D121" s="27"/>
      <c r="E121" s="27"/>
    </row>
    <row r="122" spans="1:5" ht="12.75" customHeight="1" x14ac:dyDescent="0.25">
      <c r="A122" s="27"/>
      <c r="B122" s="27"/>
      <c r="C122" s="27"/>
      <c r="D122" s="27"/>
      <c r="E122" s="27"/>
    </row>
    <row r="123" spans="1:5" ht="12.75" customHeight="1" x14ac:dyDescent="0.25">
      <c r="A123" s="27"/>
      <c r="B123" s="27"/>
      <c r="C123" s="27"/>
      <c r="D123" s="27"/>
      <c r="E123" s="27"/>
    </row>
    <row r="124" spans="1:5" ht="12.75" customHeight="1" x14ac:dyDescent="0.25">
      <c r="A124" s="27"/>
      <c r="B124" s="27"/>
      <c r="C124" s="27"/>
      <c r="D124" s="27"/>
      <c r="E124" s="27"/>
    </row>
    <row r="125" spans="1:5" ht="12.75" customHeight="1" x14ac:dyDescent="0.25">
      <c r="A125" s="27"/>
      <c r="B125" s="27"/>
      <c r="C125" s="27"/>
      <c r="D125" s="27"/>
      <c r="E125" s="27"/>
    </row>
    <row r="126" spans="1:5" ht="12.75" customHeight="1" x14ac:dyDescent="0.25">
      <c r="A126" s="27"/>
      <c r="B126" s="27"/>
      <c r="C126" s="27"/>
      <c r="D126" s="27"/>
      <c r="E126" s="27"/>
    </row>
    <row r="127" spans="1:5" ht="12.75" customHeight="1" x14ac:dyDescent="0.25">
      <c r="A127" s="27"/>
      <c r="B127" s="27"/>
      <c r="C127" s="27"/>
      <c r="D127" s="27"/>
      <c r="E127" s="27"/>
    </row>
    <row r="128" spans="1:5" ht="12.75" customHeight="1" x14ac:dyDescent="0.25">
      <c r="A128" s="27"/>
      <c r="B128" s="27"/>
      <c r="C128" s="27"/>
      <c r="D128" s="27"/>
      <c r="E128" s="27"/>
    </row>
    <row r="129" spans="1:5" ht="12.75" customHeight="1" x14ac:dyDescent="0.25">
      <c r="A129" s="27"/>
      <c r="B129" s="27"/>
      <c r="C129" s="27"/>
      <c r="D129" s="27"/>
      <c r="E129" s="27"/>
    </row>
    <row r="130" spans="1:5" ht="12.75" customHeight="1" x14ac:dyDescent="0.25">
      <c r="A130" s="27"/>
      <c r="B130" s="27"/>
      <c r="C130" s="27"/>
      <c r="D130" s="27"/>
      <c r="E130" s="27"/>
    </row>
    <row r="131" spans="1:5" ht="12.75" customHeight="1" x14ac:dyDescent="0.25">
      <c r="A131" s="27"/>
      <c r="B131" s="27"/>
      <c r="C131" s="27"/>
      <c r="D131" s="27"/>
      <c r="E131" s="27"/>
    </row>
    <row r="132" spans="1:5" ht="12.75" customHeight="1" x14ac:dyDescent="0.25">
      <c r="A132" s="27"/>
      <c r="B132" s="27"/>
      <c r="C132" s="27"/>
      <c r="D132" s="27"/>
      <c r="E132" s="27"/>
    </row>
    <row r="133" spans="1:5" ht="12.75" customHeight="1" x14ac:dyDescent="0.25">
      <c r="A133" s="27"/>
      <c r="B133" s="27"/>
      <c r="C133" s="27"/>
      <c r="D133" s="27"/>
      <c r="E133" s="27"/>
    </row>
    <row r="134" spans="1:5" ht="12.75" customHeight="1" x14ac:dyDescent="0.25">
      <c r="A134" s="27"/>
      <c r="B134" s="27"/>
      <c r="C134" s="27"/>
      <c r="D134" s="27"/>
      <c r="E134" s="27"/>
    </row>
    <row r="135" spans="1:5" ht="12.75" customHeight="1" x14ac:dyDescent="0.25">
      <c r="A135" s="27"/>
      <c r="B135" s="27"/>
      <c r="C135" s="27"/>
      <c r="D135" s="27"/>
      <c r="E135" s="27"/>
    </row>
    <row r="136" spans="1:5" ht="12.75" customHeight="1" x14ac:dyDescent="0.25">
      <c r="A136" s="27"/>
      <c r="B136" s="27"/>
      <c r="C136" s="27"/>
      <c r="D136" s="27"/>
      <c r="E136" s="27"/>
    </row>
    <row r="137" spans="1:5" ht="12.75" customHeight="1" x14ac:dyDescent="0.25">
      <c r="A137" s="27"/>
      <c r="B137" s="27"/>
      <c r="C137" s="27"/>
      <c r="D137" s="27"/>
      <c r="E137" s="27"/>
    </row>
    <row r="138" spans="1:5" ht="12.75" customHeight="1" x14ac:dyDescent="0.25">
      <c r="A138" s="27"/>
      <c r="B138" s="27"/>
      <c r="C138" s="27"/>
      <c r="D138" s="27"/>
      <c r="E138" s="27"/>
    </row>
    <row r="139" spans="1:5" ht="12.75" customHeight="1" x14ac:dyDescent="0.25">
      <c r="A139" s="27"/>
      <c r="B139" s="27"/>
      <c r="C139" s="27"/>
      <c r="D139" s="27"/>
      <c r="E139" s="27"/>
    </row>
    <row r="140" spans="1:5" ht="12.75" customHeight="1" x14ac:dyDescent="0.25">
      <c r="A140" s="27"/>
      <c r="B140" s="27"/>
      <c r="C140" s="27"/>
      <c r="D140" s="27"/>
      <c r="E140" s="27"/>
    </row>
    <row r="141" spans="1:5" ht="12.75" customHeight="1" x14ac:dyDescent="0.25">
      <c r="A141" s="27"/>
      <c r="B141" s="27"/>
      <c r="C141" s="27"/>
      <c r="D141" s="27"/>
      <c r="E141" s="27"/>
    </row>
    <row r="142" spans="1:5" ht="12.75" customHeight="1" x14ac:dyDescent="0.25">
      <c r="A142" s="27"/>
      <c r="B142" s="27"/>
      <c r="C142" s="27"/>
      <c r="D142" s="27"/>
      <c r="E142" s="27"/>
    </row>
    <row r="143" spans="1:5" ht="12.75" customHeight="1" x14ac:dyDescent="0.25">
      <c r="A143" s="27"/>
      <c r="B143" s="27"/>
      <c r="C143" s="27"/>
      <c r="D143" s="27"/>
      <c r="E143" s="27"/>
    </row>
    <row r="144" spans="1:5" ht="12.75" customHeight="1" x14ac:dyDescent="0.25">
      <c r="A144" s="27"/>
      <c r="B144" s="27"/>
      <c r="C144" s="27"/>
      <c r="D144" s="27"/>
      <c r="E144" s="27"/>
    </row>
    <row r="145" spans="1:5" ht="12.75" customHeight="1" x14ac:dyDescent="0.25">
      <c r="A145" s="27"/>
      <c r="B145" s="27"/>
      <c r="C145" s="27"/>
      <c r="D145" s="27"/>
      <c r="E145" s="27"/>
    </row>
    <row r="146" spans="1:5" ht="12.75" customHeight="1" x14ac:dyDescent="0.25">
      <c r="A146" s="27"/>
      <c r="B146" s="27"/>
      <c r="C146" s="27"/>
      <c r="D146" s="27"/>
      <c r="E146" s="27"/>
    </row>
    <row r="147" spans="1:5" ht="12.75" customHeight="1" x14ac:dyDescent="0.25">
      <c r="A147" s="27"/>
      <c r="B147" s="27"/>
      <c r="C147" s="27"/>
      <c r="D147" s="27"/>
      <c r="E147" s="27"/>
    </row>
    <row r="148" spans="1:5" ht="12.75" customHeight="1" x14ac:dyDescent="0.25">
      <c r="A148" s="27"/>
      <c r="B148" s="27"/>
      <c r="C148" s="27"/>
      <c r="D148" s="27"/>
      <c r="E148" s="27"/>
    </row>
    <row r="149" spans="1:5" ht="12.75" customHeight="1" x14ac:dyDescent="0.25">
      <c r="A149" s="27"/>
      <c r="B149" s="27"/>
      <c r="C149" s="27"/>
      <c r="D149" s="27"/>
      <c r="E149" s="27"/>
    </row>
    <row r="150" spans="1:5" ht="12.75" customHeight="1" x14ac:dyDescent="0.25">
      <c r="A150" s="27"/>
      <c r="B150" s="27"/>
      <c r="C150" s="27"/>
      <c r="D150" s="27"/>
      <c r="E150" s="27"/>
    </row>
    <row r="151" spans="1:5" ht="12.75" customHeight="1" x14ac:dyDescent="0.25">
      <c r="A151" s="27"/>
      <c r="B151" s="27"/>
      <c r="C151" s="27"/>
      <c r="D151" s="27"/>
      <c r="E151" s="27"/>
    </row>
    <row r="152" spans="1:5" ht="12.75" customHeight="1" x14ac:dyDescent="0.25">
      <c r="A152" s="27"/>
      <c r="B152" s="27"/>
      <c r="C152" s="27"/>
      <c r="D152" s="27"/>
      <c r="E152" s="27"/>
    </row>
    <row r="153" spans="1:5" ht="12.75" customHeight="1" x14ac:dyDescent="0.25">
      <c r="A153" s="27"/>
      <c r="B153" s="27"/>
      <c r="C153" s="27"/>
      <c r="D153" s="27"/>
      <c r="E153" s="27"/>
    </row>
    <row r="154" spans="1:5" ht="12.75" customHeight="1" x14ac:dyDescent="0.25">
      <c r="A154" s="27"/>
      <c r="B154" s="27"/>
      <c r="C154" s="27"/>
      <c r="D154" s="27"/>
      <c r="E154" s="27"/>
    </row>
    <row r="155" spans="1:5" ht="12.75" customHeight="1" x14ac:dyDescent="0.25">
      <c r="A155" s="27"/>
      <c r="B155" s="27"/>
      <c r="C155" s="27"/>
      <c r="D155" s="27"/>
      <c r="E155" s="27"/>
    </row>
    <row r="156" spans="1:5" ht="12.75" customHeight="1" x14ac:dyDescent="0.25">
      <c r="A156" s="27"/>
      <c r="B156" s="27"/>
      <c r="C156" s="27"/>
      <c r="D156" s="27"/>
      <c r="E156" s="27"/>
    </row>
    <row r="157" spans="1:5" ht="12.75" customHeight="1" x14ac:dyDescent="0.25">
      <c r="A157" s="27"/>
      <c r="B157" s="27"/>
      <c r="C157" s="27"/>
      <c r="D157" s="27"/>
      <c r="E157" s="27"/>
    </row>
    <row r="158" spans="1:5" ht="12.75" customHeight="1" x14ac:dyDescent="0.25">
      <c r="A158" s="27"/>
      <c r="B158" s="27"/>
      <c r="C158" s="27"/>
      <c r="D158" s="27"/>
      <c r="E158" s="27"/>
    </row>
    <row r="159" spans="1:5" ht="12.75" customHeight="1" x14ac:dyDescent="0.25">
      <c r="A159" s="27"/>
      <c r="B159" s="27"/>
      <c r="C159" s="27"/>
      <c r="D159" s="27"/>
      <c r="E159" s="27"/>
    </row>
    <row r="160" spans="1:5" ht="12.75" customHeight="1" x14ac:dyDescent="0.25">
      <c r="A160" s="27"/>
      <c r="B160" s="27"/>
      <c r="C160" s="27"/>
      <c r="D160" s="27"/>
      <c r="E160" s="27"/>
    </row>
    <row r="161" spans="1:5" ht="12.75" customHeight="1" x14ac:dyDescent="0.25">
      <c r="A161" s="27"/>
      <c r="B161" s="27"/>
      <c r="C161" s="27"/>
      <c r="D161" s="27"/>
      <c r="E161" s="27"/>
    </row>
    <row r="162" spans="1:5" ht="12.75" customHeight="1" x14ac:dyDescent="0.25">
      <c r="A162" s="27"/>
      <c r="B162" s="27"/>
      <c r="C162" s="27"/>
      <c r="D162" s="27"/>
      <c r="E162" s="27"/>
    </row>
    <row r="163" spans="1:5" ht="12.75" customHeight="1" x14ac:dyDescent="0.25">
      <c r="A163" s="27"/>
      <c r="B163" s="27"/>
      <c r="C163" s="27"/>
      <c r="D163" s="27"/>
      <c r="E163" s="27"/>
    </row>
    <row r="164" spans="1:5" ht="12.75" customHeight="1" x14ac:dyDescent="0.25">
      <c r="A164" s="27"/>
      <c r="B164" s="27"/>
      <c r="C164" s="27"/>
      <c r="D164" s="27"/>
      <c r="E164" s="27"/>
    </row>
    <row r="165" spans="1:5" ht="12.75" customHeight="1" x14ac:dyDescent="0.25">
      <c r="A165" s="27"/>
      <c r="B165" s="27"/>
      <c r="C165" s="27"/>
      <c r="D165" s="27"/>
      <c r="E165" s="27"/>
    </row>
    <row r="166" spans="1:5" ht="12.75" customHeight="1" x14ac:dyDescent="0.25">
      <c r="A166" s="27"/>
      <c r="B166" s="27"/>
      <c r="C166" s="27"/>
      <c r="D166" s="27"/>
      <c r="E166" s="27"/>
    </row>
    <row r="167" spans="1:5" ht="12.75" customHeight="1" x14ac:dyDescent="0.25">
      <c r="A167" s="27"/>
      <c r="B167" s="27"/>
      <c r="C167" s="27"/>
      <c r="D167" s="27"/>
      <c r="E167" s="27"/>
    </row>
    <row r="168" spans="1:5" ht="12.75" customHeight="1" x14ac:dyDescent="0.25">
      <c r="A168" s="27"/>
      <c r="B168" s="27"/>
      <c r="C168" s="27"/>
      <c r="D168" s="27"/>
      <c r="E168" s="27"/>
    </row>
    <row r="169" spans="1:5" ht="12.75" customHeight="1" x14ac:dyDescent="0.25">
      <c r="A169" s="27"/>
      <c r="B169" s="27"/>
      <c r="C169" s="27"/>
      <c r="D169" s="27"/>
      <c r="E169" s="27"/>
    </row>
    <row r="170" spans="1:5" ht="12.75" customHeight="1" x14ac:dyDescent="0.25">
      <c r="A170" s="27"/>
      <c r="B170" s="27"/>
      <c r="C170" s="27"/>
      <c r="D170" s="27"/>
      <c r="E170" s="27"/>
    </row>
    <row r="171" spans="1:5" ht="12.75" customHeight="1" x14ac:dyDescent="0.25">
      <c r="A171" s="27"/>
      <c r="B171" s="27"/>
      <c r="C171" s="27"/>
      <c r="D171" s="27"/>
      <c r="E171" s="27"/>
    </row>
    <row r="172" spans="1:5" ht="12.75" customHeight="1" x14ac:dyDescent="0.25">
      <c r="A172" s="27"/>
      <c r="B172" s="27"/>
      <c r="C172" s="27"/>
      <c r="D172" s="27"/>
      <c r="E172" s="27"/>
    </row>
    <row r="173" spans="1:5" ht="12.75" customHeight="1" x14ac:dyDescent="0.25">
      <c r="A173" s="27"/>
      <c r="B173" s="27"/>
      <c r="C173" s="27"/>
      <c r="D173" s="27"/>
      <c r="E173" s="27"/>
    </row>
    <row r="174" spans="1:5" ht="12.75" customHeight="1" x14ac:dyDescent="0.25">
      <c r="A174" s="27"/>
      <c r="B174" s="27"/>
      <c r="C174" s="27"/>
      <c r="D174" s="27"/>
      <c r="E174" s="27"/>
    </row>
    <row r="175" spans="1:5" ht="12.75" customHeight="1" x14ac:dyDescent="0.25">
      <c r="A175" s="27"/>
      <c r="B175" s="27"/>
      <c r="C175" s="27"/>
      <c r="D175" s="27"/>
      <c r="E175" s="27"/>
    </row>
    <row r="176" spans="1:5" ht="12.75" customHeight="1" x14ac:dyDescent="0.25">
      <c r="A176" s="27"/>
      <c r="B176" s="27"/>
      <c r="C176" s="27"/>
      <c r="D176" s="27"/>
      <c r="E176" s="27"/>
    </row>
    <row r="177" spans="1:5" ht="12.75" customHeight="1" x14ac:dyDescent="0.25">
      <c r="A177" s="27"/>
      <c r="B177" s="27"/>
      <c r="C177" s="27"/>
      <c r="D177" s="27"/>
      <c r="E177" s="27"/>
    </row>
    <row r="178" spans="1:5" ht="12.75" customHeight="1" x14ac:dyDescent="0.25">
      <c r="A178" s="27"/>
      <c r="B178" s="27"/>
      <c r="C178" s="27"/>
      <c r="D178" s="27"/>
      <c r="E178" s="27"/>
    </row>
    <row r="179" spans="1:5" ht="12.75" customHeight="1" x14ac:dyDescent="0.25">
      <c r="A179" s="27"/>
      <c r="B179" s="27"/>
      <c r="C179" s="27"/>
      <c r="D179" s="27"/>
      <c r="E179" s="27"/>
    </row>
    <row r="180" spans="1:5" ht="12.75" customHeight="1" x14ac:dyDescent="0.25">
      <c r="A180" s="27"/>
      <c r="B180" s="27"/>
      <c r="C180" s="27"/>
      <c r="D180" s="27"/>
      <c r="E180" s="27"/>
    </row>
    <row r="181" spans="1:5" ht="12.75" customHeight="1" x14ac:dyDescent="0.25">
      <c r="A181" s="27"/>
      <c r="B181" s="27"/>
      <c r="C181" s="27"/>
      <c r="D181" s="27"/>
      <c r="E181" s="27"/>
    </row>
    <row r="182" spans="1:5" ht="12.75" customHeight="1" x14ac:dyDescent="0.25">
      <c r="A182" s="27"/>
      <c r="B182" s="27"/>
      <c r="C182" s="27"/>
      <c r="D182" s="27"/>
      <c r="E182" s="27"/>
    </row>
    <row r="183" spans="1:5" ht="12.75" customHeight="1" x14ac:dyDescent="0.25">
      <c r="A183" s="27"/>
      <c r="B183" s="27"/>
      <c r="C183" s="27"/>
      <c r="D183" s="27"/>
      <c r="E183" s="27"/>
    </row>
    <row r="184" spans="1:5" ht="12.75" customHeight="1" x14ac:dyDescent="0.25">
      <c r="A184" s="27"/>
      <c r="B184" s="27"/>
      <c r="C184" s="27"/>
      <c r="D184" s="27"/>
      <c r="E184" s="27"/>
    </row>
    <row r="185" spans="1:5" ht="12.75" customHeight="1" x14ac:dyDescent="0.25">
      <c r="A185" s="27"/>
      <c r="B185" s="27"/>
      <c r="C185" s="27"/>
      <c r="D185" s="27"/>
      <c r="E185" s="27"/>
    </row>
    <row r="186" spans="1:5" ht="12.75" customHeight="1" x14ac:dyDescent="0.25">
      <c r="A186" s="27"/>
      <c r="B186" s="27"/>
      <c r="C186" s="27"/>
      <c r="D186" s="27"/>
      <c r="E186" s="27"/>
    </row>
    <row r="187" spans="1:5" ht="12.75" customHeight="1" x14ac:dyDescent="0.25">
      <c r="A187" s="27"/>
      <c r="B187" s="27"/>
      <c r="C187" s="27"/>
      <c r="D187" s="27"/>
      <c r="E187" s="27"/>
    </row>
    <row r="188" spans="1:5" ht="12.75" customHeight="1" x14ac:dyDescent="0.25">
      <c r="A188" s="27"/>
      <c r="B188" s="27"/>
      <c r="C188" s="27"/>
      <c r="D188" s="27"/>
      <c r="E188" s="27"/>
    </row>
    <row r="189" spans="1:5" ht="12.75" customHeight="1" x14ac:dyDescent="0.25">
      <c r="A189" s="27"/>
      <c r="B189" s="27"/>
      <c r="C189" s="27"/>
      <c r="D189" s="27"/>
      <c r="E189" s="27"/>
    </row>
    <row r="190" spans="1:5" ht="12.75" customHeight="1" x14ac:dyDescent="0.25">
      <c r="A190" s="27"/>
      <c r="B190" s="27"/>
      <c r="C190" s="27"/>
      <c r="D190" s="27"/>
      <c r="E190" s="27"/>
    </row>
    <row r="191" spans="1:5" ht="12.75" customHeight="1" x14ac:dyDescent="0.25">
      <c r="A191" s="27"/>
      <c r="B191" s="27"/>
      <c r="C191" s="27"/>
      <c r="D191" s="27"/>
      <c r="E191" s="27"/>
    </row>
    <row r="192" spans="1:5" ht="12.75" customHeight="1" x14ac:dyDescent="0.25">
      <c r="A192" s="27"/>
      <c r="B192" s="27"/>
      <c r="C192" s="27"/>
      <c r="D192" s="27"/>
      <c r="E192" s="27"/>
    </row>
    <row r="193" spans="1:5" ht="12.75" customHeight="1" x14ac:dyDescent="0.25">
      <c r="A193" s="27"/>
      <c r="B193" s="27"/>
      <c r="C193" s="27"/>
      <c r="D193" s="27"/>
      <c r="E193" s="27"/>
    </row>
    <row r="194" spans="1:5" ht="12.75" customHeight="1" x14ac:dyDescent="0.25">
      <c r="A194" s="27"/>
      <c r="B194" s="27"/>
      <c r="C194" s="27"/>
      <c r="D194" s="27"/>
      <c r="E194" s="27"/>
    </row>
    <row r="195" spans="1:5" ht="12.75" customHeight="1" x14ac:dyDescent="0.25">
      <c r="A195" s="27"/>
      <c r="B195" s="27"/>
      <c r="C195" s="27"/>
      <c r="D195" s="27"/>
      <c r="E195" s="27"/>
    </row>
    <row r="196" spans="1:5" ht="12.75" customHeight="1" x14ac:dyDescent="0.25">
      <c r="A196" s="27"/>
      <c r="B196" s="27"/>
      <c r="C196" s="27"/>
      <c r="D196" s="27"/>
      <c r="E196" s="27"/>
    </row>
    <row r="197" spans="1:5" ht="12.75" customHeight="1" x14ac:dyDescent="0.25">
      <c r="A197" s="27"/>
      <c r="B197" s="27"/>
      <c r="C197" s="27"/>
      <c r="D197" s="27"/>
      <c r="E197" s="27"/>
    </row>
    <row r="198" spans="1:5" ht="12.75" customHeight="1" x14ac:dyDescent="0.25">
      <c r="A198" s="27"/>
      <c r="B198" s="27"/>
      <c r="C198" s="27"/>
      <c r="D198" s="27"/>
      <c r="E198" s="27"/>
    </row>
    <row r="199" spans="1:5" ht="12.75" customHeight="1" x14ac:dyDescent="0.25">
      <c r="A199" s="27"/>
      <c r="B199" s="27"/>
      <c r="C199" s="27"/>
      <c r="D199" s="27"/>
      <c r="E199" s="27"/>
    </row>
    <row r="200" spans="1:5" ht="12.75" customHeight="1" x14ac:dyDescent="0.25">
      <c r="A200" s="27"/>
      <c r="B200" s="27"/>
      <c r="C200" s="27"/>
      <c r="D200" s="27"/>
      <c r="E200" s="27"/>
    </row>
    <row r="201" spans="1:5" ht="12.75" customHeight="1" x14ac:dyDescent="0.25">
      <c r="A201" s="27"/>
      <c r="B201" s="27"/>
      <c r="C201" s="27"/>
      <c r="D201" s="27"/>
      <c r="E201" s="27"/>
    </row>
    <row r="202" spans="1:5" ht="12.75" customHeight="1" x14ac:dyDescent="0.25">
      <c r="A202" s="27"/>
      <c r="B202" s="27"/>
      <c r="C202" s="27"/>
      <c r="D202" s="27"/>
      <c r="E202" s="27"/>
    </row>
    <row r="203" spans="1:5" ht="12.75" customHeight="1" x14ac:dyDescent="0.25">
      <c r="A203" s="27"/>
      <c r="B203" s="27"/>
      <c r="C203" s="27"/>
      <c r="D203" s="27"/>
      <c r="E203" s="27"/>
    </row>
    <row r="204" spans="1:5" ht="12.75" customHeight="1" x14ac:dyDescent="0.25">
      <c r="A204" s="27"/>
      <c r="B204" s="27"/>
      <c r="C204" s="27"/>
      <c r="D204" s="27"/>
      <c r="E204" s="27"/>
    </row>
    <row r="205" spans="1:5" ht="12.75" customHeight="1" x14ac:dyDescent="0.25">
      <c r="A205" s="27"/>
      <c r="B205" s="27"/>
      <c r="C205" s="27"/>
      <c r="D205" s="27"/>
      <c r="E205" s="27"/>
    </row>
    <row r="206" spans="1:5" ht="12.75" customHeight="1" x14ac:dyDescent="0.25">
      <c r="A206" s="27"/>
      <c r="B206" s="27"/>
      <c r="C206" s="27"/>
      <c r="D206" s="27"/>
      <c r="E206" s="27"/>
    </row>
    <row r="207" spans="1:5" ht="12.75" customHeight="1" x14ac:dyDescent="0.25">
      <c r="A207" s="27"/>
      <c r="B207" s="27"/>
      <c r="C207" s="27"/>
      <c r="D207" s="27"/>
      <c r="E207" s="27"/>
    </row>
    <row r="208" spans="1:5" ht="12.75" customHeight="1" x14ac:dyDescent="0.25">
      <c r="A208" s="27"/>
      <c r="B208" s="27"/>
      <c r="C208" s="27"/>
      <c r="D208" s="27"/>
      <c r="E208" s="27"/>
    </row>
    <row r="209" spans="1:5" ht="12.75" customHeight="1" x14ac:dyDescent="0.25">
      <c r="A209" s="27"/>
      <c r="B209" s="27"/>
      <c r="C209" s="27"/>
      <c r="D209" s="27"/>
      <c r="E209" s="27"/>
    </row>
    <row r="210" spans="1:5" ht="12.75" customHeight="1" x14ac:dyDescent="0.25">
      <c r="A210" s="27"/>
      <c r="B210" s="27"/>
      <c r="C210" s="27"/>
      <c r="D210" s="27"/>
      <c r="E210" s="27"/>
    </row>
    <row r="211" spans="1:5" ht="12.75" customHeight="1" x14ac:dyDescent="0.25">
      <c r="A211" s="27"/>
      <c r="B211" s="27"/>
      <c r="C211" s="27"/>
      <c r="D211" s="27"/>
      <c r="E211" s="27"/>
    </row>
    <row r="212" spans="1:5" ht="12.75" customHeight="1" x14ac:dyDescent="0.25">
      <c r="A212" s="27"/>
      <c r="B212" s="27"/>
      <c r="C212" s="27"/>
      <c r="D212" s="27"/>
      <c r="E212" s="27"/>
    </row>
    <row r="213" spans="1:5" ht="12.75" customHeight="1" x14ac:dyDescent="0.25">
      <c r="A213" s="27"/>
      <c r="B213" s="27"/>
      <c r="C213" s="27"/>
      <c r="D213" s="27"/>
      <c r="E213" s="27"/>
    </row>
    <row r="214" spans="1:5" ht="12.75" customHeight="1" x14ac:dyDescent="0.25">
      <c r="A214" s="27"/>
      <c r="B214" s="27"/>
      <c r="C214" s="27"/>
      <c r="D214" s="27"/>
      <c r="E214" s="27"/>
    </row>
    <row r="215" spans="1:5" ht="12.75" customHeight="1" x14ac:dyDescent="0.25">
      <c r="A215" s="27"/>
      <c r="B215" s="27"/>
      <c r="C215" s="27"/>
      <c r="D215" s="27"/>
      <c r="E215" s="27"/>
    </row>
    <row r="216" spans="1:5" ht="12.75" customHeight="1" x14ac:dyDescent="0.25">
      <c r="A216" s="27"/>
      <c r="B216" s="27"/>
      <c r="C216" s="27"/>
      <c r="D216" s="27"/>
      <c r="E216" s="27"/>
    </row>
    <row r="217" spans="1:5" ht="12.75" customHeight="1" x14ac:dyDescent="0.25">
      <c r="A217" s="27"/>
      <c r="B217" s="27"/>
      <c r="C217" s="27"/>
      <c r="D217" s="27"/>
      <c r="E217" s="27"/>
    </row>
    <row r="218" spans="1:5" ht="12.75" customHeight="1" x14ac:dyDescent="0.25">
      <c r="A218" s="27"/>
      <c r="B218" s="27"/>
      <c r="C218" s="27"/>
      <c r="D218" s="27"/>
      <c r="E218" s="27"/>
    </row>
    <row r="219" spans="1:5" ht="12.75" customHeight="1" x14ac:dyDescent="0.25">
      <c r="A219" s="27"/>
      <c r="B219" s="27"/>
      <c r="C219" s="27"/>
      <c r="D219" s="27"/>
      <c r="E219" s="27"/>
    </row>
    <row r="220" spans="1:5" ht="12.75" customHeight="1" x14ac:dyDescent="0.25">
      <c r="A220" s="27"/>
      <c r="B220" s="27"/>
      <c r="C220" s="27"/>
      <c r="D220" s="27"/>
      <c r="E220" s="27"/>
    </row>
    <row r="221" spans="1:5" ht="12.75" customHeight="1" x14ac:dyDescent="0.25">
      <c r="A221" s="27"/>
      <c r="B221" s="27"/>
      <c r="C221" s="27"/>
      <c r="D221" s="27"/>
      <c r="E221" s="27"/>
    </row>
    <row r="222" spans="1:5" ht="12.75" customHeight="1" x14ac:dyDescent="0.25">
      <c r="A222" s="27"/>
      <c r="B222" s="27"/>
      <c r="C222" s="27"/>
      <c r="D222" s="27"/>
      <c r="E222" s="27"/>
    </row>
    <row r="223" spans="1:5" ht="12.75" customHeight="1" x14ac:dyDescent="0.25">
      <c r="A223" s="27"/>
      <c r="B223" s="27"/>
      <c r="C223" s="27"/>
      <c r="D223" s="27"/>
      <c r="E223" s="27"/>
    </row>
    <row r="224" spans="1:5" ht="12.75" customHeight="1" x14ac:dyDescent="0.25">
      <c r="A224" s="27"/>
      <c r="B224" s="27"/>
      <c r="C224" s="27"/>
      <c r="D224" s="27"/>
      <c r="E224" s="27"/>
    </row>
    <row r="225" spans="1:5" ht="12.75" customHeight="1" x14ac:dyDescent="0.25">
      <c r="A225" s="27"/>
      <c r="B225" s="27"/>
      <c r="C225" s="27"/>
      <c r="D225" s="27"/>
      <c r="E225" s="27"/>
    </row>
    <row r="226" spans="1:5" ht="12.75" customHeight="1" x14ac:dyDescent="0.25">
      <c r="A226" s="27"/>
      <c r="B226" s="27"/>
      <c r="C226" s="27"/>
      <c r="D226" s="27"/>
      <c r="E226" s="27"/>
    </row>
    <row r="227" spans="1:5" ht="12.75" customHeight="1" x14ac:dyDescent="0.25">
      <c r="A227" s="27"/>
      <c r="B227" s="27"/>
      <c r="C227" s="27"/>
      <c r="D227" s="27"/>
      <c r="E227" s="27"/>
    </row>
    <row r="228" spans="1:5" ht="12.75" customHeight="1" x14ac:dyDescent="0.25">
      <c r="A228" s="27"/>
      <c r="B228" s="27"/>
      <c r="C228" s="27"/>
      <c r="D228" s="27"/>
      <c r="E228" s="27"/>
    </row>
    <row r="229" spans="1:5" ht="12.75" customHeight="1" x14ac:dyDescent="0.25">
      <c r="A229" s="27"/>
      <c r="B229" s="27"/>
      <c r="C229" s="27"/>
      <c r="D229" s="27"/>
      <c r="E229" s="27"/>
    </row>
    <row r="230" spans="1:5" ht="12.75" customHeight="1" x14ac:dyDescent="0.25">
      <c r="A230" s="27"/>
      <c r="B230" s="27"/>
      <c r="C230" s="27"/>
      <c r="D230" s="27"/>
      <c r="E230" s="27"/>
    </row>
    <row r="231" spans="1:5" ht="12.75" customHeight="1" x14ac:dyDescent="0.25">
      <c r="A231" s="27"/>
      <c r="B231" s="27"/>
      <c r="C231" s="27"/>
      <c r="D231" s="27"/>
      <c r="E231" s="27"/>
    </row>
    <row r="232" spans="1:5" ht="12.75" customHeight="1" x14ac:dyDescent="0.25">
      <c r="A232" s="27"/>
      <c r="B232" s="27"/>
      <c r="C232" s="27"/>
      <c r="D232" s="27"/>
      <c r="E232" s="27"/>
    </row>
    <row r="233" spans="1:5" ht="12.75" customHeight="1" x14ac:dyDescent="0.25">
      <c r="A233" s="27"/>
      <c r="B233" s="27"/>
      <c r="C233" s="27"/>
      <c r="D233" s="27"/>
      <c r="E233" s="27"/>
    </row>
    <row r="234" spans="1:5" ht="12.75" customHeight="1" x14ac:dyDescent="0.25">
      <c r="A234" s="27"/>
      <c r="B234" s="27"/>
      <c r="C234" s="27"/>
      <c r="D234" s="27"/>
      <c r="E234" s="27"/>
    </row>
    <row r="235" spans="1:5" ht="12.75" customHeight="1" x14ac:dyDescent="0.25">
      <c r="A235" s="27"/>
      <c r="B235" s="27"/>
      <c r="C235" s="27"/>
      <c r="D235" s="27"/>
      <c r="E235" s="27"/>
    </row>
    <row r="236" spans="1:5" ht="12.75" customHeight="1" x14ac:dyDescent="0.25">
      <c r="A236" s="27"/>
      <c r="B236" s="27"/>
      <c r="C236" s="27"/>
      <c r="D236" s="27"/>
      <c r="E236" s="27"/>
    </row>
    <row r="237" spans="1:5" ht="12.75" customHeight="1" x14ac:dyDescent="0.25">
      <c r="A237" s="27"/>
      <c r="B237" s="27"/>
      <c r="C237" s="27"/>
      <c r="D237" s="27"/>
      <c r="E237" s="27"/>
    </row>
    <row r="238" spans="1:5" ht="12.75" customHeight="1" x14ac:dyDescent="0.25">
      <c r="A238" s="27"/>
      <c r="B238" s="27"/>
      <c r="C238" s="27"/>
      <c r="D238" s="27"/>
      <c r="E238" s="27"/>
    </row>
    <row r="239" spans="1:5" ht="12.75" customHeight="1" x14ac:dyDescent="0.25">
      <c r="A239" s="27"/>
      <c r="B239" s="27"/>
      <c r="C239" s="27"/>
      <c r="D239" s="27"/>
      <c r="E239" s="27"/>
    </row>
    <row r="240" spans="1:5" ht="12.75" customHeight="1" x14ac:dyDescent="0.25">
      <c r="A240" s="27"/>
      <c r="B240" s="27"/>
      <c r="C240" s="27"/>
      <c r="D240" s="27"/>
      <c r="E240" s="27"/>
    </row>
    <row r="241" spans="1:5" ht="12.75" customHeight="1" x14ac:dyDescent="0.25">
      <c r="A241" s="27"/>
      <c r="B241" s="27"/>
      <c r="C241" s="27"/>
      <c r="D241" s="27"/>
      <c r="E241" s="27"/>
    </row>
    <row r="242" spans="1:5" ht="12.75" customHeight="1" x14ac:dyDescent="0.25">
      <c r="A242" s="27"/>
      <c r="B242" s="27"/>
      <c r="C242" s="27"/>
      <c r="D242" s="27"/>
      <c r="E242" s="27"/>
    </row>
    <row r="243" spans="1:5" ht="12.75" customHeight="1" x14ac:dyDescent="0.25">
      <c r="A243" s="27"/>
      <c r="B243" s="27"/>
      <c r="C243" s="27"/>
      <c r="D243" s="27"/>
      <c r="E243" s="27"/>
    </row>
    <row r="244" spans="1:5" ht="12.75" customHeight="1" x14ac:dyDescent="0.25">
      <c r="A244" s="27"/>
      <c r="B244" s="27"/>
      <c r="C244" s="27"/>
      <c r="D244" s="27"/>
      <c r="E244" s="27"/>
    </row>
    <row r="245" spans="1:5" ht="12.75" customHeight="1" x14ac:dyDescent="0.25">
      <c r="A245" s="27"/>
      <c r="B245" s="27"/>
      <c r="C245" s="27"/>
      <c r="D245" s="27"/>
      <c r="E245" s="27"/>
    </row>
    <row r="246" spans="1:5" ht="12.75" customHeight="1" x14ac:dyDescent="0.25">
      <c r="A246" s="27"/>
      <c r="B246" s="27"/>
      <c r="C246" s="27"/>
      <c r="D246" s="27"/>
      <c r="E246" s="27"/>
    </row>
    <row r="247" spans="1:5" ht="12.75" customHeight="1" x14ac:dyDescent="0.25">
      <c r="A247" s="27"/>
      <c r="B247" s="27"/>
      <c r="C247" s="27"/>
      <c r="D247" s="27"/>
      <c r="E247" s="27"/>
    </row>
    <row r="248" spans="1:5" ht="12.75" customHeight="1" x14ac:dyDescent="0.25">
      <c r="A248" s="27"/>
      <c r="B248" s="27"/>
      <c r="C248" s="27"/>
      <c r="D248" s="27"/>
      <c r="E248" s="27"/>
    </row>
    <row r="249" spans="1:5" ht="12.75" customHeight="1" x14ac:dyDescent="0.25">
      <c r="A249" s="27"/>
      <c r="B249" s="27"/>
      <c r="C249" s="27"/>
      <c r="D249" s="27"/>
      <c r="E249" s="27"/>
    </row>
    <row r="250" spans="1:5" ht="12.75" customHeight="1" x14ac:dyDescent="0.25">
      <c r="A250" s="27"/>
      <c r="B250" s="27"/>
      <c r="C250" s="27"/>
      <c r="D250" s="27"/>
      <c r="E250" s="27"/>
    </row>
    <row r="251" spans="1:5" ht="12.75" customHeight="1" x14ac:dyDescent="0.25">
      <c r="A251" s="27"/>
      <c r="B251" s="27"/>
      <c r="C251" s="27"/>
      <c r="D251" s="27"/>
      <c r="E251" s="27"/>
    </row>
    <row r="252" spans="1:5" ht="12.75" customHeight="1" x14ac:dyDescent="0.25">
      <c r="A252" s="27"/>
      <c r="B252" s="27"/>
      <c r="C252" s="27"/>
      <c r="D252" s="27"/>
      <c r="E252" s="27"/>
    </row>
    <row r="253" spans="1:5" ht="12.75" customHeight="1" x14ac:dyDescent="0.25">
      <c r="A253" s="27"/>
      <c r="B253" s="27"/>
      <c r="C253" s="27"/>
      <c r="D253" s="27"/>
      <c r="E253" s="27"/>
    </row>
    <row r="254" spans="1:5" ht="12.75" customHeight="1" x14ac:dyDescent="0.25">
      <c r="A254" s="27"/>
      <c r="B254" s="27"/>
      <c r="C254" s="27"/>
      <c r="D254" s="27"/>
      <c r="E254" s="27"/>
    </row>
    <row r="255" spans="1:5" ht="12.75" customHeight="1" x14ac:dyDescent="0.25">
      <c r="A255" s="27"/>
      <c r="B255" s="27"/>
      <c r="C255" s="27"/>
      <c r="D255" s="27"/>
      <c r="E255" s="27"/>
    </row>
    <row r="256" spans="1:5" ht="12.75" customHeight="1" x14ac:dyDescent="0.25">
      <c r="A256" s="27"/>
      <c r="B256" s="27"/>
      <c r="C256" s="27"/>
      <c r="D256" s="27"/>
      <c r="E256" s="27"/>
    </row>
    <row r="257" spans="1:5" ht="12.75" customHeight="1" x14ac:dyDescent="0.25">
      <c r="A257" s="27"/>
      <c r="B257" s="27"/>
      <c r="C257" s="27"/>
      <c r="D257" s="27"/>
      <c r="E257" s="27"/>
    </row>
    <row r="258" spans="1:5" ht="12.75" customHeight="1" x14ac:dyDescent="0.25">
      <c r="A258" s="27"/>
      <c r="B258" s="27"/>
      <c r="C258" s="27"/>
      <c r="D258" s="27"/>
      <c r="E258" s="27"/>
    </row>
    <row r="259" spans="1:5" ht="12.75" customHeight="1" x14ac:dyDescent="0.25">
      <c r="A259" s="27"/>
      <c r="B259" s="27"/>
      <c r="C259" s="27"/>
      <c r="D259" s="27"/>
      <c r="E259" s="27"/>
    </row>
    <row r="260" spans="1:5" ht="12.75" customHeight="1" x14ac:dyDescent="0.25">
      <c r="A260" s="27"/>
      <c r="B260" s="27"/>
      <c r="C260" s="27"/>
      <c r="D260" s="27"/>
      <c r="E260" s="27"/>
    </row>
    <row r="261" spans="1:5" ht="12.75" customHeight="1" x14ac:dyDescent="0.25">
      <c r="A261" s="27"/>
      <c r="B261" s="27"/>
      <c r="C261" s="27"/>
      <c r="D261" s="27"/>
      <c r="E261" s="27"/>
    </row>
    <row r="262" spans="1:5" ht="12.75" customHeight="1" x14ac:dyDescent="0.25">
      <c r="A262" s="27"/>
      <c r="B262" s="27"/>
      <c r="C262" s="27"/>
      <c r="D262" s="27"/>
      <c r="E262" s="27"/>
    </row>
    <row r="263" spans="1:5" ht="12.75" customHeight="1" x14ac:dyDescent="0.25">
      <c r="A263" s="27"/>
      <c r="B263" s="27"/>
      <c r="C263" s="27"/>
      <c r="D263" s="27"/>
      <c r="E263" s="27"/>
    </row>
    <row r="264" spans="1:5" ht="12.75" customHeight="1" x14ac:dyDescent="0.25">
      <c r="A264" s="27"/>
      <c r="B264" s="27"/>
      <c r="C264" s="27"/>
      <c r="D264" s="27"/>
      <c r="E264" s="27"/>
    </row>
    <row r="265" spans="1:5" ht="12.75" customHeight="1" x14ac:dyDescent="0.25">
      <c r="A265" s="27"/>
      <c r="B265" s="27"/>
      <c r="C265" s="27"/>
      <c r="D265" s="27"/>
      <c r="E265" s="27"/>
    </row>
    <row r="266" spans="1:5" ht="12.75" customHeight="1" x14ac:dyDescent="0.25">
      <c r="A266" s="27"/>
      <c r="B266" s="27"/>
      <c r="C266" s="27"/>
      <c r="D266" s="27"/>
      <c r="E266" s="27"/>
    </row>
    <row r="267" spans="1:5" ht="12.75" customHeight="1" x14ac:dyDescent="0.25">
      <c r="A267" s="27"/>
      <c r="B267" s="27"/>
      <c r="C267" s="27"/>
      <c r="D267" s="27"/>
      <c r="E267" s="27"/>
    </row>
    <row r="268" spans="1:5" ht="12.75" customHeight="1" x14ac:dyDescent="0.25">
      <c r="A268" s="27"/>
      <c r="B268" s="27"/>
      <c r="C268" s="27"/>
      <c r="D268" s="27"/>
      <c r="E268" s="27"/>
    </row>
    <row r="269" spans="1:5" ht="12.75" customHeight="1" x14ac:dyDescent="0.25">
      <c r="A269" s="27"/>
      <c r="B269" s="27"/>
      <c r="C269" s="27"/>
      <c r="D269" s="27"/>
      <c r="E269" s="27"/>
    </row>
    <row r="270" spans="1:5" ht="12.75" customHeight="1" x14ac:dyDescent="0.25">
      <c r="A270" s="27"/>
      <c r="B270" s="27"/>
      <c r="C270" s="27"/>
      <c r="D270" s="27"/>
      <c r="E270" s="27"/>
    </row>
    <row r="271" spans="1:5" ht="12.75" customHeight="1" x14ac:dyDescent="0.25">
      <c r="A271" s="27"/>
      <c r="B271" s="27"/>
      <c r="C271" s="27"/>
      <c r="D271" s="27"/>
      <c r="E271" s="27"/>
    </row>
    <row r="272" spans="1:5" ht="12.75" customHeight="1" x14ac:dyDescent="0.25">
      <c r="A272" s="27"/>
      <c r="B272" s="27"/>
      <c r="C272" s="27"/>
      <c r="D272" s="27"/>
      <c r="E272" s="27"/>
    </row>
    <row r="273" spans="1:5" ht="12.75" customHeight="1" x14ac:dyDescent="0.25">
      <c r="A273" s="27"/>
      <c r="B273" s="27"/>
      <c r="C273" s="27"/>
      <c r="D273" s="27"/>
      <c r="E273" s="27"/>
    </row>
    <row r="274" spans="1:5" ht="12.75" customHeight="1" x14ac:dyDescent="0.25">
      <c r="A274" s="27"/>
      <c r="B274" s="27"/>
      <c r="C274" s="27"/>
      <c r="D274" s="27"/>
      <c r="E274" s="27"/>
    </row>
    <row r="275" spans="1:5" ht="12.75" customHeight="1" x14ac:dyDescent="0.25">
      <c r="A275" s="27"/>
      <c r="B275" s="27"/>
      <c r="C275" s="27"/>
      <c r="D275" s="27"/>
      <c r="E275" s="27"/>
    </row>
    <row r="276" spans="1:5" ht="12.75" customHeight="1" x14ac:dyDescent="0.25">
      <c r="A276" s="27"/>
      <c r="B276" s="27"/>
      <c r="C276" s="27"/>
      <c r="D276" s="27"/>
      <c r="E276" s="27"/>
    </row>
    <row r="277" spans="1:5" ht="12.75" customHeight="1" x14ac:dyDescent="0.25">
      <c r="A277" s="27"/>
      <c r="B277" s="27"/>
      <c r="C277" s="27"/>
      <c r="D277" s="27"/>
      <c r="E277" s="27"/>
    </row>
    <row r="278" spans="1:5" ht="12.75" customHeight="1" x14ac:dyDescent="0.25">
      <c r="A278" s="27"/>
      <c r="B278" s="27"/>
      <c r="C278" s="27"/>
      <c r="D278" s="27"/>
      <c r="E278" s="27"/>
    </row>
    <row r="279" spans="1:5" ht="12.75" customHeight="1" x14ac:dyDescent="0.25">
      <c r="A279" s="27"/>
      <c r="B279" s="27"/>
      <c r="C279" s="27"/>
      <c r="D279" s="27"/>
      <c r="E279" s="27"/>
    </row>
    <row r="280" spans="1:5" ht="12.75" customHeight="1" x14ac:dyDescent="0.25">
      <c r="A280" s="27"/>
      <c r="B280" s="27"/>
      <c r="C280" s="27"/>
      <c r="D280" s="27"/>
      <c r="E280" s="27"/>
    </row>
    <row r="281" spans="1:5" ht="12.75" customHeight="1" x14ac:dyDescent="0.25">
      <c r="A281" s="27"/>
      <c r="B281" s="27"/>
      <c r="C281" s="27"/>
      <c r="D281" s="27"/>
      <c r="E281" s="27"/>
    </row>
    <row r="282" spans="1:5" ht="12.75" customHeight="1" x14ac:dyDescent="0.25">
      <c r="A282" s="27"/>
      <c r="B282" s="27"/>
      <c r="C282" s="27"/>
      <c r="D282" s="27"/>
      <c r="E282" s="27"/>
    </row>
    <row r="283" spans="1:5" ht="12.75" customHeight="1" x14ac:dyDescent="0.25">
      <c r="A283" s="27"/>
      <c r="B283" s="27"/>
      <c r="C283" s="27"/>
      <c r="D283" s="27"/>
      <c r="E283" s="27"/>
    </row>
    <row r="284" spans="1:5" ht="12.75" customHeight="1" x14ac:dyDescent="0.25">
      <c r="A284" s="27"/>
      <c r="B284" s="27"/>
      <c r="C284" s="27"/>
      <c r="D284" s="27"/>
      <c r="E284" s="27"/>
    </row>
    <row r="285" spans="1:5" ht="12.75" customHeight="1" x14ac:dyDescent="0.25">
      <c r="A285" s="27"/>
      <c r="B285" s="27"/>
      <c r="C285" s="27"/>
      <c r="D285" s="27"/>
      <c r="E285" s="27"/>
    </row>
    <row r="286" spans="1:5" ht="12.75" customHeight="1" x14ac:dyDescent="0.25">
      <c r="A286" s="27"/>
      <c r="B286" s="27"/>
      <c r="C286" s="27"/>
      <c r="D286" s="27"/>
      <c r="E286" s="27"/>
    </row>
    <row r="287" spans="1:5" ht="12.75" customHeight="1" x14ac:dyDescent="0.25">
      <c r="A287" s="27"/>
      <c r="B287" s="27"/>
      <c r="C287" s="27"/>
      <c r="D287" s="27"/>
      <c r="E287" s="27"/>
    </row>
    <row r="288" spans="1:5" ht="12.75" customHeight="1" x14ac:dyDescent="0.25">
      <c r="A288" s="27"/>
      <c r="B288" s="27"/>
      <c r="C288" s="27"/>
      <c r="D288" s="27"/>
      <c r="E288" s="27"/>
    </row>
    <row r="289" spans="1:5" ht="12.75" customHeight="1" x14ac:dyDescent="0.25">
      <c r="A289" s="27"/>
      <c r="B289" s="27"/>
      <c r="C289" s="27"/>
      <c r="D289" s="27"/>
      <c r="E289" s="27"/>
    </row>
    <row r="290" spans="1:5" ht="12.75" customHeight="1" x14ac:dyDescent="0.25">
      <c r="A290" s="27"/>
      <c r="B290" s="27"/>
      <c r="C290" s="27"/>
      <c r="D290" s="27"/>
      <c r="E290" s="27"/>
    </row>
    <row r="291" spans="1:5" ht="12.75" customHeight="1" x14ac:dyDescent="0.25">
      <c r="A291" s="27"/>
      <c r="B291" s="27"/>
      <c r="C291" s="27"/>
      <c r="D291" s="27"/>
      <c r="E291" s="27"/>
    </row>
    <row r="292" spans="1:5" ht="12.75" customHeight="1" x14ac:dyDescent="0.25">
      <c r="A292" s="27"/>
      <c r="B292" s="27"/>
      <c r="C292" s="27"/>
      <c r="D292" s="27"/>
      <c r="E292" s="27"/>
    </row>
    <row r="293" spans="1:5" ht="12.75" customHeight="1" x14ac:dyDescent="0.25">
      <c r="A293" s="27"/>
      <c r="B293" s="27"/>
      <c r="C293" s="27"/>
      <c r="D293" s="27"/>
      <c r="E293" s="27"/>
    </row>
    <row r="294" spans="1:5" ht="12.75" customHeight="1" x14ac:dyDescent="0.25">
      <c r="A294" s="27"/>
      <c r="B294" s="27"/>
      <c r="C294" s="27"/>
      <c r="D294" s="27"/>
      <c r="E294" s="27"/>
    </row>
    <row r="295" spans="1:5" ht="12.75" customHeight="1" x14ac:dyDescent="0.25">
      <c r="A295" s="27"/>
      <c r="B295" s="27"/>
      <c r="C295" s="27"/>
      <c r="D295" s="27"/>
      <c r="E295" s="27"/>
    </row>
    <row r="296" spans="1:5" ht="12.75" customHeight="1" x14ac:dyDescent="0.25">
      <c r="A296" s="27"/>
      <c r="B296" s="27"/>
      <c r="C296" s="27"/>
      <c r="D296" s="27"/>
      <c r="E296" s="27"/>
    </row>
    <row r="297" spans="1:5" ht="12.75" customHeight="1" x14ac:dyDescent="0.25">
      <c r="A297" s="27"/>
      <c r="B297" s="27"/>
      <c r="C297" s="27"/>
      <c r="D297" s="27"/>
      <c r="E297" s="27"/>
    </row>
    <row r="298" spans="1:5" ht="12.75" customHeight="1" x14ac:dyDescent="0.25">
      <c r="A298" s="27"/>
      <c r="B298" s="27"/>
      <c r="C298" s="27"/>
      <c r="D298" s="27"/>
      <c r="E298" s="27"/>
    </row>
    <row r="299" spans="1:5" ht="12.75" customHeight="1" x14ac:dyDescent="0.25">
      <c r="A299" s="27"/>
      <c r="B299" s="27"/>
      <c r="C299" s="27"/>
      <c r="D299" s="27"/>
      <c r="E299" s="27"/>
    </row>
    <row r="300" spans="1:5" ht="12.75" customHeight="1" x14ac:dyDescent="0.25">
      <c r="A300" s="27"/>
      <c r="B300" s="27"/>
      <c r="C300" s="27"/>
      <c r="D300" s="27"/>
      <c r="E300" s="27"/>
    </row>
    <row r="301" spans="1:5" ht="12.75" customHeight="1" x14ac:dyDescent="0.25">
      <c r="A301" s="27"/>
      <c r="B301" s="27"/>
      <c r="C301" s="27"/>
      <c r="D301" s="27"/>
      <c r="E301" s="27"/>
    </row>
    <row r="302" spans="1:5" ht="12.75" customHeight="1" x14ac:dyDescent="0.25">
      <c r="A302" s="27"/>
      <c r="B302" s="27"/>
      <c r="C302" s="27"/>
      <c r="D302" s="27"/>
      <c r="E302" s="27"/>
    </row>
    <row r="303" spans="1:5" ht="12.75" customHeight="1" x14ac:dyDescent="0.25">
      <c r="A303" s="27"/>
      <c r="B303" s="27"/>
      <c r="C303" s="27"/>
      <c r="D303" s="27"/>
      <c r="E303" s="27"/>
    </row>
    <row r="304" spans="1:5" ht="12.75" customHeight="1" x14ac:dyDescent="0.25">
      <c r="A304" s="27"/>
      <c r="B304" s="27"/>
      <c r="C304" s="27"/>
      <c r="D304" s="27"/>
      <c r="E304" s="27"/>
    </row>
    <row r="305" spans="1:5" ht="12.75" customHeight="1" x14ac:dyDescent="0.25">
      <c r="A305" s="27"/>
      <c r="B305" s="27"/>
      <c r="C305" s="27"/>
      <c r="D305" s="27"/>
      <c r="E305" s="27"/>
    </row>
    <row r="306" spans="1:5" ht="12.75" customHeight="1" x14ac:dyDescent="0.25">
      <c r="A306" s="27"/>
      <c r="B306" s="27"/>
      <c r="C306" s="27"/>
      <c r="D306" s="27"/>
      <c r="E306" s="27"/>
    </row>
    <row r="307" spans="1:5" ht="12.75" customHeight="1" x14ac:dyDescent="0.25">
      <c r="A307" s="27"/>
      <c r="B307" s="27"/>
      <c r="C307" s="27"/>
      <c r="D307" s="27"/>
      <c r="E307" s="27"/>
    </row>
    <row r="308" spans="1:5" ht="12.75" customHeight="1" x14ac:dyDescent="0.25">
      <c r="A308" s="27"/>
      <c r="B308" s="27"/>
      <c r="C308" s="27"/>
      <c r="D308" s="27"/>
      <c r="E308" s="27"/>
    </row>
    <row r="309" spans="1:5" ht="12.75" customHeight="1" x14ac:dyDescent="0.25">
      <c r="A309" s="27"/>
      <c r="B309" s="27"/>
      <c r="C309" s="27"/>
      <c r="D309" s="27"/>
      <c r="E309" s="27"/>
    </row>
    <row r="310" spans="1:5" ht="12.75" customHeight="1" x14ac:dyDescent="0.25">
      <c r="A310" s="27"/>
      <c r="B310" s="27"/>
      <c r="C310" s="27"/>
      <c r="D310" s="27"/>
      <c r="E310" s="27"/>
    </row>
    <row r="311" spans="1:5" ht="12.75" customHeight="1" x14ac:dyDescent="0.25">
      <c r="A311" s="27"/>
      <c r="B311" s="27"/>
      <c r="C311" s="27"/>
      <c r="D311" s="27"/>
      <c r="E311" s="27"/>
    </row>
    <row r="312" spans="1:5" ht="12.75" customHeight="1" x14ac:dyDescent="0.25">
      <c r="A312" s="27"/>
      <c r="B312" s="27"/>
      <c r="C312" s="27"/>
      <c r="D312" s="27"/>
      <c r="E312" s="27"/>
    </row>
    <row r="313" spans="1:5" ht="12.75" customHeight="1" x14ac:dyDescent="0.25">
      <c r="A313" s="27"/>
      <c r="B313" s="27"/>
      <c r="C313" s="27"/>
      <c r="D313" s="27"/>
      <c r="E313" s="27"/>
    </row>
    <row r="314" spans="1:5" ht="12.75" customHeight="1" x14ac:dyDescent="0.25">
      <c r="A314" s="27"/>
      <c r="B314" s="27"/>
      <c r="C314" s="27"/>
      <c r="D314" s="27"/>
      <c r="E314" s="27"/>
    </row>
    <row r="315" spans="1:5" ht="12.75" customHeight="1" x14ac:dyDescent="0.25">
      <c r="A315" s="27"/>
      <c r="B315" s="27"/>
      <c r="C315" s="27"/>
      <c r="D315" s="27"/>
      <c r="E315" s="27"/>
    </row>
    <row r="316" spans="1:5" ht="12.75" customHeight="1" x14ac:dyDescent="0.25">
      <c r="A316" s="27"/>
      <c r="B316" s="27"/>
      <c r="C316" s="27"/>
      <c r="D316" s="27"/>
      <c r="E316" s="27"/>
    </row>
    <row r="317" spans="1:5" ht="12.75" customHeight="1" x14ac:dyDescent="0.25">
      <c r="A317" s="27"/>
      <c r="B317" s="27"/>
      <c r="C317" s="27"/>
      <c r="D317" s="27"/>
      <c r="E317" s="27"/>
    </row>
    <row r="318" spans="1:5" ht="12.75" customHeight="1" x14ac:dyDescent="0.25">
      <c r="A318" s="27"/>
      <c r="B318" s="27"/>
      <c r="C318" s="27"/>
      <c r="D318" s="27"/>
      <c r="E318" s="27"/>
    </row>
    <row r="319" spans="1:5" ht="12.75" customHeight="1" x14ac:dyDescent="0.25">
      <c r="A319" s="27"/>
      <c r="B319" s="27"/>
      <c r="C319" s="27"/>
      <c r="D319" s="27"/>
      <c r="E319" s="27"/>
    </row>
    <row r="320" spans="1:5" ht="12.75" customHeight="1" x14ac:dyDescent="0.25">
      <c r="A320" s="27"/>
      <c r="B320" s="27"/>
      <c r="C320" s="27"/>
      <c r="D320" s="27"/>
      <c r="E320" s="27"/>
    </row>
    <row r="321" spans="1:5" ht="12.75" customHeight="1" x14ac:dyDescent="0.25">
      <c r="A321" s="27"/>
      <c r="B321" s="27"/>
      <c r="C321" s="27"/>
      <c r="D321" s="27"/>
      <c r="E321" s="27"/>
    </row>
    <row r="322" spans="1:5" ht="12.75" customHeight="1" x14ac:dyDescent="0.25">
      <c r="A322" s="27"/>
      <c r="B322" s="27"/>
      <c r="C322" s="27"/>
      <c r="D322" s="27"/>
      <c r="E322" s="27"/>
    </row>
    <row r="323" spans="1:5" ht="12.75" customHeight="1" x14ac:dyDescent="0.25">
      <c r="A323" s="27"/>
      <c r="B323" s="27"/>
      <c r="C323" s="27"/>
      <c r="D323" s="27"/>
      <c r="E323" s="27"/>
    </row>
    <row r="324" spans="1:5" ht="12.75" customHeight="1" x14ac:dyDescent="0.25">
      <c r="A324" s="27"/>
      <c r="B324" s="27"/>
      <c r="C324" s="27"/>
      <c r="D324" s="27"/>
      <c r="E324" s="27"/>
    </row>
    <row r="325" spans="1:5" ht="12.75" customHeight="1" x14ac:dyDescent="0.25">
      <c r="A325" s="27"/>
      <c r="B325" s="27"/>
      <c r="C325" s="27"/>
      <c r="D325" s="27"/>
      <c r="E325" s="27"/>
    </row>
    <row r="326" spans="1:5" ht="12.75" customHeight="1" x14ac:dyDescent="0.25">
      <c r="A326" s="27"/>
      <c r="B326" s="27"/>
      <c r="C326" s="27"/>
      <c r="D326" s="27"/>
      <c r="E326" s="27"/>
    </row>
    <row r="327" spans="1:5" ht="12.75" customHeight="1" x14ac:dyDescent="0.25">
      <c r="A327" s="27"/>
      <c r="B327" s="27"/>
      <c r="C327" s="27"/>
      <c r="D327" s="27"/>
      <c r="E327" s="27"/>
    </row>
    <row r="328" spans="1:5" ht="12.75" customHeight="1" x14ac:dyDescent="0.25">
      <c r="A328" s="27"/>
      <c r="B328" s="27"/>
      <c r="C328" s="27"/>
      <c r="D328" s="27"/>
      <c r="E328" s="27"/>
    </row>
    <row r="329" spans="1:5" ht="12.75" customHeight="1" x14ac:dyDescent="0.25">
      <c r="A329" s="27"/>
      <c r="B329" s="27"/>
      <c r="C329" s="27"/>
      <c r="D329" s="27"/>
      <c r="E329" s="27"/>
    </row>
    <row r="330" spans="1:5" ht="12.75" customHeight="1" x14ac:dyDescent="0.25">
      <c r="A330" s="27"/>
      <c r="B330" s="27"/>
      <c r="C330" s="27"/>
      <c r="D330" s="27"/>
      <c r="E330" s="27"/>
    </row>
    <row r="331" spans="1:5" ht="12.75" customHeight="1" x14ac:dyDescent="0.25">
      <c r="A331" s="27"/>
      <c r="B331" s="27"/>
      <c r="C331" s="27"/>
      <c r="D331" s="27"/>
      <c r="E331" s="27"/>
    </row>
    <row r="332" spans="1:5" ht="12.75" customHeight="1" x14ac:dyDescent="0.25">
      <c r="A332" s="27"/>
      <c r="B332" s="27"/>
      <c r="C332" s="27"/>
      <c r="D332" s="27"/>
      <c r="E332" s="27"/>
    </row>
    <row r="333" spans="1:5" ht="12.75" customHeight="1" x14ac:dyDescent="0.25">
      <c r="A333" s="27"/>
      <c r="B333" s="27"/>
      <c r="C333" s="27"/>
      <c r="D333" s="27"/>
      <c r="E333" s="27"/>
    </row>
    <row r="334" spans="1:5" ht="12.75" customHeight="1" x14ac:dyDescent="0.25">
      <c r="A334" s="27"/>
      <c r="B334" s="27"/>
      <c r="C334" s="27"/>
      <c r="D334" s="27"/>
      <c r="E334" s="27"/>
    </row>
    <row r="335" spans="1:5" ht="12.75" customHeight="1" x14ac:dyDescent="0.25">
      <c r="A335" s="27"/>
      <c r="B335" s="27"/>
      <c r="C335" s="27"/>
      <c r="D335" s="27"/>
      <c r="E335" s="27"/>
    </row>
    <row r="336" spans="1:5" ht="12.75" customHeight="1" x14ac:dyDescent="0.25">
      <c r="A336" s="27"/>
      <c r="B336" s="27"/>
      <c r="C336" s="27"/>
      <c r="D336" s="27"/>
      <c r="E336" s="27"/>
    </row>
    <row r="337" spans="1:5" ht="12.75" customHeight="1" x14ac:dyDescent="0.25">
      <c r="A337" s="27"/>
      <c r="B337" s="27"/>
      <c r="C337" s="27"/>
      <c r="D337" s="27"/>
      <c r="E337" s="27"/>
    </row>
    <row r="338" spans="1:5" ht="12.75" customHeight="1" x14ac:dyDescent="0.25">
      <c r="A338" s="27"/>
      <c r="B338" s="27"/>
      <c r="C338" s="27"/>
      <c r="D338" s="27"/>
      <c r="E338" s="27"/>
    </row>
    <row r="339" spans="1:5" ht="12.75" customHeight="1" x14ac:dyDescent="0.25">
      <c r="A339" s="27"/>
      <c r="B339" s="27"/>
      <c r="C339" s="27"/>
      <c r="D339" s="27"/>
      <c r="E339" s="27"/>
    </row>
    <row r="340" spans="1:5" ht="12.75" customHeight="1" x14ac:dyDescent="0.25">
      <c r="A340" s="27"/>
      <c r="B340" s="27"/>
      <c r="C340" s="27"/>
      <c r="D340" s="27"/>
      <c r="E340" s="27"/>
    </row>
    <row r="341" spans="1:5" ht="12.75" customHeight="1" x14ac:dyDescent="0.25">
      <c r="A341" s="27"/>
      <c r="B341" s="27"/>
      <c r="C341" s="27"/>
      <c r="D341" s="27"/>
      <c r="E341" s="27"/>
    </row>
    <row r="342" spans="1:5" ht="12.75" customHeight="1" x14ac:dyDescent="0.25">
      <c r="A342" s="27"/>
      <c r="B342" s="27"/>
      <c r="C342" s="27"/>
      <c r="D342" s="27"/>
      <c r="E342" s="27"/>
    </row>
    <row r="343" spans="1:5" ht="12.75" customHeight="1" x14ac:dyDescent="0.25">
      <c r="A343" s="27"/>
      <c r="B343" s="27"/>
      <c r="C343" s="27"/>
      <c r="D343" s="27"/>
      <c r="E343" s="27"/>
    </row>
    <row r="344" spans="1:5" ht="12.75" customHeight="1" x14ac:dyDescent="0.25">
      <c r="A344" s="27"/>
      <c r="B344" s="27"/>
      <c r="C344" s="27"/>
      <c r="D344" s="27"/>
      <c r="E344" s="27"/>
    </row>
    <row r="345" spans="1:5" ht="12.75" customHeight="1" x14ac:dyDescent="0.25">
      <c r="A345" s="27"/>
      <c r="B345" s="27"/>
      <c r="C345" s="27"/>
      <c r="D345" s="27"/>
      <c r="E345" s="27"/>
    </row>
    <row r="346" spans="1:5" ht="12.75" customHeight="1" x14ac:dyDescent="0.25">
      <c r="A346" s="27"/>
      <c r="B346" s="27"/>
      <c r="C346" s="27"/>
      <c r="D346" s="27"/>
      <c r="E346" s="27"/>
    </row>
    <row r="347" spans="1:5" ht="12.75" customHeight="1" x14ac:dyDescent="0.25">
      <c r="A347" s="27"/>
      <c r="B347" s="27"/>
      <c r="C347" s="27"/>
      <c r="D347" s="27"/>
      <c r="E347" s="27"/>
    </row>
    <row r="348" spans="1:5" ht="12.75" customHeight="1" x14ac:dyDescent="0.25">
      <c r="A348" s="27"/>
      <c r="B348" s="27"/>
      <c r="C348" s="27"/>
      <c r="D348" s="27"/>
      <c r="E348" s="27"/>
    </row>
    <row r="349" spans="1:5" ht="12.75" customHeight="1" x14ac:dyDescent="0.25">
      <c r="A349" s="27"/>
      <c r="B349" s="27"/>
      <c r="C349" s="27"/>
      <c r="D349" s="27"/>
      <c r="E349" s="27"/>
    </row>
    <row r="350" spans="1:5" ht="12.75" customHeight="1" x14ac:dyDescent="0.25">
      <c r="A350" s="27"/>
      <c r="B350" s="27"/>
      <c r="C350" s="27"/>
      <c r="D350" s="27"/>
      <c r="E350" s="27"/>
    </row>
    <row r="351" spans="1:5" ht="12.75" customHeight="1" x14ac:dyDescent="0.25">
      <c r="A351" s="27"/>
      <c r="B351" s="27"/>
      <c r="C351" s="27"/>
      <c r="D351" s="27"/>
      <c r="E351" s="27"/>
    </row>
    <row r="352" spans="1:5" ht="12.75" customHeight="1" x14ac:dyDescent="0.25">
      <c r="A352" s="27"/>
      <c r="B352" s="27"/>
      <c r="C352" s="27"/>
      <c r="D352" s="27"/>
      <c r="E352" s="27"/>
    </row>
    <row r="353" spans="1:5" ht="12.75" customHeight="1" x14ac:dyDescent="0.25">
      <c r="A353" s="27"/>
      <c r="B353" s="27"/>
      <c r="C353" s="27"/>
      <c r="D353" s="27"/>
      <c r="E353" s="27"/>
    </row>
    <row r="354" spans="1:5" ht="12.75" customHeight="1" x14ac:dyDescent="0.25">
      <c r="A354" s="27"/>
      <c r="B354" s="27"/>
      <c r="C354" s="27"/>
      <c r="D354" s="27"/>
      <c r="E354" s="27"/>
    </row>
    <row r="355" spans="1:5" ht="12.75" customHeight="1" x14ac:dyDescent="0.25">
      <c r="A355" s="27"/>
      <c r="B355" s="27"/>
      <c r="C355" s="27"/>
      <c r="D355" s="27"/>
      <c r="E355" s="27"/>
    </row>
    <row r="356" spans="1:5" ht="12.75" customHeight="1" x14ac:dyDescent="0.25">
      <c r="A356" s="27"/>
      <c r="B356" s="27"/>
      <c r="C356" s="27"/>
      <c r="D356" s="27"/>
      <c r="E356" s="27"/>
    </row>
    <row r="357" spans="1:5" ht="12.75" customHeight="1" x14ac:dyDescent="0.25">
      <c r="A357" s="27"/>
      <c r="B357" s="27"/>
      <c r="C357" s="27"/>
      <c r="D357" s="27"/>
      <c r="E357" s="27"/>
    </row>
    <row r="358" spans="1:5" ht="12.75" customHeight="1" x14ac:dyDescent="0.25">
      <c r="A358" s="27"/>
      <c r="B358" s="27"/>
      <c r="C358" s="27"/>
      <c r="D358" s="27"/>
      <c r="E358" s="27"/>
    </row>
    <row r="359" spans="1:5" ht="12.75" customHeight="1" x14ac:dyDescent="0.25">
      <c r="A359" s="27"/>
      <c r="B359" s="27"/>
      <c r="C359" s="27"/>
      <c r="D359" s="27"/>
      <c r="E359" s="27"/>
    </row>
    <row r="360" spans="1:5" ht="12.75" customHeight="1" x14ac:dyDescent="0.25">
      <c r="A360" s="27"/>
      <c r="B360" s="27"/>
      <c r="C360" s="27"/>
      <c r="D360" s="27"/>
      <c r="E360" s="27"/>
    </row>
    <row r="361" spans="1:5" ht="12.75" customHeight="1" x14ac:dyDescent="0.25">
      <c r="A361" s="27"/>
      <c r="B361" s="27"/>
      <c r="C361" s="27"/>
      <c r="D361" s="27"/>
      <c r="E361" s="27"/>
    </row>
    <row r="362" spans="1:5" ht="12.75" customHeight="1" x14ac:dyDescent="0.25">
      <c r="A362" s="27"/>
      <c r="B362" s="27"/>
      <c r="C362" s="27"/>
      <c r="D362" s="27"/>
      <c r="E362" s="27"/>
    </row>
    <row r="363" spans="1:5" ht="12.75" customHeight="1" x14ac:dyDescent="0.25">
      <c r="A363" s="27"/>
      <c r="B363" s="27"/>
      <c r="C363" s="27"/>
      <c r="D363" s="27"/>
      <c r="E363" s="27"/>
    </row>
    <row r="364" spans="1:5" ht="12.75" customHeight="1" x14ac:dyDescent="0.25">
      <c r="A364" s="27"/>
      <c r="B364" s="27"/>
      <c r="C364" s="27"/>
      <c r="D364" s="27"/>
      <c r="E364" s="27"/>
    </row>
    <row r="365" spans="1:5" ht="12.75" customHeight="1" x14ac:dyDescent="0.25">
      <c r="A365" s="27"/>
      <c r="B365" s="27"/>
      <c r="C365" s="27"/>
      <c r="D365" s="27"/>
      <c r="E365" s="27"/>
    </row>
    <row r="366" spans="1:5" ht="12.75" customHeight="1" x14ac:dyDescent="0.25">
      <c r="A366" s="27"/>
      <c r="B366" s="27"/>
      <c r="C366" s="27"/>
      <c r="D366" s="27"/>
      <c r="E366" s="27"/>
    </row>
    <row r="367" spans="1:5" ht="12.75" customHeight="1" x14ac:dyDescent="0.25">
      <c r="A367" s="27"/>
      <c r="B367" s="27"/>
      <c r="C367" s="27"/>
      <c r="D367" s="27"/>
      <c r="E367" s="27"/>
    </row>
    <row r="368" spans="1:5" ht="12.75" customHeight="1" x14ac:dyDescent="0.25">
      <c r="A368" s="27"/>
      <c r="B368" s="27"/>
      <c r="C368" s="27"/>
      <c r="D368" s="27"/>
      <c r="E368" s="27"/>
    </row>
    <row r="369" spans="1:5" ht="12.75" customHeight="1" x14ac:dyDescent="0.25">
      <c r="A369" s="27"/>
      <c r="B369" s="27"/>
      <c r="C369" s="27"/>
      <c r="D369" s="27"/>
      <c r="E369" s="27"/>
    </row>
    <row r="370" spans="1:5" ht="12.75" customHeight="1" x14ac:dyDescent="0.25">
      <c r="A370" s="27"/>
      <c r="B370" s="27"/>
      <c r="C370" s="27"/>
      <c r="D370" s="27"/>
      <c r="E370" s="27"/>
    </row>
    <row r="371" spans="1:5" ht="12.75" customHeight="1" x14ac:dyDescent="0.25">
      <c r="A371" s="27"/>
      <c r="B371" s="27"/>
      <c r="C371" s="27"/>
      <c r="D371" s="27"/>
      <c r="E371" s="27"/>
    </row>
    <row r="372" spans="1:5" ht="12.75" customHeight="1" x14ac:dyDescent="0.25">
      <c r="A372" s="27"/>
      <c r="B372" s="27"/>
      <c r="C372" s="27"/>
      <c r="D372" s="27"/>
      <c r="E372" s="27"/>
    </row>
    <row r="373" spans="1:5" ht="12.75" customHeight="1" x14ac:dyDescent="0.25">
      <c r="A373" s="27"/>
      <c r="B373" s="27"/>
      <c r="C373" s="27"/>
      <c r="D373" s="27"/>
      <c r="E373" s="27"/>
    </row>
    <row r="374" spans="1:5" ht="12.75" customHeight="1" x14ac:dyDescent="0.25">
      <c r="A374" s="27"/>
      <c r="B374" s="27"/>
      <c r="C374" s="27"/>
      <c r="D374" s="27"/>
      <c r="E374" s="27"/>
    </row>
    <row r="375" spans="1:5" ht="12.75" customHeight="1" x14ac:dyDescent="0.25">
      <c r="A375" s="27"/>
      <c r="B375" s="27"/>
      <c r="C375" s="27"/>
      <c r="D375" s="27"/>
      <c r="E375" s="27"/>
    </row>
    <row r="376" spans="1:5" ht="12.75" customHeight="1" x14ac:dyDescent="0.25">
      <c r="A376" s="27"/>
      <c r="B376" s="27"/>
      <c r="C376" s="27"/>
      <c r="D376" s="27"/>
      <c r="E376" s="27"/>
    </row>
    <row r="377" spans="1:5" ht="12.75" customHeight="1" x14ac:dyDescent="0.25">
      <c r="A377" s="27"/>
      <c r="B377" s="27"/>
      <c r="C377" s="27"/>
      <c r="D377" s="27"/>
      <c r="E377" s="27"/>
    </row>
    <row r="378" spans="1:5" ht="12.75" customHeight="1" x14ac:dyDescent="0.25">
      <c r="A378" s="27"/>
      <c r="B378" s="27"/>
      <c r="C378" s="27"/>
      <c r="D378" s="27"/>
      <c r="E378" s="27"/>
    </row>
    <row r="379" spans="1:5" ht="12.75" customHeight="1" x14ac:dyDescent="0.25">
      <c r="A379" s="27"/>
      <c r="B379" s="27"/>
      <c r="C379" s="27"/>
      <c r="D379" s="27"/>
      <c r="E379" s="27"/>
    </row>
    <row r="380" spans="1:5" ht="12.75" customHeight="1" x14ac:dyDescent="0.25">
      <c r="A380" s="27"/>
      <c r="B380" s="27"/>
      <c r="C380" s="27"/>
      <c r="D380" s="27"/>
      <c r="E380" s="27"/>
    </row>
    <row r="381" spans="1:5" ht="12.75" customHeight="1" x14ac:dyDescent="0.25">
      <c r="A381" s="27"/>
      <c r="B381" s="27"/>
      <c r="C381" s="27"/>
      <c r="D381" s="27"/>
      <c r="E381" s="27"/>
    </row>
    <row r="382" spans="1:5" ht="12.75" customHeight="1" x14ac:dyDescent="0.25">
      <c r="A382" s="27"/>
      <c r="B382" s="27"/>
      <c r="C382" s="27"/>
      <c r="D382" s="27"/>
      <c r="E382" s="27"/>
    </row>
    <row r="383" spans="1:5" ht="12.75" customHeight="1" x14ac:dyDescent="0.25">
      <c r="A383" s="27"/>
      <c r="B383" s="27"/>
      <c r="C383" s="27"/>
      <c r="D383" s="27"/>
      <c r="E383" s="27"/>
    </row>
    <row r="384" spans="1:5" ht="12.75" customHeight="1" x14ac:dyDescent="0.25">
      <c r="A384" s="27"/>
      <c r="B384" s="27"/>
      <c r="C384" s="27"/>
      <c r="D384" s="27"/>
      <c r="E384" s="27"/>
    </row>
    <row r="385" spans="1:5" ht="12.75" customHeight="1" x14ac:dyDescent="0.25">
      <c r="A385" s="27"/>
      <c r="B385" s="27"/>
      <c r="C385" s="27"/>
      <c r="D385" s="27"/>
      <c r="E385" s="27"/>
    </row>
    <row r="386" spans="1:5" ht="12.75" customHeight="1" x14ac:dyDescent="0.25">
      <c r="A386" s="27"/>
      <c r="B386" s="27"/>
      <c r="C386" s="27"/>
      <c r="D386" s="27"/>
      <c r="E386" s="27"/>
    </row>
    <row r="387" spans="1:5" ht="12.75" customHeight="1" x14ac:dyDescent="0.25">
      <c r="A387" s="27"/>
      <c r="B387" s="27"/>
      <c r="C387" s="27"/>
      <c r="D387" s="27"/>
      <c r="E387" s="27"/>
    </row>
    <row r="388" spans="1:5" ht="12.75" customHeight="1" x14ac:dyDescent="0.25">
      <c r="A388" s="27"/>
      <c r="B388" s="27"/>
      <c r="C388" s="27"/>
      <c r="D388" s="27"/>
      <c r="E388" s="27"/>
    </row>
    <row r="389" spans="1:5" ht="12.75" customHeight="1" x14ac:dyDescent="0.25">
      <c r="A389" s="27"/>
      <c r="B389" s="27"/>
      <c r="C389" s="27"/>
      <c r="D389" s="27"/>
      <c r="E389" s="27"/>
    </row>
    <row r="390" spans="1:5" ht="12.75" customHeight="1" x14ac:dyDescent="0.25">
      <c r="A390" s="27"/>
      <c r="B390" s="27"/>
      <c r="C390" s="27"/>
      <c r="D390" s="27"/>
      <c r="E390" s="27"/>
    </row>
    <row r="391" spans="1:5" ht="12.75" customHeight="1" x14ac:dyDescent="0.25">
      <c r="A391" s="27"/>
      <c r="B391" s="27"/>
      <c r="C391" s="27"/>
      <c r="D391" s="27"/>
      <c r="E391" s="27"/>
    </row>
    <row r="392" spans="1:5" ht="12.75" customHeight="1" x14ac:dyDescent="0.25">
      <c r="A392" s="27"/>
      <c r="B392" s="27"/>
      <c r="C392" s="27"/>
      <c r="D392" s="27"/>
      <c r="E392" s="27"/>
    </row>
    <row r="393" spans="1:5" ht="12.75" customHeight="1" x14ac:dyDescent="0.25">
      <c r="A393" s="27"/>
      <c r="B393" s="27"/>
      <c r="C393" s="27"/>
      <c r="D393" s="27"/>
      <c r="E393" s="27"/>
    </row>
    <row r="394" spans="1:5" ht="12.75" customHeight="1" x14ac:dyDescent="0.25">
      <c r="A394" s="27"/>
      <c r="B394" s="27"/>
      <c r="C394" s="27"/>
      <c r="D394" s="27"/>
      <c r="E394" s="27"/>
    </row>
    <row r="395" spans="1:5" ht="12.75" customHeight="1" x14ac:dyDescent="0.25">
      <c r="A395" s="27"/>
      <c r="B395" s="27"/>
      <c r="C395" s="27"/>
      <c r="D395" s="27"/>
      <c r="E395" s="27"/>
    </row>
    <row r="396" spans="1:5" ht="12.75" customHeight="1" x14ac:dyDescent="0.25">
      <c r="A396" s="27"/>
      <c r="B396" s="27"/>
      <c r="C396" s="27"/>
      <c r="D396" s="27"/>
      <c r="E396" s="27"/>
    </row>
    <row r="397" spans="1:5" ht="12.75" customHeight="1" x14ac:dyDescent="0.25">
      <c r="A397" s="27"/>
      <c r="B397" s="27"/>
      <c r="C397" s="27"/>
      <c r="D397" s="27"/>
      <c r="E397" s="27"/>
    </row>
    <row r="398" spans="1:5" ht="12.75" customHeight="1" x14ac:dyDescent="0.25">
      <c r="A398" s="27"/>
      <c r="B398" s="27"/>
      <c r="C398" s="27"/>
      <c r="D398" s="27"/>
      <c r="E398" s="27"/>
    </row>
    <row r="399" spans="1:5" ht="12.75" customHeight="1" x14ac:dyDescent="0.25">
      <c r="A399" s="27"/>
      <c r="B399" s="27"/>
      <c r="C399" s="27"/>
      <c r="D399" s="27"/>
      <c r="E399" s="27"/>
    </row>
    <row r="400" spans="1:5" ht="12.75" customHeight="1" x14ac:dyDescent="0.25">
      <c r="A400" s="27"/>
      <c r="B400" s="27"/>
      <c r="C400" s="27"/>
      <c r="D400" s="27"/>
      <c r="E400" s="27"/>
    </row>
    <row r="401" spans="1:5" ht="12.75" customHeight="1" x14ac:dyDescent="0.25">
      <c r="A401" s="27"/>
      <c r="B401" s="27"/>
      <c r="C401" s="27"/>
      <c r="D401" s="27"/>
      <c r="E401" s="27"/>
    </row>
    <row r="402" spans="1:5" ht="12.75" customHeight="1" x14ac:dyDescent="0.25">
      <c r="A402" s="27"/>
      <c r="B402" s="27"/>
      <c r="C402" s="27"/>
      <c r="D402" s="27"/>
      <c r="E402" s="27"/>
    </row>
    <row r="403" spans="1:5" ht="12.75" customHeight="1" x14ac:dyDescent="0.25">
      <c r="A403" s="27"/>
      <c r="B403" s="27"/>
      <c r="C403" s="27"/>
      <c r="D403" s="27"/>
      <c r="E403" s="27"/>
    </row>
    <row r="404" spans="1:5" ht="12.75" customHeight="1" x14ac:dyDescent="0.25">
      <c r="A404" s="27"/>
      <c r="B404" s="27"/>
      <c r="C404" s="27"/>
      <c r="D404" s="27"/>
      <c r="E404" s="27"/>
    </row>
    <row r="405" spans="1:5" ht="12.75" customHeight="1" x14ac:dyDescent="0.25">
      <c r="A405" s="27"/>
      <c r="B405" s="27"/>
      <c r="C405" s="27"/>
      <c r="D405" s="27"/>
      <c r="E405" s="27"/>
    </row>
    <row r="406" spans="1:5" ht="12.75" customHeight="1" x14ac:dyDescent="0.25">
      <c r="A406" s="27"/>
      <c r="B406" s="27"/>
      <c r="C406" s="27"/>
      <c r="D406" s="27"/>
      <c r="E406" s="27"/>
    </row>
    <row r="407" spans="1:5" ht="12.75" customHeight="1" x14ac:dyDescent="0.25">
      <c r="A407" s="27"/>
      <c r="B407" s="27"/>
      <c r="C407" s="27"/>
      <c r="D407" s="27"/>
      <c r="E407" s="27"/>
    </row>
    <row r="408" spans="1:5" ht="12.75" customHeight="1" x14ac:dyDescent="0.25">
      <c r="A408" s="27"/>
      <c r="B408" s="27"/>
      <c r="C408" s="27"/>
      <c r="D408" s="27"/>
      <c r="E408" s="27"/>
    </row>
    <row r="409" spans="1:5" ht="12.75" customHeight="1" x14ac:dyDescent="0.25">
      <c r="A409" s="27"/>
      <c r="B409" s="27"/>
      <c r="C409" s="27"/>
      <c r="D409" s="27"/>
      <c r="E409" s="27"/>
    </row>
    <row r="410" spans="1:5" ht="12.75" customHeight="1" x14ac:dyDescent="0.25">
      <c r="A410" s="27"/>
      <c r="B410" s="27"/>
      <c r="C410" s="27"/>
      <c r="D410" s="27"/>
      <c r="E410" s="27"/>
    </row>
    <row r="411" spans="1:5" ht="12.75" customHeight="1" x14ac:dyDescent="0.25">
      <c r="A411" s="27"/>
      <c r="B411" s="27"/>
      <c r="C411" s="27"/>
      <c r="D411" s="27"/>
      <c r="E411" s="27"/>
    </row>
    <row r="412" spans="1:5" ht="12.75" customHeight="1" x14ac:dyDescent="0.25">
      <c r="A412" s="27"/>
      <c r="B412" s="27"/>
      <c r="C412" s="27"/>
      <c r="D412" s="27"/>
      <c r="E412" s="27"/>
    </row>
    <row r="413" spans="1:5" ht="12.75" customHeight="1" x14ac:dyDescent="0.25">
      <c r="A413" s="27"/>
      <c r="B413" s="27"/>
      <c r="C413" s="27"/>
      <c r="D413" s="27"/>
      <c r="E413" s="27"/>
    </row>
    <row r="414" spans="1:5" ht="12.75" customHeight="1" x14ac:dyDescent="0.25">
      <c r="A414" s="27"/>
      <c r="B414" s="27"/>
      <c r="C414" s="27"/>
      <c r="D414" s="27"/>
      <c r="E414" s="27"/>
    </row>
    <row r="415" spans="1:5" ht="12.75" customHeight="1" x14ac:dyDescent="0.25">
      <c r="A415" s="27"/>
      <c r="B415" s="27"/>
      <c r="C415" s="27"/>
      <c r="D415" s="27"/>
      <c r="E415" s="27"/>
    </row>
    <row r="416" spans="1:5" ht="12.75" customHeight="1" x14ac:dyDescent="0.25">
      <c r="A416" s="27"/>
      <c r="B416" s="27"/>
      <c r="C416" s="27"/>
      <c r="D416" s="27"/>
      <c r="E416" s="27"/>
    </row>
    <row r="417" spans="1:5" ht="12.75" customHeight="1" x14ac:dyDescent="0.25">
      <c r="A417" s="27"/>
      <c r="B417" s="27"/>
      <c r="C417" s="27"/>
      <c r="D417" s="27"/>
      <c r="E417" s="27"/>
    </row>
    <row r="418" spans="1:5" ht="12.75" customHeight="1" x14ac:dyDescent="0.25">
      <c r="A418" s="27"/>
      <c r="B418" s="27"/>
      <c r="C418" s="27"/>
      <c r="D418" s="27"/>
      <c r="E418" s="27"/>
    </row>
    <row r="419" spans="1:5" ht="12.75" customHeight="1" x14ac:dyDescent="0.25">
      <c r="A419" s="27"/>
      <c r="B419" s="27"/>
      <c r="C419" s="27"/>
      <c r="D419" s="27"/>
      <c r="E419" s="27"/>
    </row>
    <row r="420" spans="1:5" ht="12.75" customHeight="1" x14ac:dyDescent="0.25">
      <c r="A420" s="27"/>
      <c r="B420" s="27"/>
      <c r="C420" s="27"/>
      <c r="D420" s="27"/>
      <c r="E420" s="27"/>
    </row>
    <row r="421" spans="1:5" ht="12.75" customHeight="1" x14ac:dyDescent="0.25">
      <c r="A421" s="27"/>
      <c r="B421" s="27"/>
      <c r="C421" s="27"/>
      <c r="D421" s="27"/>
      <c r="E421" s="27"/>
    </row>
    <row r="422" spans="1:5" ht="12.75" customHeight="1" x14ac:dyDescent="0.25">
      <c r="A422" s="27"/>
      <c r="B422" s="27"/>
      <c r="C422" s="27"/>
      <c r="D422" s="27"/>
      <c r="E422" s="27"/>
    </row>
    <row r="423" spans="1:5" ht="12.75" customHeight="1" x14ac:dyDescent="0.25">
      <c r="A423" s="27"/>
      <c r="B423" s="27"/>
      <c r="C423" s="27"/>
      <c r="D423" s="27"/>
      <c r="E423" s="27"/>
    </row>
    <row r="424" spans="1:5" ht="12.75" customHeight="1" x14ac:dyDescent="0.25">
      <c r="A424" s="27"/>
      <c r="B424" s="27"/>
      <c r="C424" s="27"/>
      <c r="D424" s="27"/>
      <c r="E424" s="27"/>
    </row>
    <row r="425" spans="1:5" ht="12.75" customHeight="1" x14ac:dyDescent="0.25">
      <c r="A425" s="27"/>
      <c r="B425" s="27"/>
      <c r="C425" s="27"/>
      <c r="D425" s="27"/>
      <c r="E425" s="27"/>
    </row>
    <row r="426" spans="1:5" ht="12.75" customHeight="1" x14ac:dyDescent="0.25">
      <c r="A426" s="27"/>
      <c r="B426" s="27"/>
      <c r="C426" s="27"/>
      <c r="D426" s="27"/>
      <c r="E426" s="27"/>
    </row>
    <row r="427" spans="1:5" ht="12.75" customHeight="1" x14ac:dyDescent="0.25">
      <c r="A427" s="27"/>
      <c r="B427" s="27"/>
      <c r="C427" s="27"/>
      <c r="D427" s="27"/>
      <c r="E427" s="27"/>
    </row>
    <row r="428" spans="1:5" ht="12.75" customHeight="1" x14ac:dyDescent="0.25">
      <c r="A428" s="27"/>
      <c r="B428" s="27"/>
      <c r="C428" s="27"/>
      <c r="D428" s="27"/>
      <c r="E428" s="27"/>
    </row>
    <row r="429" spans="1:5" ht="12.75" customHeight="1" x14ac:dyDescent="0.25">
      <c r="A429" s="27"/>
      <c r="B429" s="27"/>
      <c r="C429" s="27"/>
      <c r="D429" s="27"/>
      <c r="E429" s="27"/>
    </row>
    <row r="430" spans="1:5" ht="12.75" customHeight="1" x14ac:dyDescent="0.25">
      <c r="A430" s="27"/>
      <c r="B430" s="27"/>
      <c r="C430" s="27"/>
      <c r="D430" s="27"/>
      <c r="E430" s="27"/>
    </row>
    <row r="431" spans="1:5" ht="12.75" customHeight="1" x14ac:dyDescent="0.25">
      <c r="A431" s="27"/>
      <c r="B431" s="27"/>
      <c r="C431" s="27"/>
      <c r="D431" s="27"/>
      <c r="E431" s="27"/>
    </row>
    <row r="432" spans="1:5" ht="12.75" customHeight="1" x14ac:dyDescent="0.25">
      <c r="A432" s="27"/>
      <c r="B432" s="27"/>
      <c r="C432" s="27"/>
      <c r="D432" s="27"/>
      <c r="E432" s="27"/>
    </row>
    <row r="433" spans="1:5" ht="12.75" customHeight="1" x14ac:dyDescent="0.25">
      <c r="A433" s="27"/>
      <c r="B433" s="27"/>
      <c r="C433" s="27"/>
      <c r="D433" s="27"/>
      <c r="E433" s="27"/>
    </row>
    <row r="434" spans="1:5" ht="12.75" customHeight="1" x14ac:dyDescent="0.25">
      <c r="A434" s="27"/>
      <c r="B434" s="27"/>
      <c r="C434" s="27"/>
      <c r="D434" s="27"/>
      <c r="E434" s="27"/>
    </row>
    <row r="435" spans="1:5" ht="12.75" customHeight="1" x14ac:dyDescent="0.25">
      <c r="A435" s="27"/>
      <c r="B435" s="27"/>
      <c r="C435" s="27"/>
      <c r="D435" s="27"/>
      <c r="E435" s="27"/>
    </row>
    <row r="436" spans="1:5" ht="12.75" customHeight="1" x14ac:dyDescent="0.25">
      <c r="A436" s="27"/>
      <c r="B436" s="27"/>
      <c r="C436" s="27"/>
      <c r="D436" s="27"/>
      <c r="E436" s="27"/>
    </row>
    <row r="437" spans="1:5" ht="12.75" customHeight="1" x14ac:dyDescent="0.25">
      <c r="A437" s="27"/>
      <c r="B437" s="27"/>
      <c r="C437" s="27"/>
      <c r="D437" s="27"/>
      <c r="E437" s="27"/>
    </row>
    <row r="438" spans="1:5" ht="12.75" customHeight="1" x14ac:dyDescent="0.25">
      <c r="A438" s="27"/>
      <c r="B438" s="27"/>
      <c r="C438" s="27"/>
      <c r="D438" s="27"/>
      <c r="E438" s="27"/>
    </row>
    <row r="439" spans="1:5" ht="12.75" customHeight="1" x14ac:dyDescent="0.25">
      <c r="A439" s="27"/>
      <c r="B439" s="27"/>
      <c r="C439" s="27"/>
      <c r="D439" s="27"/>
      <c r="E439" s="27"/>
    </row>
    <row r="440" spans="1:5" ht="12.75" customHeight="1" x14ac:dyDescent="0.25">
      <c r="A440" s="27"/>
      <c r="B440" s="27"/>
      <c r="C440" s="27"/>
      <c r="D440" s="27"/>
      <c r="E440" s="27"/>
    </row>
    <row r="441" spans="1:5" ht="12.75" customHeight="1" x14ac:dyDescent="0.25">
      <c r="A441" s="27"/>
      <c r="B441" s="27"/>
      <c r="C441" s="27"/>
      <c r="D441" s="27"/>
      <c r="E441" s="27"/>
    </row>
    <row r="442" spans="1:5" ht="12.75" customHeight="1" x14ac:dyDescent="0.25">
      <c r="A442" s="27"/>
      <c r="B442" s="27"/>
      <c r="C442" s="27"/>
      <c r="D442" s="27"/>
      <c r="E442" s="27"/>
    </row>
    <row r="443" spans="1:5" ht="12.75" customHeight="1" x14ac:dyDescent="0.25">
      <c r="A443" s="27"/>
      <c r="B443" s="27"/>
      <c r="C443" s="27"/>
      <c r="D443" s="27"/>
      <c r="E443" s="27"/>
    </row>
    <row r="444" spans="1:5" ht="12.75" customHeight="1" x14ac:dyDescent="0.25">
      <c r="A444" s="27"/>
      <c r="B444" s="27"/>
      <c r="C444" s="27"/>
      <c r="D444" s="27"/>
      <c r="E444" s="27"/>
    </row>
    <row r="445" spans="1:5" ht="12.75" customHeight="1" x14ac:dyDescent="0.25">
      <c r="A445" s="27"/>
      <c r="B445" s="27"/>
      <c r="C445" s="27"/>
      <c r="D445" s="27"/>
      <c r="E445" s="27"/>
    </row>
    <row r="446" spans="1:5" ht="12.75" customHeight="1" x14ac:dyDescent="0.25">
      <c r="A446" s="27"/>
      <c r="B446" s="27"/>
      <c r="C446" s="27"/>
      <c r="D446" s="27"/>
      <c r="E446" s="27"/>
    </row>
    <row r="447" spans="1:5" ht="12.75" customHeight="1" x14ac:dyDescent="0.25">
      <c r="A447" s="27"/>
      <c r="B447" s="27"/>
      <c r="C447" s="27"/>
      <c r="D447" s="27"/>
      <c r="E447" s="27"/>
    </row>
    <row r="448" spans="1:5" ht="12.75" customHeight="1" x14ac:dyDescent="0.25">
      <c r="A448" s="27"/>
      <c r="B448" s="27"/>
      <c r="C448" s="27"/>
      <c r="D448" s="27"/>
      <c r="E448" s="27"/>
    </row>
    <row r="449" spans="1:5" ht="12.75" customHeight="1" x14ac:dyDescent="0.25">
      <c r="A449" s="27"/>
      <c r="B449" s="27"/>
      <c r="C449" s="27"/>
      <c r="D449" s="27"/>
      <c r="E449" s="27"/>
    </row>
    <row r="450" spans="1:5" ht="12.75" customHeight="1" x14ac:dyDescent="0.25">
      <c r="A450" s="27"/>
      <c r="B450" s="27"/>
      <c r="C450" s="27"/>
      <c r="D450" s="27"/>
      <c r="E450" s="27"/>
    </row>
    <row r="451" spans="1:5" ht="12.75" customHeight="1" x14ac:dyDescent="0.25">
      <c r="A451" s="27"/>
      <c r="B451" s="27"/>
      <c r="C451" s="27"/>
      <c r="D451" s="27"/>
      <c r="E451" s="27"/>
    </row>
    <row r="452" spans="1:5" ht="12.75" customHeight="1" x14ac:dyDescent="0.25">
      <c r="A452" s="27"/>
      <c r="B452" s="27"/>
      <c r="C452" s="27"/>
      <c r="D452" s="27"/>
      <c r="E452" s="27"/>
    </row>
    <row r="453" spans="1:5" ht="12.75" customHeight="1" x14ac:dyDescent="0.25">
      <c r="A453" s="27"/>
      <c r="B453" s="27"/>
      <c r="C453" s="27"/>
      <c r="D453" s="27"/>
      <c r="E453" s="27"/>
    </row>
    <row r="454" spans="1:5" ht="12.75" customHeight="1" x14ac:dyDescent="0.25">
      <c r="A454" s="27"/>
      <c r="B454" s="27"/>
      <c r="C454" s="27"/>
      <c r="D454" s="27"/>
      <c r="E454" s="27"/>
    </row>
    <row r="455" spans="1:5" ht="12.75" customHeight="1" x14ac:dyDescent="0.25">
      <c r="A455" s="27"/>
      <c r="B455" s="27"/>
      <c r="C455" s="27"/>
      <c r="D455" s="27"/>
      <c r="E455" s="27"/>
    </row>
    <row r="456" spans="1:5" ht="12.75" customHeight="1" x14ac:dyDescent="0.25">
      <c r="A456" s="27"/>
      <c r="B456" s="27"/>
      <c r="C456" s="27"/>
      <c r="D456" s="27"/>
      <c r="E456" s="27"/>
    </row>
    <row r="457" spans="1:5" ht="12.75" customHeight="1" x14ac:dyDescent="0.25">
      <c r="A457" s="27"/>
      <c r="B457" s="27"/>
      <c r="C457" s="27"/>
      <c r="D457" s="27"/>
      <c r="E457" s="27"/>
    </row>
    <row r="458" spans="1:5" ht="12.75" customHeight="1" x14ac:dyDescent="0.25">
      <c r="A458" s="27"/>
      <c r="B458" s="27"/>
      <c r="C458" s="27"/>
      <c r="D458" s="27"/>
      <c r="E458" s="27"/>
    </row>
    <row r="459" spans="1:5" ht="12.75" customHeight="1" x14ac:dyDescent="0.25">
      <c r="A459" s="27"/>
      <c r="B459" s="27"/>
      <c r="C459" s="27"/>
      <c r="D459" s="27"/>
      <c r="E459" s="27"/>
    </row>
    <row r="460" spans="1:5" ht="12.75" customHeight="1" x14ac:dyDescent="0.25">
      <c r="A460" s="27"/>
      <c r="B460" s="27"/>
      <c r="C460" s="27"/>
      <c r="D460" s="27"/>
      <c r="E460" s="27"/>
    </row>
    <row r="461" spans="1:5" ht="12.75" customHeight="1" x14ac:dyDescent="0.25">
      <c r="A461" s="27"/>
      <c r="B461" s="27"/>
      <c r="C461" s="27"/>
      <c r="D461" s="27"/>
      <c r="E461" s="27"/>
    </row>
    <row r="462" spans="1:5" ht="12.75" customHeight="1" x14ac:dyDescent="0.25">
      <c r="A462" s="27"/>
      <c r="B462" s="27"/>
      <c r="C462" s="27"/>
      <c r="D462" s="27"/>
      <c r="E462" s="27"/>
    </row>
    <row r="463" spans="1:5" ht="12.75" customHeight="1" x14ac:dyDescent="0.25">
      <c r="A463" s="27"/>
      <c r="B463" s="27"/>
      <c r="C463" s="27"/>
      <c r="D463" s="27"/>
      <c r="E463" s="27"/>
    </row>
    <row r="464" spans="1:5" ht="12.75" customHeight="1" x14ac:dyDescent="0.25">
      <c r="A464" s="27"/>
      <c r="B464" s="27"/>
      <c r="C464" s="27"/>
      <c r="D464" s="27"/>
      <c r="E464" s="27"/>
    </row>
    <row r="465" spans="1:5" ht="12.75" customHeight="1" x14ac:dyDescent="0.25">
      <c r="A465" s="27"/>
      <c r="B465" s="27"/>
      <c r="C465" s="27"/>
      <c r="D465" s="27"/>
      <c r="E465" s="27"/>
    </row>
    <row r="466" spans="1:5" ht="12.75" customHeight="1" x14ac:dyDescent="0.25">
      <c r="A466" s="27"/>
      <c r="B466" s="27"/>
      <c r="C466" s="27"/>
      <c r="D466" s="27"/>
      <c r="E466" s="27"/>
    </row>
    <row r="467" spans="1:5" ht="12.75" customHeight="1" x14ac:dyDescent="0.25">
      <c r="A467" s="27"/>
      <c r="B467" s="27"/>
      <c r="C467" s="27"/>
      <c r="D467" s="27"/>
      <c r="E467" s="27"/>
    </row>
    <row r="468" spans="1:5" ht="12.75" customHeight="1" x14ac:dyDescent="0.25">
      <c r="A468" s="27"/>
      <c r="B468" s="27"/>
      <c r="C468" s="27"/>
      <c r="D468" s="27"/>
      <c r="E468" s="27"/>
    </row>
    <row r="469" spans="1:5" ht="12.75" customHeight="1" x14ac:dyDescent="0.25">
      <c r="A469" s="27"/>
      <c r="B469" s="27"/>
      <c r="C469" s="27"/>
      <c r="D469" s="27"/>
      <c r="E469" s="27"/>
    </row>
    <row r="470" spans="1:5" ht="12.75" customHeight="1" x14ac:dyDescent="0.25">
      <c r="A470" s="27"/>
      <c r="B470" s="27"/>
      <c r="C470" s="27"/>
      <c r="D470" s="27"/>
      <c r="E470" s="27"/>
    </row>
    <row r="471" spans="1:5" ht="12.75" customHeight="1" x14ac:dyDescent="0.25">
      <c r="A471" s="27"/>
      <c r="B471" s="27"/>
      <c r="C471" s="27"/>
      <c r="D471" s="27"/>
      <c r="E471" s="27"/>
    </row>
    <row r="472" spans="1:5" ht="12.75" customHeight="1" x14ac:dyDescent="0.25">
      <c r="A472" s="27"/>
      <c r="B472" s="27"/>
      <c r="C472" s="27"/>
      <c r="D472" s="27"/>
      <c r="E472" s="27"/>
    </row>
    <row r="473" spans="1:5" ht="12.75" customHeight="1" x14ac:dyDescent="0.25">
      <c r="A473" s="27"/>
      <c r="B473" s="27"/>
      <c r="C473" s="27"/>
      <c r="D473" s="27"/>
      <c r="E473" s="27"/>
    </row>
    <row r="474" spans="1:5" ht="12.75" customHeight="1" x14ac:dyDescent="0.25">
      <c r="A474" s="27"/>
      <c r="B474" s="27"/>
      <c r="C474" s="27"/>
      <c r="D474" s="27"/>
      <c r="E474" s="27"/>
    </row>
    <row r="475" spans="1:5" ht="12.75" customHeight="1" x14ac:dyDescent="0.25">
      <c r="A475" s="27"/>
      <c r="B475" s="27"/>
      <c r="C475" s="27"/>
      <c r="D475" s="27"/>
      <c r="E475" s="27"/>
    </row>
    <row r="476" spans="1:5" ht="12.75" customHeight="1" x14ac:dyDescent="0.25">
      <c r="A476" s="27"/>
      <c r="B476" s="27"/>
      <c r="C476" s="27"/>
      <c r="D476" s="27"/>
      <c r="E476" s="27"/>
    </row>
    <row r="477" spans="1:5" ht="12.75" customHeight="1" x14ac:dyDescent="0.25">
      <c r="A477" s="27"/>
      <c r="B477" s="27"/>
      <c r="C477" s="27"/>
      <c r="D477" s="27"/>
      <c r="E477" s="27"/>
    </row>
    <row r="478" spans="1:5" ht="12.75" customHeight="1" x14ac:dyDescent="0.25">
      <c r="A478" s="27"/>
      <c r="B478" s="27"/>
      <c r="C478" s="27"/>
      <c r="D478" s="27"/>
      <c r="E478" s="27"/>
    </row>
    <row r="479" spans="1:5" ht="12.75" customHeight="1" x14ac:dyDescent="0.25">
      <c r="A479" s="27"/>
      <c r="B479" s="27"/>
      <c r="C479" s="27"/>
      <c r="D479" s="27"/>
      <c r="E479" s="27"/>
    </row>
    <row r="480" spans="1:5" ht="12.75" customHeight="1" x14ac:dyDescent="0.25">
      <c r="A480" s="27"/>
      <c r="B480" s="27"/>
      <c r="C480" s="27"/>
      <c r="D480" s="27"/>
      <c r="E480" s="27"/>
    </row>
    <row r="481" spans="1:5" ht="12.75" customHeight="1" x14ac:dyDescent="0.25">
      <c r="A481" s="27"/>
      <c r="B481" s="27"/>
      <c r="C481" s="27"/>
      <c r="D481" s="27"/>
      <c r="E481" s="27"/>
    </row>
    <row r="482" spans="1:5" ht="12.75" customHeight="1" x14ac:dyDescent="0.25">
      <c r="A482" s="27"/>
      <c r="B482" s="27"/>
      <c r="C482" s="27"/>
      <c r="D482" s="27"/>
      <c r="E482" s="27"/>
    </row>
    <row r="483" spans="1:5" ht="12.75" customHeight="1" x14ac:dyDescent="0.25">
      <c r="A483" s="27"/>
      <c r="B483" s="27"/>
      <c r="C483" s="27"/>
      <c r="D483" s="27"/>
      <c r="E483" s="27"/>
    </row>
    <row r="484" spans="1:5" ht="12.75" customHeight="1" x14ac:dyDescent="0.25">
      <c r="A484" s="27"/>
      <c r="B484" s="27"/>
      <c r="C484" s="27"/>
      <c r="D484" s="27"/>
      <c r="E484" s="27"/>
    </row>
    <row r="485" spans="1:5" ht="12.75" customHeight="1" x14ac:dyDescent="0.25">
      <c r="A485" s="27"/>
      <c r="B485" s="27"/>
      <c r="C485" s="27"/>
      <c r="D485" s="27"/>
      <c r="E485" s="27"/>
    </row>
    <row r="486" spans="1:5" ht="12.75" customHeight="1" x14ac:dyDescent="0.25">
      <c r="A486" s="27"/>
      <c r="B486" s="27"/>
      <c r="C486" s="27"/>
      <c r="D486" s="27"/>
      <c r="E486" s="27"/>
    </row>
    <row r="487" spans="1:5" ht="12.75" customHeight="1" x14ac:dyDescent="0.25">
      <c r="A487" s="27"/>
      <c r="B487" s="27"/>
      <c r="C487" s="27"/>
      <c r="D487" s="27"/>
      <c r="E487" s="27"/>
    </row>
    <row r="488" spans="1:5" ht="12.75" customHeight="1" x14ac:dyDescent="0.25">
      <c r="A488" s="27"/>
      <c r="B488" s="27"/>
      <c r="C488" s="27"/>
      <c r="D488" s="27"/>
      <c r="E488" s="27"/>
    </row>
    <row r="489" spans="1:5" ht="12.75" customHeight="1" x14ac:dyDescent="0.25">
      <c r="A489" s="27"/>
      <c r="B489" s="27"/>
      <c r="C489" s="27"/>
      <c r="D489" s="27"/>
      <c r="E489" s="27"/>
    </row>
    <row r="490" spans="1:5" ht="12.75" customHeight="1" x14ac:dyDescent="0.25">
      <c r="A490" s="27"/>
      <c r="B490" s="27"/>
      <c r="C490" s="27"/>
      <c r="D490" s="27"/>
      <c r="E490" s="27"/>
    </row>
    <row r="491" spans="1:5" ht="12.75" customHeight="1" x14ac:dyDescent="0.25">
      <c r="A491" s="27"/>
      <c r="B491" s="27"/>
      <c r="C491" s="27"/>
      <c r="D491" s="27"/>
      <c r="E491" s="27"/>
    </row>
    <row r="492" spans="1:5" ht="12.75" customHeight="1" x14ac:dyDescent="0.25">
      <c r="A492" s="27"/>
      <c r="B492" s="27"/>
      <c r="C492" s="27"/>
      <c r="D492" s="27"/>
      <c r="E492" s="27"/>
    </row>
    <row r="493" spans="1:5" ht="12.75" customHeight="1" x14ac:dyDescent="0.25">
      <c r="A493" s="27"/>
      <c r="B493" s="27"/>
      <c r="C493" s="27"/>
      <c r="D493" s="27"/>
      <c r="E493" s="27"/>
    </row>
    <row r="494" spans="1:5" ht="12.75" customHeight="1" x14ac:dyDescent="0.25">
      <c r="A494" s="27"/>
      <c r="B494" s="27"/>
      <c r="C494" s="27"/>
      <c r="D494" s="27"/>
      <c r="E494" s="27"/>
    </row>
    <row r="495" spans="1:5" ht="12.75" customHeight="1" x14ac:dyDescent="0.25">
      <c r="A495" s="27"/>
      <c r="B495" s="27"/>
      <c r="C495" s="27"/>
      <c r="D495" s="27"/>
      <c r="E495" s="27"/>
    </row>
    <row r="496" spans="1:5" ht="12.75" customHeight="1" x14ac:dyDescent="0.25">
      <c r="A496" s="27"/>
      <c r="B496" s="27"/>
      <c r="C496" s="27"/>
      <c r="D496" s="27"/>
      <c r="E496" s="27"/>
    </row>
    <row r="497" spans="1:5" ht="12.75" customHeight="1" x14ac:dyDescent="0.25">
      <c r="A497" s="27"/>
      <c r="B497" s="27"/>
      <c r="C497" s="27"/>
      <c r="D497" s="27"/>
      <c r="E497" s="27"/>
    </row>
    <row r="498" spans="1:5" ht="12.75" customHeight="1" x14ac:dyDescent="0.25">
      <c r="A498" s="27"/>
      <c r="B498" s="27"/>
      <c r="C498" s="27"/>
      <c r="D498" s="27"/>
      <c r="E498" s="27"/>
    </row>
    <row r="499" spans="1:5" ht="12.75" customHeight="1" x14ac:dyDescent="0.25">
      <c r="A499" s="27"/>
      <c r="B499" s="27"/>
      <c r="C499" s="27"/>
      <c r="D499" s="27"/>
      <c r="E499" s="27"/>
    </row>
    <row r="500" spans="1:5" ht="12.75" customHeight="1" x14ac:dyDescent="0.25">
      <c r="A500" s="27"/>
      <c r="B500" s="27"/>
      <c r="C500" s="27"/>
      <c r="D500" s="27"/>
      <c r="E500" s="27"/>
    </row>
    <row r="501" spans="1:5" ht="12.75" customHeight="1" x14ac:dyDescent="0.25">
      <c r="A501" s="27"/>
      <c r="B501" s="27"/>
      <c r="C501" s="27"/>
      <c r="D501" s="27"/>
      <c r="E501" s="27"/>
    </row>
    <row r="502" spans="1:5" ht="12.75" customHeight="1" x14ac:dyDescent="0.25">
      <c r="A502" s="27"/>
      <c r="B502" s="27"/>
      <c r="C502" s="27"/>
      <c r="D502" s="27"/>
      <c r="E502" s="27"/>
    </row>
    <row r="503" spans="1:5" ht="12.75" customHeight="1" x14ac:dyDescent="0.25">
      <c r="A503" s="27"/>
      <c r="B503" s="27"/>
      <c r="C503" s="27"/>
      <c r="D503" s="27"/>
      <c r="E503" s="27"/>
    </row>
    <row r="504" spans="1:5" ht="12.75" customHeight="1" x14ac:dyDescent="0.25">
      <c r="A504" s="27"/>
      <c r="B504" s="27"/>
      <c r="C504" s="27"/>
      <c r="D504" s="27"/>
      <c r="E504" s="27"/>
    </row>
    <row r="505" spans="1:5" ht="12.75" customHeight="1" x14ac:dyDescent="0.25">
      <c r="A505" s="27"/>
      <c r="B505" s="27"/>
      <c r="C505" s="27"/>
      <c r="D505" s="27"/>
      <c r="E505" s="27"/>
    </row>
    <row r="506" spans="1:5" ht="12.75" customHeight="1" x14ac:dyDescent="0.25">
      <c r="A506" s="27"/>
      <c r="B506" s="27"/>
      <c r="C506" s="27"/>
      <c r="D506" s="27"/>
      <c r="E506" s="27"/>
    </row>
    <row r="507" spans="1:5" ht="12.75" customHeight="1" x14ac:dyDescent="0.25">
      <c r="A507" s="27"/>
      <c r="B507" s="27"/>
      <c r="C507" s="27"/>
      <c r="D507" s="27"/>
      <c r="E507" s="27"/>
    </row>
    <row r="508" spans="1:5" ht="12.75" customHeight="1" x14ac:dyDescent="0.25">
      <c r="A508" s="27"/>
      <c r="B508" s="27"/>
      <c r="C508" s="27"/>
      <c r="D508" s="27"/>
      <c r="E508" s="27"/>
    </row>
    <row r="509" spans="1:5" ht="12.75" customHeight="1" x14ac:dyDescent="0.25">
      <c r="A509" s="27"/>
      <c r="B509" s="27"/>
      <c r="C509" s="27"/>
      <c r="D509" s="27"/>
      <c r="E509" s="27"/>
    </row>
    <row r="510" spans="1:5" ht="12.75" customHeight="1" x14ac:dyDescent="0.25">
      <c r="A510" s="27"/>
      <c r="B510" s="27"/>
      <c r="C510" s="27"/>
      <c r="D510" s="27"/>
      <c r="E510" s="27"/>
    </row>
    <row r="511" spans="1:5" ht="12.75" customHeight="1" x14ac:dyDescent="0.25">
      <c r="A511" s="27"/>
      <c r="B511" s="27"/>
      <c r="C511" s="27"/>
      <c r="D511" s="27"/>
      <c r="E511" s="27"/>
    </row>
    <row r="512" spans="1:5" ht="12.75" customHeight="1" x14ac:dyDescent="0.25">
      <c r="A512" s="27"/>
      <c r="B512" s="27"/>
      <c r="C512" s="27"/>
      <c r="D512" s="27"/>
      <c r="E512" s="27"/>
    </row>
    <row r="513" spans="1:5" ht="12.75" customHeight="1" x14ac:dyDescent="0.25">
      <c r="A513" s="27"/>
      <c r="B513" s="27"/>
      <c r="C513" s="27"/>
      <c r="D513" s="27"/>
      <c r="E513" s="27"/>
    </row>
    <row r="514" spans="1:5" ht="12.75" customHeight="1" x14ac:dyDescent="0.25">
      <c r="A514" s="27"/>
      <c r="B514" s="27"/>
      <c r="C514" s="27"/>
      <c r="D514" s="27"/>
      <c r="E514" s="27"/>
    </row>
    <row r="515" spans="1:5" ht="12.75" customHeight="1" x14ac:dyDescent="0.25">
      <c r="A515" s="27"/>
      <c r="B515" s="27"/>
      <c r="C515" s="27"/>
      <c r="D515" s="27"/>
      <c r="E515" s="27"/>
    </row>
    <row r="516" spans="1:5" ht="12.75" customHeight="1" x14ac:dyDescent="0.25">
      <c r="A516" s="27"/>
      <c r="B516" s="27"/>
      <c r="C516" s="27"/>
      <c r="D516" s="27"/>
      <c r="E516" s="27"/>
    </row>
    <row r="517" spans="1:5" ht="12.75" customHeight="1" x14ac:dyDescent="0.25">
      <c r="A517" s="27"/>
      <c r="B517" s="27"/>
      <c r="C517" s="27"/>
      <c r="D517" s="27"/>
      <c r="E517" s="27"/>
    </row>
    <row r="518" spans="1:5" ht="12.75" customHeight="1" x14ac:dyDescent="0.25">
      <c r="A518" s="27"/>
      <c r="B518" s="27"/>
      <c r="C518" s="27"/>
      <c r="D518" s="27"/>
      <c r="E518" s="27"/>
    </row>
    <row r="519" spans="1:5" ht="12.75" customHeight="1" x14ac:dyDescent="0.25">
      <c r="A519" s="27"/>
      <c r="B519" s="27"/>
      <c r="C519" s="27"/>
      <c r="D519" s="27"/>
      <c r="E519" s="27"/>
    </row>
    <row r="520" spans="1:5" ht="12.75" customHeight="1" x14ac:dyDescent="0.25">
      <c r="A520" s="27"/>
      <c r="B520" s="27"/>
      <c r="C520" s="27"/>
      <c r="D520" s="27"/>
      <c r="E520" s="27"/>
    </row>
    <row r="521" spans="1:5" ht="12.75" customHeight="1" x14ac:dyDescent="0.25">
      <c r="A521" s="27"/>
      <c r="B521" s="27"/>
      <c r="C521" s="27"/>
      <c r="D521" s="27"/>
      <c r="E521" s="27"/>
    </row>
    <row r="522" spans="1:5" ht="12.75" customHeight="1" x14ac:dyDescent="0.25">
      <c r="A522" s="27"/>
      <c r="B522" s="27"/>
      <c r="C522" s="27"/>
      <c r="D522" s="27"/>
      <c r="E522" s="27"/>
    </row>
    <row r="523" spans="1:5" ht="12.75" customHeight="1" x14ac:dyDescent="0.25">
      <c r="A523" s="27"/>
      <c r="B523" s="27"/>
      <c r="C523" s="27"/>
      <c r="D523" s="27"/>
      <c r="E523" s="27"/>
    </row>
    <row r="524" spans="1:5" ht="12.75" customHeight="1" x14ac:dyDescent="0.25">
      <c r="A524" s="27"/>
      <c r="B524" s="27"/>
      <c r="C524" s="27"/>
      <c r="D524" s="27"/>
      <c r="E524" s="27"/>
    </row>
    <row r="525" spans="1:5" ht="12.75" customHeight="1" x14ac:dyDescent="0.25">
      <c r="A525" s="27"/>
      <c r="B525" s="27"/>
      <c r="C525" s="27"/>
      <c r="D525" s="27"/>
      <c r="E525" s="27"/>
    </row>
    <row r="526" spans="1:5" ht="12.75" customHeight="1" x14ac:dyDescent="0.25">
      <c r="A526" s="27"/>
      <c r="B526" s="27"/>
      <c r="C526" s="27"/>
      <c r="D526" s="27"/>
      <c r="E526" s="27"/>
    </row>
    <row r="527" spans="1:5" ht="12.75" customHeight="1" x14ac:dyDescent="0.25">
      <c r="A527" s="27"/>
      <c r="B527" s="27"/>
      <c r="C527" s="27"/>
      <c r="D527" s="27"/>
      <c r="E527" s="27"/>
    </row>
    <row r="528" spans="1:5" ht="12.75" customHeight="1" x14ac:dyDescent="0.25">
      <c r="A528" s="27"/>
      <c r="B528" s="27"/>
      <c r="C528" s="27"/>
      <c r="D528" s="27"/>
      <c r="E528" s="27"/>
    </row>
    <row r="529" spans="1:5" ht="12.75" customHeight="1" x14ac:dyDescent="0.25">
      <c r="A529" s="27"/>
      <c r="B529" s="27"/>
      <c r="C529" s="27"/>
      <c r="D529" s="27"/>
      <c r="E529" s="27"/>
    </row>
    <row r="530" spans="1:5" ht="12.75" customHeight="1" x14ac:dyDescent="0.25">
      <c r="A530" s="27"/>
      <c r="B530" s="27"/>
      <c r="C530" s="27"/>
      <c r="D530" s="27"/>
      <c r="E530" s="27"/>
    </row>
    <row r="531" spans="1:5" ht="12.75" customHeight="1" x14ac:dyDescent="0.25">
      <c r="A531" s="27"/>
      <c r="B531" s="27"/>
      <c r="C531" s="27"/>
      <c r="D531" s="27"/>
      <c r="E531" s="27"/>
    </row>
    <row r="532" spans="1:5" ht="12.75" customHeight="1" x14ac:dyDescent="0.25">
      <c r="A532" s="27"/>
      <c r="B532" s="27"/>
      <c r="C532" s="27"/>
      <c r="D532" s="27"/>
      <c r="E532" s="27"/>
    </row>
    <row r="533" spans="1:5" ht="12.75" customHeight="1" x14ac:dyDescent="0.25">
      <c r="A533" s="27"/>
      <c r="B533" s="27"/>
      <c r="C533" s="27"/>
      <c r="D533" s="27"/>
      <c r="E533" s="27"/>
    </row>
    <row r="534" spans="1:5" ht="12.75" customHeight="1" x14ac:dyDescent="0.25">
      <c r="A534" s="27"/>
      <c r="B534" s="27"/>
      <c r="C534" s="27"/>
      <c r="D534" s="27"/>
      <c r="E534" s="27"/>
    </row>
    <row r="535" spans="1:5" ht="12.75" customHeight="1" x14ac:dyDescent="0.25">
      <c r="A535" s="27"/>
      <c r="B535" s="27"/>
      <c r="C535" s="27"/>
      <c r="D535" s="27"/>
      <c r="E535" s="27"/>
    </row>
    <row r="536" spans="1:5" ht="12.75" customHeight="1" x14ac:dyDescent="0.25">
      <c r="A536" s="27"/>
      <c r="B536" s="27"/>
      <c r="C536" s="27"/>
      <c r="D536" s="27"/>
      <c r="E536" s="27"/>
    </row>
    <row r="537" spans="1:5" ht="12.75" customHeight="1" x14ac:dyDescent="0.25">
      <c r="A537" s="27"/>
      <c r="B537" s="27"/>
      <c r="C537" s="27"/>
      <c r="D537" s="27"/>
      <c r="E537" s="27"/>
    </row>
    <row r="538" spans="1:5" ht="12.75" customHeight="1" x14ac:dyDescent="0.25">
      <c r="A538" s="27"/>
      <c r="B538" s="27"/>
      <c r="C538" s="27"/>
      <c r="D538" s="27"/>
      <c r="E538" s="27"/>
    </row>
    <row r="539" spans="1:5" ht="12.75" customHeight="1" x14ac:dyDescent="0.25">
      <c r="A539" s="27"/>
      <c r="B539" s="27"/>
      <c r="C539" s="27"/>
      <c r="D539" s="27"/>
      <c r="E539" s="27"/>
    </row>
    <row r="540" spans="1:5" ht="12.75" customHeight="1" x14ac:dyDescent="0.25">
      <c r="A540" s="27"/>
      <c r="B540" s="27"/>
      <c r="C540" s="27"/>
      <c r="D540" s="27"/>
      <c r="E540" s="27"/>
    </row>
    <row r="541" spans="1:5" ht="12.75" customHeight="1" x14ac:dyDescent="0.25">
      <c r="A541" s="27"/>
      <c r="B541" s="27"/>
      <c r="C541" s="27"/>
      <c r="D541" s="27"/>
      <c r="E541" s="27"/>
    </row>
    <row r="542" spans="1:5" ht="12.75" customHeight="1" x14ac:dyDescent="0.25">
      <c r="A542" s="27"/>
      <c r="B542" s="27"/>
      <c r="C542" s="27"/>
      <c r="D542" s="27"/>
      <c r="E542" s="27"/>
    </row>
    <row r="543" spans="1:5" ht="12.75" customHeight="1" x14ac:dyDescent="0.25">
      <c r="A543" s="27"/>
      <c r="B543" s="27"/>
      <c r="C543" s="27"/>
      <c r="D543" s="27"/>
      <c r="E543" s="27"/>
    </row>
    <row r="544" spans="1:5" ht="12.75" customHeight="1" x14ac:dyDescent="0.25">
      <c r="A544" s="27"/>
      <c r="B544" s="27"/>
      <c r="C544" s="27"/>
      <c r="D544" s="27"/>
      <c r="E544" s="27"/>
    </row>
    <row r="545" spans="1:5" ht="12.75" customHeight="1" x14ac:dyDescent="0.25">
      <c r="A545" s="27"/>
      <c r="B545" s="27"/>
      <c r="C545" s="27"/>
      <c r="D545" s="27"/>
      <c r="E545" s="27"/>
    </row>
    <row r="546" spans="1:5" ht="12.75" customHeight="1" x14ac:dyDescent="0.25">
      <c r="A546" s="27"/>
      <c r="B546" s="27"/>
      <c r="C546" s="27"/>
      <c r="D546" s="27"/>
      <c r="E546" s="27"/>
    </row>
    <row r="547" spans="1:5" ht="12.75" customHeight="1" x14ac:dyDescent="0.25">
      <c r="A547" s="27"/>
      <c r="B547" s="27"/>
      <c r="C547" s="27"/>
      <c r="D547" s="27"/>
      <c r="E547" s="27"/>
    </row>
    <row r="548" spans="1:5" ht="12.75" customHeight="1" x14ac:dyDescent="0.25">
      <c r="A548" s="27"/>
      <c r="B548" s="27"/>
      <c r="C548" s="27"/>
      <c r="D548" s="27"/>
      <c r="E548" s="27"/>
    </row>
    <row r="549" spans="1:5" ht="12.75" customHeight="1" x14ac:dyDescent="0.25">
      <c r="A549" s="27"/>
      <c r="B549" s="27"/>
      <c r="C549" s="27"/>
      <c r="D549" s="27"/>
      <c r="E549" s="27"/>
    </row>
    <row r="550" spans="1:5" ht="12.75" customHeight="1" x14ac:dyDescent="0.25">
      <c r="A550" s="27"/>
      <c r="B550" s="27"/>
      <c r="C550" s="27"/>
      <c r="D550" s="27"/>
      <c r="E550" s="27"/>
    </row>
    <row r="551" spans="1:5" ht="12.75" customHeight="1" x14ac:dyDescent="0.25">
      <c r="A551" s="27"/>
      <c r="B551" s="27"/>
      <c r="C551" s="27"/>
      <c r="D551" s="27"/>
      <c r="E551" s="27"/>
    </row>
    <row r="552" spans="1:5" ht="12.75" customHeight="1" x14ac:dyDescent="0.25">
      <c r="A552" s="27"/>
      <c r="B552" s="27"/>
      <c r="C552" s="27"/>
      <c r="D552" s="27"/>
      <c r="E552" s="27"/>
    </row>
    <row r="553" spans="1:5" ht="12.75" customHeight="1" x14ac:dyDescent="0.25">
      <c r="A553" s="27"/>
      <c r="B553" s="27"/>
      <c r="C553" s="27"/>
      <c r="D553" s="27"/>
      <c r="E553" s="27"/>
    </row>
    <row r="554" spans="1:5" ht="12.75" customHeight="1" x14ac:dyDescent="0.25">
      <c r="A554" s="27"/>
      <c r="B554" s="27"/>
      <c r="C554" s="27"/>
      <c r="D554" s="27"/>
      <c r="E554" s="27"/>
    </row>
    <row r="555" spans="1:5" ht="12.75" customHeight="1" x14ac:dyDescent="0.25">
      <c r="A555" s="27"/>
      <c r="B555" s="27"/>
      <c r="C555" s="27"/>
      <c r="D555" s="27"/>
      <c r="E555" s="27"/>
    </row>
    <row r="556" spans="1:5" ht="12.75" customHeight="1" x14ac:dyDescent="0.25">
      <c r="A556" s="27"/>
      <c r="B556" s="27"/>
      <c r="C556" s="27"/>
      <c r="D556" s="27"/>
      <c r="E556" s="27"/>
    </row>
    <row r="557" spans="1:5" ht="12.75" customHeight="1" x14ac:dyDescent="0.25">
      <c r="A557" s="27"/>
      <c r="B557" s="27"/>
      <c r="C557" s="27"/>
      <c r="D557" s="27"/>
      <c r="E557" s="27"/>
    </row>
    <row r="558" spans="1:5" ht="12.75" customHeight="1" x14ac:dyDescent="0.25">
      <c r="A558" s="27"/>
      <c r="B558" s="27"/>
      <c r="C558" s="27"/>
      <c r="D558" s="27"/>
      <c r="E558" s="27"/>
    </row>
    <row r="559" spans="1:5" ht="12.75" customHeight="1" x14ac:dyDescent="0.25">
      <c r="A559" s="27"/>
      <c r="B559" s="27"/>
      <c r="C559" s="27"/>
      <c r="D559" s="27"/>
      <c r="E559" s="27"/>
    </row>
    <row r="560" spans="1:5" ht="12.75" customHeight="1" x14ac:dyDescent="0.25">
      <c r="A560" s="27"/>
      <c r="B560" s="27"/>
      <c r="C560" s="27"/>
      <c r="D560" s="27"/>
      <c r="E560" s="27"/>
    </row>
    <row r="561" spans="1:5" ht="12.75" customHeight="1" x14ac:dyDescent="0.25">
      <c r="A561" s="27"/>
      <c r="B561" s="27"/>
      <c r="C561" s="27"/>
      <c r="D561" s="27"/>
      <c r="E561" s="27"/>
    </row>
    <row r="562" spans="1:5" ht="12.75" customHeight="1" x14ac:dyDescent="0.25">
      <c r="A562" s="27"/>
      <c r="B562" s="27"/>
      <c r="C562" s="27"/>
      <c r="D562" s="27"/>
      <c r="E562" s="27"/>
    </row>
    <row r="563" spans="1:5" ht="12.75" customHeight="1" x14ac:dyDescent="0.25">
      <c r="A563" s="27"/>
      <c r="B563" s="27"/>
      <c r="C563" s="27"/>
      <c r="D563" s="27"/>
      <c r="E563" s="27"/>
    </row>
    <row r="564" spans="1:5" ht="12.75" customHeight="1" x14ac:dyDescent="0.25">
      <c r="A564" s="27"/>
      <c r="B564" s="27"/>
      <c r="C564" s="27"/>
      <c r="D564" s="27"/>
      <c r="E564" s="27"/>
    </row>
    <row r="565" spans="1:5" ht="12.75" customHeight="1" x14ac:dyDescent="0.25">
      <c r="A565" s="27"/>
      <c r="B565" s="27"/>
      <c r="C565" s="27"/>
      <c r="D565" s="27"/>
      <c r="E565" s="27"/>
    </row>
    <row r="566" spans="1:5" ht="12.75" customHeight="1" x14ac:dyDescent="0.25">
      <c r="A566" s="27"/>
      <c r="B566" s="27"/>
      <c r="C566" s="27"/>
      <c r="D566" s="27"/>
      <c r="E566" s="27"/>
    </row>
    <row r="567" spans="1:5" ht="12.75" customHeight="1" x14ac:dyDescent="0.25">
      <c r="A567" s="27"/>
      <c r="B567" s="27"/>
      <c r="C567" s="27"/>
      <c r="D567" s="27"/>
      <c r="E567" s="27"/>
    </row>
    <row r="568" spans="1:5" ht="12.75" customHeight="1" x14ac:dyDescent="0.25">
      <c r="A568" s="27"/>
      <c r="B568" s="27"/>
      <c r="C568" s="27"/>
      <c r="D568" s="27"/>
      <c r="E568" s="27"/>
    </row>
    <row r="569" spans="1:5" ht="12.75" customHeight="1" x14ac:dyDescent="0.25">
      <c r="A569" s="27"/>
      <c r="B569" s="27"/>
      <c r="C569" s="27"/>
      <c r="D569" s="27"/>
      <c r="E569" s="27"/>
    </row>
    <row r="570" spans="1:5" ht="12.75" customHeight="1" x14ac:dyDescent="0.25">
      <c r="A570" s="27"/>
      <c r="B570" s="27"/>
      <c r="C570" s="27"/>
      <c r="D570" s="27"/>
      <c r="E570" s="27"/>
    </row>
    <row r="571" spans="1:5" ht="12.75" customHeight="1" x14ac:dyDescent="0.25">
      <c r="A571" s="27"/>
      <c r="B571" s="27"/>
      <c r="C571" s="27"/>
      <c r="D571" s="27"/>
      <c r="E571" s="27"/>
    </row>
    <row r="572" spans="1:5" ht="12.75" customHeight="1" x14ac:dyDescent="0.25">
      <c r="A572" s="27"/>
      <c r="B572" s="27"/>
      <c r="C572" s="27"/>
      <c r="D572" s="27"/>
      <c r="E572" s="27"/>
    </row>
    <row r="573" spans="1:5" ht="12.75" customHeight="1" x14ac:dyDescent="0.25">
      <c r="A573" s="27"/>
      <c r="B573" s="27"/>
      <c r="C573" s="27"/>
      <c r="D573" s="27"/>
      <c r="E573" s="27"/>
    </row>
    <row r="574" spans="1:5" ht="12.75" customHeight="1" x14ac:dyDescent="0.25">
      <c r="A574" s="27"/>
      <c r="B574" s="27"/>
      <c r="C574" s="27"/>
      <c r="D574" s="27"/>
      <c r="E574" s="27"/>
    </row>
    <row r="575" spans="1:5" ht="12.75" customHeight="1" x14ac:dyDescent="0.25">
      <c r="A575" s="27"/>
      <c r="B575" s="27"/>
      <c r="C575" s="27"/>
      <c r="D575" s="27"/>
      <c r="E575" s="27"/>
    </row>
    <row r="576" spans="1:5" ht="12.75" customHeight="1" x14ac:dyDescent="0.25">
      <c r="A576" s="27"/>
      <c r="B576" s="27"/>
      <c r="C576" s="27"/>
      <c r="D576" s="27"/>
      <c r="E576" s="27"/>
    </row>
    <row r="577" spans="1:5" ht="12.75" customHeight="1" x14ac:dyDescent="0.25">
      <c r="A577" s="27"/>
      <c r="B577" s="27"/>
      <c r="C577" s="27"/>
      <c r="D577" s="27"/>
      <c r="E577" s="27"/>
    </row>
    <row r="578" spans="1:5" ht="12.75" customHeight="1" x14ac:dyDescent="0.25">
      <c r="A578" s="27"/>
      <c r="B578" s="27"/>
      <c r="C578" s="27"/>
      <c r="D578" s="27"/>
      <c r="E578" s="27"/>
    </row>
    <row r="579" spans="1:5" ht="12.75" customHeight="1" x14ac:dyDescent="0.25">
      <c r="A579" s="27"/>
      <c r="B579" s="27"/>
      <c r="C579" s="27"/>
      <c r="D579" s="27"/>
      <c r="E579" s="27"/>
    </row>
    <row r="580" spans="1:5" ht="12.75" customHeight="1" x14ac:dyDescent="0.25">
      <c r="A580" s="27"/>
      <c r="B580" s="27"/>
      <c r="C580" s="27"/>
      <c r="D580" s="27"/>
      <c r="E580" s="27"/>
    </row>
    <row r="581" spans="1:5" ht="12.75" customHeight="1" x14ac:dyDescent="0.25">
      <c r="A581" s="27"/>
      <c r="B581" s="27"/>
      <c r="C581" s="27"/>
      <c r="D581" s="27"/>
      <c r="E581" s="27"/>
    </row>
    <row r="582" spans="1:5" ht="12.75" customHeight="1" x14ac:dyDescent="0.25">
      <c r="A582" s="27"/>
      <c r="B582" s="27"/>
      <c r="C582" s="27"/>
      <c r="D582" s="27"/>
      <c r="E582" s="27"/>
    </row>
    <row r="583" spans="1:5" ht="12.75" customHeight="1" x14ac:dyDescent="0.25">
      <c r="A583" s="27"/>
      <c r="B583" s="27"/>
      <c r="C583" s="27"/>
      <c r="D583" s="27"/>
      <c r="E583" s="27"/>
    </row>
    <row r="584" spans="1:5" ht="12.75" customHeight="1" x14ac:dyDescent="0.25">
      <c r="A584" s="27"/>
      <c r="B584" s="27"/>
      <c r="C584" s="27"/>
      <c r="D584" s="27"/>
      <c r="E584" s="27"/>
    </row>
    <row r="585" spans="1:5" ht="12.75" customHeight="1" x14ac:dyDescent="0.25">
      <c r="A585" s="27"/>
      <c r="B585" s="27"/>
      <c r="C585" s="27"/>
      <c r="D585" s="27"/>
      <c r="E585" s="27"/>
    </row>
    <row r="586" spans="1:5" ht="12.75" customHeight="1" x14ac:dyDescent="0.25">
      <c r="A586" s="27"/>
      <c r="B586" s="27"/>
      <c r="C586" s="27"/>
      <c r="D586" s="27"/>
      <c r="E586" s="27"/>
    </row>
    <row r="587" spans="1:5" ht="12.75" customHeight="1" x14ac:dyDescent="0.25">
      <c r="A587" s="27"/>
      <c r="B587" s="27"/>
      <c r="C587" s="27"/>
      <c r="D587" s="27"/>
      <c r="E587" s="27"/>
    </row>
    <row r="588" spans="1:5" ht="12.75" customHeight="1" x14ac:dyDescent="0.25">
      <c r="A588" s="27"/>
      <c r="B588" s="27"/>
      <c r="C588" s="27"/>
      <c r="D588" s="27"/>
      <c r="E588" s="27"/>
    </row>
    <row r="589" spans="1:5" ht="12.75" customHeight="1" x14ac:dyDescent="0.25">
      <c r="A589" s="27"/>
      <c r="B589" s="27"/>
      <c r="C589" s="27"/>
      <c r="D589" s="27"/>
      <c r="E589" s="27"/>
    </row>
    <row r="590" spans="1:5" ht="12.75" customHeight="1" x14ac:dyDescent="0.25">
      <c r="A590" s="27"/>
      <c r="B590" s="27"/>
      <c r="C590" s="27"/>
      <c r="D590" s="27"/>
      <c r="E590" s="27"/>
    </row>
    <row r="591" spans="1:5" ht="12.75" customHeight="1" x14ac:dyDescent="0.25">
      <c r="A591" s="27"/>
      <c r="B591" s="27"/>
      <c r="C591" s="27"/>
      <c r="D591" s="27"/>
      <c r="E591" s="27"/>
    </row>
    <row r="592" spans="1:5" ht="12.75" customHeight="1" x14ac:dyDescent="0.25">
      <c r="A592" s="27"/>
      <c r="B592" s="27"/>
      <c r="C592" s="27"/>
      <c r="D592" s="27"/>
      <c r="E592" s="27"/>
    </row>
    <row r="593" spans="1:5" ht="12.75" customHeight="1" x14ac:dyDescent="0.25">
      <c r="A593" s="27"/>
      <c r="B593" s="27"/>
      <c r="C593" s="27"/>
      <c r="D593" s="27"/>
      <c r="E593" s="27"/>
    </row>
    <row r="594" spans="1:5" ht="12.75" customHeight="1" x14ac:dyDescent="0.25">
      <c r="A594" s="27"/>
      <c r="B594" s="27"/>
      <c r="C594" s="27"/>
      <c r="D594" s="27"/>
      <c r="E594" s="27"/>
    </row>
    <row r="595" spans="1:5" ht="12.75" customHeight="1" x14ac:dyDescent="0.25">
      <c r="A595" s="27"/>
      <c r="B595" s="27"/>
      <c r="C595" s="27"/>
      <c r="D595" s="27"/>
      <c r="E595" s="27"/>
    </row>
    <row r="596" spans="1:5" ht="12.75" customHeight="1" x14ac:dyDescent="0.25">
      <c r="A596" s="27"/>
      <c r="B596" s="27"/>
      <c r="C596" s="27"/>
      <c r="D596" s="27"/>
      <c r="E596" s="27"/>
    </row>
    <row r="597" spans="1:5" ht="12.75" customHeight="1" x14ac:dyDescent="0.25">
      <c r="A597" s="27"/>
      <c r="B597" s="27"/>
      <c r="C597" s="27"/>
      <c r="D597" s="27"/>
      <c r="E597" s="27"/>
    </row>
    <row r="598" spans="1:5" ht="12.75" customHeight="1" x14ac:dyDescent="0.25">
      <c r="A598" s="27"/>
      <c r="B598" s="27"/>
      <c r="C598" s="27"/>
      <c r="D598" s="27"/>
      <c r="E598" s="27"/>
    </row>
    <row r="599" spans="1:5" ht="12.75" customHeight="1" x14ac:dyDescent="0.25">
      <c r="A599" s="27"/>
      <c r="B599" s="27"/>
      <c r="C599" s="27"/>
      <c r="D599" s="27"/>
      <c r="E599" s="27"/>
    </row>
    <row r="600" spans="1:5" ht="12.75" customHeight="1" x14ac:dyDescent="0.25">
      <c r="A600" s="27"/>
      <c r="B600" s="27"/>
      <c r="C600" s="27"/>
      <c r="D600" s="27"/>
      <c r="E600" s="27"/>
    </row>
    <row r="601" spans="1:5" ht="12.75" customHeight="1" x14ac:dyDescent="0.25">
      <c r="A601" s="27"/>
      <c r="B601" s="27"/>
      <c r="C601" s="27"/>
      <c r="D601" s="27"/>
      <c r="E601" s="27"/>
    </row>
    <row r="602" spans="1:5" ht="12.75" customHeight="1" x14ac:dyDescent="0.25">
      <c r="A602" s="27"/>
      <c r="B602" s="27"/>
      <c r="C602" s="27"/>
      <c r="D602" s="27"/>
      <c r="E602" s="27"/>
    </row>
    <row r="603" spans="1:5" ht="12.75" customHeight="1" x14ac:dyDescent="0.25">
      <c r="A603" s="27"/>
      <c r="B603" s="27"/>
      <c r="C603" s="27"/>
      <c r="D603" s="27"/>
      <c r="E603" s="27"/>
    </row>
    <row r="604" spans="1:5" ht="12.75" customHeight="1" x14ac:dyDescent="0.25">
      <c r="A604" s="27"/>
      <c r="B604" s="27"/>
      <c r="C604" s="27"/>
      <c r="D604" s="27"/>
      <c r="E604" s="27"/>
    </row>
    <row r="605" spans="1:5" ht="12.75" customHeight="1" x14ac:dyDescent="0.25">
      <c r="A605" s="27"/>
      <c r="B605" s="27"/>
      <c r="C605" s="27"/>
      <c r="D605" s="27"/>
      <c r="E605" s="27"/>
    </row>
    <row r="606" spans="1:5" ht="12.75" customHeight="1" x14ac:dyDescent="0.25">
      <c r="A606" s="27"/>
      <c r="B606" s="27"/>
      <c r="C606" s="27"/>
      <c r="D606" s="27"/>
      <c r="E606" s="27"/>
    </row>
    <row r="607" spans="1:5" ht="12.75" customHeight="1" x14ac:dyDescent="0.25">
      <c r="A607" s="27"/>
      <c r="B607" s="27"/>
      <c r="C607" s="27"/>
      <c r="D607" s="27"/>
      <c r="E607" s="27"/>
    </row>
    <row r="608" spans="1:5" ht="12.75" customHeight="1" x14ac:dyDescent="0.25">
      <c r="A608" s="27"/>
      <c r="B608" s="27"/>
      <c r="C608" s="27"/>
      <c r="D608" s="27"/>
      <c r="E608" s="27"/>
    </row>
    <row r="609" spans="1:5" ht="12.75" customHeight="1" x14ac:dyDescent="0.25">
      <c r="A609" s="27"/>
      <c r="B609" s="27"/>
      <c r="C609" s="27"/>
      <c r="D609" s="27"/>
      <c r="E609" s="27"/>
    </row>
    <row r="610" spans="1:5" ht="12.75" customHeight="1" x14ac:dyDescent="0.25">
      <c r="A610" s="27"/>
      <c r="B610" s="27"/>
      <c r="C610" s="27"/>
      <c r="D610" s="27"/>
      <c r="E610" s="27"/>
    </row>
    <row r="611" spans="1:5" ht="12.75" customHeight="1" x14ac:dyDescent="0.25">
      <c r="A611" s="27"/>
      <c r="B611" s="27"/>
      <c r="C611" s="27"/>
      <c r="D611" s="27"/>
      <c r="E611" s="27"/>
    </row>
    <row r="612" spans="1:5" ht="12.75" customHeight="1" x14ac:dyDescent="0.25">
      <c r="A612" s="27"/>
      <c r="B612" s="27"/>
      <c r="C612" s="27"/>
      <c r="D612" s="27"/>
      <c r="E612" s="27"/>
    </row>
    <row r="613" spans="1:5" ht="12.75" customHeight="1" x14ac:dyDescent="0.25">
      <c r="A613" s="27"/>
      <c r="B613" s="27"/>
      <c r="C613" s="27"/>
      <c r="D613" s="27"/>
      <c r="E613" s="27"/>
    </row>
    <row r="614" spans="1:5" ht="12.75" customHeight="1" x14ac:dyDescent="0.25">
      <c r="A614" s="27"/>
      <c r="B614" s="27"/>
      <c r="C614" s="27"/>
      <c r="D614" s="27"/>
      <c r="E614" s="27"/>
    </row>
    <row r="615" spans="1:5" ht="12.75" customHeight="1" x14ac:dyDescent="0.25">
      <c r="A615" s="27"/>
      <c r="B615" s="27"/>
      <c r="C615" s="27"/>
      <c r="D615" s="27"/>
      <c r="E615" s="27"/>
    </row>
    <row r="616" spans="1:5" ht="12.75" customHeight="1" x14ac:dyDescent="0.25">
      <c r="A616" s="27"/>
      <c r="B616" s="27"/>
      <c r="C616" s="27"/>
      <c r="D616" s="27"/>
      <c r="E616" s="27"/>
    </row>
    <row r="617" spans="1:5" ht="12.75" customHeight="1" x14ac:dyDescent="0.25">
      <c r="A617" s="27"/>
      <c r="B617" s="27"/>
      <c r="C617" s="27"/>
      <c r="D617" s="27"/>
      <c r="E617" s="27"/>
    </row>
    <row r="618" spans="1:5" ht="12.75" customHeight="1" x14ac:dyDescent="0.25">
      <c r="A618" s="27"/>
      <c r="B618" s="27"/>
      <c r="C618" s="27"/>
      <c r="D618" s="27"/>
      <c r="E618" s="27"/>
    </row>
    <row r="619" spans="1:5" ht="12.75" customHeight="1" x14ac:dyDescent="0.25">
      <c r="A619" s="27"/>
      <c r="B619" s="27"/>
      <c r="C619" s="27"/>
      <c r="D619" s="27"/>
      <c r="E619" s="27"/>
    </row>
    <row r="620" spans="1:5" ht="12.75" customHeight="1" x14ac:dyDescent="0.25">
      <c r="A620" s="27"/>
      <c r="B620" s="27"/>
      <c r="C620" s="27"/>
      <c r="D620" s="27"/>
      <c r="E620" s="27"/>
    </row>
    <row r="621" spans="1:5" ht="12.75" customHeight="1" x14ac:dyDescent="0.25">
      <c r="A621" s="27"/>
      <c r="B621" s="27"/>
      <c r="C621" s="27"/>
      <c r="D621" s="27"/>
      <c r="E621" s="27"/>
    </row>
    <row r="622" spans="1:5" ht="12.75" customHeight="1" x14ac:dyDescent="0.25">
      <c r="A622" s="27"/>
      <c r="B622" s="27"/>
      <c r="C622" s="27"/>
      <c r="D622" s="27"/>
      <c r="E622" s="27"/>
    </row>
    <row r="623" spans="1:5" ht="12.75" customHeight="1" x14ac:dyDescent="0.25">
      <c r="A623" s="27"/>
      <c r="B623" s="27"/>
      <c r="C623" s="27"/>
      <c r="D623" s="27"/>
      <c r="E623" s="27"/>
    </row>
    <row r="624" spans="1:5" ht="12.75" customHeight="1" x14ac:dyDescent="0.25">
      <c r="A624" s="27"/>
      <c r="B624" s="27"/>
      <c r="C624" s="27"/>
      <c r="D624" s="27"/>
      <c r="E624" s="27"/>
    </row>
    <row r="625" spans="1:5" ht="12.75" customHeight="1" x14ac:dyDescent="0.25">
      <c r="A625" s="27"/>
      <c r="B625" s="27"/>
      <c r="C625" s="27"/>
      <c r="D625" s="27"/>
      <c r="E625" s="27"/>
    </row>
    <row r="626" spans="1:5" ht="12.75" customHeight="1" x14ac:dyDescent="0.25">
      <c r="A626" s="27"/>
      <c r="B626" s="27"/>
      <c r="C626" s="27"/>
      <c r="D626" s="27"/>
      <c r="E626" s="27"/>
    </row>
    <row r="627" spans="1:5" ht="12.75" customHeight="1" x14ac:dyDescent="0.25">
      <c r="A627" s="27"/>
      <c r="B627" s="27"/>
      <c r="C627" s="27"/>
      <c r="D627" s="27"/>
      <c r="E627" s="27"/>
    </row>
    <row r="628" spans="1:5" ht="12.75" customHeight="1" x14ac:dyDescent="0.25">
      <c r="A628" s="27"/>
      <c r="B628" s="27"/>
      <c r="C628" s="27"/>
      <c r="D628" s="27"/>
      <c r="E628" s="27"/>
    </row>
    <row r="629" spans="1:5" ht="12.75" customHeight="1" x14ac:dyDescent="0.25">
      <c r="A629" s="27"/>
      <c r="B629" s="27"/>
      <c r="C629" s="27"/>
      <c r="D629" s="27"/>
      <c r="E629" s="27"/>
    </row>
    <row r="630" spans="1:5" ht="12.75" customHeight="1" x14ac:dyDescent="0.25">
      <c r="A630" s="27"/>
      <c r="B630" s="27"/>
      <c r="C630" s="27"/>
      <c r="D630" s="27"/>
      <c r="E630" s="27"/>
    </row>
    <row r="631" spans="1:5" ht="12.75" customHeight="1" x14ac:dyDescent="0.25">
      <c r="A631" s="27"/>
      <c r="B631" s="27"/>
      <c r="C631" s="27"/>
      <c r="D631" s="27"/>
      <c r="E631" s="27"/>
    </row>
    <row r="632" spans="1:5" ht="12.75" customHeight="1" x14ac:dyDescent="0.25">
      <c r="A632" s="27"/>
      <c r="B632" s="27"/>
      <c r="C632" s="27"/>
      <c r="D632" s="27"/>
      <c r="E632" s="27"/>
    </row>
    <row r="633" spans="1:5" ht="12.75" customHeight="1" x14ac:dyDescent="0.25">
      <c r="A633" s="27"/>
      <c r="B633" s="27"/>
      <c r="C633" s="27"/>
      <c r="D633" s="27"/>
      <c r="E633" s="27"/>
    </row>
    <row r="634" spans="1:5" ht="12.75" customHeight="1" x14ac:dyDescent="0.25">
      <c r="A634" s="27"/>
      <c r="B634" s="27"/>
      <c r="C634" s="27"/>
      <c r="D634" s="27"/>
      <c r="E634" s="27"/>
    </row>
    <row r="635" spans="1:5" ht="12.75" customHeight="1" x14ac:dyDescent="0.25">
      <c r="A635" s="27"/>
      <c r="B635" s="27"/>
      <c r="C635" s="27"/>
      <c r="D635" s="27"/>
      <c r="E635" s="27"/>
    </row>
    <row r="636" spans="1:5" ht="12.75" customHeight="1" x14ac:dyDescent="0.25">
      <c r="A636" s="27"/>
      <c r="B636" s="27"/>
      <c r="C636" s="27"/>
      <c r="D636" s="27"/>
      <c r="E636" s="27"/>
    </row>
    <row r="637" spans="1:5" ht="12.75" customHeight="1" x14ac:dyDescent="0.25">
      <c r="A637" s="27"/>
      <c r="B637" s="27"/>
      <c r="C637" s="27"/>
      <c r="D637" s="27"/>
      <c r="E637" s="27"/>
    </row>
    <row r="638" spans="1:5" ht="12.75" customHeight="1" x14ac:dyDescent="0.25">
      <c r="A638" s="27"/>
      <c r="B638" s="27"/>
      <c r="C638" s="27"/>
      <c r="D638" s="27"/>
      <c r="E638" s="27"/>
    </row>
    <row r="639" spans="1:5" ht="12.75" customHeight="1" x14ac:dyDescent="0.25">
      <c r="A639" s="27"/>
      <c r="B639" s="27"/>
      <c r="C639" s="27"/>
      <c r="D639" s="27"/>
      <c r="E639" s="27"/>
    </row>
    <row r="640" spans="1:5" ht="12.75" customHeight="1" x14ac:dyDescent="0.25">
      <c r="A640" s="27"/>
      <c r="B640" s="27"/>
      <c r="C640" s="27"/>
      <c r="D640" s="27"/>
      <c r="E640" s="27"/>
    </row>
    <row r="641" spans="1:5" ht="12.75" customHeight="1" x14ac:dyDescent="0.25">
      <c r="A641" s="27"/>
      <c r="B641" s="27"/>
      <c r="C641" s="27"/>
      <c r="D641" s="27"/>
      <c r="E641" s="27"/>
    </row>
    <row r="642" spans="1:5" ht="12.75" customHeight="1" x14ac:dyDescent="0.25">
      <c r="A642" s="27"/>
      <c r="B642" s="27"/>
      <c r="C642" s="27"/>
      <c r="D642" s="27"/>
      <c r="E642" s="27"/>
    </row>
    <row r="643" spans="1:5" ht="12.75" customHeight="1" x14ac:dyDescent="0.25">
      <c r="A643" s="27"/>
      <c r="B643" s="27"/>
      <c r="C643" s="27"/>
      <c r="D643" s="27"/>
      <c r="E643" s="27"/>
    </row>
    <row r="644" spans="1:5" ht="12.75" customHeight="1" x14ac:dyDescent="0.25">
      <c r="A644" s="27"/>
      <c r="B644" s="27"/>
      <c r="C644" s="27"/>
      <c r="D644" s="27"/>
      <c r="E644" s="27"/>
    </row>
    <row r="645" spans="1:5" ht="12.75" customHeight="1" x14ac:dyDescent="0.25">
      <c r="A645" s="27"/>
      <c r="B645" s="27"/>
      <c r="C645" s="27"/>
      <c r="D645" s="27"/>
      <c r="E645" s="27"/>
    </row>
    <row r="646" spans="1:5" ht="12.75" customHeight="1" x14ac:dyDescent="0.25">
      <c r="A646" s="27"/>
      <c r="B646" s="27"/>
      <c r="C646" s="27"/>
      <c r="D646" s="27"/>
      <c r="E646" s="27"/>
    </row>
    <row r="647" spans="1:5" ht="12.75" customHeight="1" x14ac:dyDescent="0.25">
      <c r="A647" s="27"/>
      <c r="B647" s="27"/>
      <c r="C647" s="27"/>
      <c r="D647" s="27"/>
      <c r="E647" s="27"/>
    </row>
    <row r="648" spans="1:5" ht="12.75" customHeight="1" x14ac:dyDescent="0.25">
      <c r="A648" s="27"/>
      <c r="B648" s="27"/>
      <c r="C648" s="27"/>
      <c r="D648" s="27"/>
      <c r="E648" s="27"/>
    </row>
    <row r="649" spans="1:5" ht="12.75" customHeight="1" x14ac:dyDescent="0.25">
      <c r="A649" s="27"/>
      <c r="B649" s="27"/>
      <c r="C649" s="27"/>
      <c r="D649" s="27"/>
      <c r="E649" s="27"/>
    </row>
    <row r="650" spans="1:5" ht="12.75" customHeight="1" x14ac:dyDescent="0.25">
      <c r="A650" s="27"/>
      <c r="B650" s="27"/>
      <c r="C650" s="27"/>
      <c r="D650" s="27"/>
      <c r="E650" s="27"/>
    </row>
    <row r="651" spans="1:5" ht="12.75" customHeight="1" x14ac:dyDescent="0.25">
      <c r="A651" s="27"/>
      <c r="B651" s="27"/>
      <c r="C651" s="27"/>
      <c r="D651" s="27"/>
      <c r="E651" s="27"/>
    </row>
    <row r="652" spans="1:5" ht="12.75" customHeight="1" x14ac:dyDescent="0.25">
      <c r="A652" s="27"/>
      <c r="B652" s="27"/>
      <c r="C652" s="27"/>
      <c r="D652" s="27"/>
      <c r="E652" s="27"/>
    </row>
    <row r="653" spans="1:5" ht="12.75" customHeight="1" x14ac:dyDescent="0.25">
      <c r="A653" s="27"/>
      <c r="B653" s="27"/>
      <c r="C653" s="27"/>
      <c r="D653" s="27"/>
      <c r="E653" s="27"/>
    </row>
    <row r="654" spans="1:5" ht="12.75" customHeight="1" x14ac:dyDescent="0.25">
      <c r="A654" s="27"/>
      <c r="B654" s="27"/>
      <c r="C654" s="27"/>
      <c r="D654" s="27"/>
      <c r="E654" s="27"/>
    </row>
    <row r="655" spans="1:5" ht="12.75" customHeight="1" x14ac:dyDescent="0.25">
      <c r="A655" s="27"/>
      <c r="B655" s="27"/>
      <c r="C655" s="27"/>
      <c r="D655" s="27"/>
      <c r="E655" s="27"/>
    </row>
    <row r="656" spans="1:5" ht="12.75" customHeight="1" x14ac:dyDescent="0.25">
      <c r="A656" s="27"/>
      <c r="B656" s="27"/>
      <c r="C656" s="27"/>
      <c r="D656" s="27"/>
      <c r="E656" s="27"/>
    </row>
    <row r="657" spans="1:5" ht="12.75" customHeight="1" x14ac:dyDescent="0.25">
      <c r="A657" s="27"/>
      <c r="B657" s="27"/>
      <c r="C657" s="27"/>
      <c r="D657" s="27"/>
      <c r="E657" s="27"/>
    </row>
    <row r="658" spans="1:5" ht="12.75" customHeight="1" x14ac:dyDescent="0.25">
      <c r="A658" s="27"/>
      <c r="B658" s="27"/>
      <c r="C658" s="27"/>
      <c r="D658" s="27"/>
      <c r="E658" s="27"/>
    </row>
    <row r="659" spans="1:5" ht="12.75" customHeight="1" x14ac:dyDescent="0.25">
      <c r="A659" s="27"/>
      <c r="B659" s="27"/>
      <c r="C659" s="27"/>
      <c r="D659" s="27"/>
      <c r="E659" s="27"/>
    </row>
    <row r="660" spans="1:5" ht="12.75" customHeight="1" x14ac:dyDescent="0.25">
      <c r="A660" s="27"/>
      <c r="B660" s="27"/>
      <c r="C660" s="27"/>
      <c r="D660" s="27"/>
      <c r="E660" s="27"/>
    </row>
    <row r="661" spans="1:5" ht="12.75" customHeight="1" x14ac:dyDescent="0.25">
      <c r="A661" s="27"/>
      <c r="B661" s="27"/>
      <c r="C661" s="27"/>
      <c r="D661" s="27"/>
      <c r="E661" s="27"/>
    </row>
    <row r="662" spans="1:5" ht="12.75" customHeight="1" x14ac:dyDescent="0.25">
      <c r="A662" s="27"/>
      <c r="B662" s="27"/>
      <c r="C662" s="27"/>
      <c r="D662" s="27"/>
      <c r="E662" s="27"/>
    </row>
    <row r="663" spans="1:5" ht="12.75" customHeight="1" x14ac:dyDescent="0.25">
      <c r="A663" s="27"/>
      <c r="B663" s="27"/>
      <c r="C663" s="27"/>
      <c r="D663" s="27"/>
      <c r="E663" s="27"/>
    </row>
    <row r="664" spans="1:5" ht="12.75" customHeight="1" x14ac:dyDescent="0.25">
      <c r="A664" s="27"/>
      <c r="B664" s="27"/>
      <c r="C664" s="27"/>
      <c r="D664" s="27"/>
      <c r="E664" s="27"/>
    </row>
    <row r="665" spans="1:5" ht="12.75" customHeight="1" x14ac:dyDescent="0.25">
      <c r="A665" s="27"/>
      <c r="B665" s="27"/>
      <c r="C665" s="27"/>
      <c r="D665" s="27"/>
      <c r="E665" s="27"/>
    </row>
    <row r="666" spans="1:5" ht="12.75" customHeight="1" x14ac:dyDescent="0.25">
      <c r="A666" s="27"/>
      <c r="B666" s="27"/>
      <c r="C666" s="27"/>
      <c r="D666" s="27"/>
      <c r="E666" s="27"/>
    </row>
    <row r="667" spans="1:5" ht="12.75" customHeight="1" x14ac:dyDescent="0.25">
      <c r="A667" s="27"/>
      <c r="B667" s="27"/>
      <c r="C667" s="27"/>
      <c r="D667" s="27"/>
      <c r="E667" s="27"/>
    </row>
    <row r="668" spans="1:5" ht="12.75" customHeight="1" x14ac:dyDescent="0.25">
      <c r="A668" s="27"/>
      <c r="B668" s="27"/>
      <c r="C668" s="27"/>
      <c r="D668" s="27"/>
      <c r="E668" s="27"/>
    </row>
    <row r="669" spans="1:5" ht="12.75" customHeight="1" x14ac:dyDescent="0.25">
      <c r="A669" s="27"/>
      <c r="B669" s="27"/>
      <c r="C669" s="27"/>
      <c r="D669" s="27"/>
      <c r="E669" s="27"/>
    </row>
    <row r="670" spans="1:5" ht="12.75" customHeight="1" x14ac:dyDescent="0.25">
      <c r="A670" s="27"/>
      <c r="B670" s="27"/>
      <c r="C670" s="27"/>
      <c r="D670" s="27"/>
      <c r="E670" s="27"/>
    </row>
    <row r="671" spans="1:5" ht="12.75" customHeight="1" x14ac:dyDescent="0.25">
      <c r="A671" s="27"/>
      <c r="B671" s="27"/>
      <c r="C671" s="27"/>
      <c r="D671" s="27"/>
      <c r="E671" s="27"/>
    </row>
    <row r="672" spans="1:5" ht="12.75" customHeight="1" x14ac:dyDescent="0.25">
      <c r="A672" s="27"/>
      <c r="B672" s="27"/>
      <c r="C672" s="27"/>
      <c r="D672" s="27"/>
      <c r="E672" s="27"/>
    </row>
    <row r="673" spans="1:5" ht="12.75" customHeight="1" x14ac:dyDescent="0.25">
      <c r="A673" s="27"/>
      <c r="B673" s="27"/>
      <c r="C673" s="27"/>
      <c r="D673" s="27"/>
      <c r="E673" s="27"/>
    </row>
    <row r="674" spans="1:5" ht="12.75" customHeight="1" x14ac:dyDescent="0.25">
      <c r="A674" s="27"/>
      <c r="B674" s="27"/>
      <c r="C674" s="27"/>
      <c r="D674" s="27"/>
      <c r="E674" s="27"/>
    </row>
    <row r="675" spans="1:5" ht="12.75" customHeight="1" x14ac:dyDescent="0.25">
      <c r="A675" s="27"/>
      <c r="B675" s="27"/>
      <c r="C675" s="27"/>
      <c r="D675" s="27"/>
      <c r="E675" s="27"/>
    </row>
    <row r="676" spans="1:5" ht="12.75" customHeight="1" x14ac:dyDescent="0.25">
      <c r="A676" s="27"/>
      <c r="B676" s="27"/>
      <c r="C676" s="27"/>
      <c r="D676" s="27"/>
      <c r="E676" s="27"/>
    </row>
    <row r="677" spans="1:5" ht="12.75" customHeight="1" x14ac:dyDescent="0.25">
      <c r="A677" s="27"/>
      <c r="B677" s="27"/>
      <c r="C677" s="27"/>
      <c r="D677" s="27"/>
      <c r="E677" s="27"/>
    </row>
    <row r="678" spans="1:5" ht="12.75" customHeight="1" x14ac:dyDescent="0.25">
      <c r="A678" s="27"/>
      <c r="B678" s="27"/>
      <c r="C678" s="27"/>
      <c r="D678" s="27"/>
      <c r="E678" s="27"/>
    </row>
    <row r="679" spans="1:5" ht="12.75" customHeight="1" x14ac:dyDescent="0.25">
      <c r="A679" s="27"/>
      <c r="B679" s="27"/>
      <c r="C679" s="27"/>
      <c r="D679" s="27"/>
      <c r="E679" s="27"/>
    </row>
    <row r="680" spans="1:5" ht="12.75" customHeight="1" x14ac:dyDescent="0.25">
      <c r="A680" s="27"/>
      <c r="B680" s="27"/>
      <c r="C680" s="27"/>
      <c r="D680" s="27"/>
      <c r="E680" s="27"/>
    </row>
    <row r="681" spans="1:5" ht="12.75" customHeight="1" x14ac:dyDescent="0.25">
      <c r="A681" s="27"/>
      <c r="B681" s="27"/>
      <c r="C681" s="27"/>
      <c r="D681" s="27"/>
      <c r="E681" s="27"/>
    </row>
    <row r="682" spans="1:5" ht="12.75" customHeight="1" x14ac:dyDescent="0.25">
      <c r="A682" s="27"/>
      <c r="B682" s="27"/>
      <c r="C682" s="27"/>
      <c r="D682" s="27"/>
      <c r="E682" s="27"/>
    </row>
    <row r="683" spans="1:5" ht="12.75" customHeight="1" x14ac:dyDescent="0.25">
      <c r="A683" s="27"/>
      <c r="B683" s="27"/>
      <c r="C683" s="27"/>
      <c r="D683" s="27"/>
      <c r="E683" s="27"/>
    </row>
    <row r="684" spans="1:5" ht="12.75" customHeight="1" x14ac:dyDescent="0.25">
      <c r="A684" s="27"/>
      <c r="B684" s="27"/>
      <c r="C684" s="27"/>
      <c r="D684" s="27"/>
      <c r="E684" s="27"/>
    </row>
    <row r="685" spans="1:5" ht="12.75" customHeight="1" x14ac:dyDescent="0.25">
      <c r="A685" s="27"/>
      <c r="B685" s="27"/>
      <c r="C685" s="27"/>
      <c r="D685" s="27"/>
      <c r="E685" s="27"/>
    </row>
    <row r="686" spans="1:5" ht="12.75" customHeight="1" x14ac:dyDescent="0.25">
      <c r="A686" s="27"/>
      <c r="B686" s="27"/>
      <c r="C686" s="27"/>
      <c r="D686" s="27"/>
      <c r="E686" s="27"/>
    </row>
    <row r="687" spans="1:5" ht="12.75" customHeight="1" x14ac:dyDescent="0.25">
      <c r="A687" s="27"/>
      <c r="B687" s="27"/>
      <c r="C687" s="27"/>
      <c r="D687" s="27"/>
      <c r="E687" s="27"/>
    </row>
    <row r="688" spans="1:5" ht="12.75" customHeight="1" x14ac:dyDescent="0.25">
      <c r="A688" s="27"/>
      <c r="B688" s="27"/>
      <c r="C688" s="27"/>
      <c r="D688" s="27"/>
      <c r="E688" s="27"/>
    </row>
    <row r="689" spans="1:5" ht="12.75" customHeight="1" x14ac:dyDescent="0.25">
      <c r="A689" s="27"/>
      <c r="B689" s="27"/>
      <c r="C689" s="27"/>
      <c r="D689" s="27"/>
      <c r="E689" s="27"/>
    </row>
    <row r="690" spans="1:5" ht="12.75" customHeight="1" x14ac:dyDescent="0.25">
      <c r="A690" s="27"/>
      <c r="B690" s="27"/>
      <c r="C690" s="27"/>
      <c r="D690" s="27"/>
      <c r="E690" s="27"/>
    </row>
    <row r="691" spans="1:5" ht="12.75" customHeight="1" x14ac:dyDescent="0.25">
      <c r="A691" s="27"/>
      <c r="B691" s="27"/>
      <c r="C691" s="27"/>
      <c r="D691" s="27"/>
      <c r="E691" s="27"/>
    </row>
    <row r="692" spans="1:5" ht="12.75" customHeight="1" x14ac:dyDescent="0.25">
      <c r="A692" s="27"/>
      <c r="B692" s="27"/>
      <c r="C692" s="27"/>
      <c r="D692" s="27"/>
      <c r="E692" s="27"/>
    </row>
    <row r="693" spans="1:5" ht="12.75" customHeight="1" x14ac:dyDescent="0.25">
      <c r="A693" s="27"/>
      <c r="B693" s="27"/>
      <c r="C693" s="27"/>
      <c r="D693" s="27"/>
      <c r="E693" s="27"/>
    </row>
    <row r="694" spans="1:5" ht="12.75" customHeight="1" x14ac:dyDescent="0.25">
      <c r="A694" s="27"/>
      <c r="B694" s="27"/>
      <c r="C694" s="27"/>
      <c r="D694" s="27"/>
      <c r="E694" s="27"/>
    </row>
    <row r="695" spans="1:5" ht="12.75" customHeight="1" x14ac:dyDescent="0.25">
      <c r="A695" s="27"/>
      <c r="B695" s="27"/>
      <c r="C695" s="27"/>
      <c r="D695" s="27"/>
      <c r="E695" s="27"/>
    </row>
    <row r="696" spans="1:5" ht="12.75" customHeight="1" x14ac:dyDescent="0.25">
      <c r="A696" s="27"/>
      <c r="B696" s="27"/>
      <c r="C696" s="27"/>
      <c r="D696" s="27"/>
      <c r="E696" s="27"/>
    </row>
    <row r="697" spans="1:5" ht="12.75" customHeight="1" x14ac:dyDescent="0.25">
      <c r="A697" s="27"/>
      <c r="B697" s="27"/>
      <c r="C697" s="27"/>
      <c r="D697" s="27"/>
      <c r="E697" s="27"/>
    </row>
    <row r="698" spans="1:5" ht="12.75" customHeight="1" x14ac:dyDescent="0.25">
      <c r="A698" s="27"/>
      <c r="B698" s="27"/>
      <c r="C698" s="27"/>
      <c r="D698" s="27"/>
      <c r="E698" s="27"/>
    </row>
    <row r="699" spans="1:5" ht="12.75" customHeight="1" x14ac:dyDescent="0.25">
      <c r="A699" s="27"/>
      <c r="B699" s="27"/>
      <c r="C699" s="27"/>
      <c r="D699" s="27"/>
      <c r="E699" s="27"/>
    </row>
    <row r="700" spans="1:5" ht="12.75" customHeight="1" x14ac:dyDescent="0.25">
      <c r="A700" s="27"/>
      <c r="B700" s="27"/>
      <c r="C700" s="27"/>
      <c r="D700" s="27"/>
      <c r="E700" s="27"/>
    </row>
    <row r="701" spans="1:5" ht="12.75" customHeight="1" x14ac:dyDescent="0.25">
      <c r="A701" s="27"/>
      <c r="B701" s="27"/>
      <c r="C701" s="27"/>
      <c r="D701" s="27"/>
      <c r="E701" s="27"/>
    </row>
    <row r="702" spans="1:5" ht="12.75" customHeight="1" x14ac:dyDescent="0.25">
      <c r="A702" s="27"/>
      <c r="B702" s="27"/>
      <c r="C702" s="27"/>
      <c r="D702" s="27"/>
      <c r="E702" s="27"/>
    </row>
    <row r="703" spans="1:5" ht="12.75" customHeight="1" x14ac:dyDescent="0.25">
      <c r="A703" s="27"/>
      <c r="B703" s="27"/>
      <c r="C703" s="27"/>
      <c r="D703" s="27"/>
      <c r="E703" s="27"/>
    </row>
    <row r="704" spans="1:5" ht="12.75" customHeight="1" x14ac:dyDescent="0.25">
      <c r="A704" s="27"/>
      <c r="B704" s="27"/>
      <c r="C704" s="27"/>
      <c r="D704" s="27"/>
      <c r="E704" s="27"/>
    </row>
    <row r="705" spans="1:5" ht="12.75" customHeight="1" x14ac:dyDescent="0.25">
      <c r="A705" s="27"/>
      <c r="B705" s="27"/>
      <c r="C705" s="27"/>
      <c r="D705" s="27"/>
      <c r="E705" s="27"/>
    </row>
    <row r="706" spans="1:5" ht="12.75" customHeight="1" x14ac:dyDescent="0.25">
      <c r="A706" s="27"/>
      <c r="B706" s="27"/>
      <c r="C706" s="27"/>
      <c r="D706" s="27"/>
      <c r="E706" s="27"/>
    </row>
    <row r="707" spans="1:5" ht="12.75" customHeight="1" x14ac:dyDescent="0.25">
      <c r="A707" s="27"/>
      <c r="B707" s="27"/>
      <c r="C707" s="27"/>
      <c r="D707" s="27"/>
      <c r="E707" s="27"/>
    </row>
    <row r="708" spans="1:5" ht="12.75" customHeight="1" x14ac:dyDescent="0.25">
      <c r="A708" s="27"/>
      <c r="B708" s="27"/>
      <c r="C708" s="27"/>
      <c r="D708" s="27"/>
      <c r="E708" s="27"/>
    </row>
    <row r="709" spans="1:5" ht="12.75" customHeight="1" x14ac:dyDescent="0.25">
      <c r="A709" s="27"/>
      <c r="B709" s="27"/>
      <c r="C709" s="27"/>
      <c r="D709" s="27"/>
      <c r="E709" s="27"/>
    </row>
    <row r="710" spans="1:5" ht="12.75" customHeight="1" x14ac:dyDescent="0.25">
      <c r="A710" s="27"/>
      <c r="B710" s="27"/>
      <c r="C710" s="27"/>
      <c r="D710" s="27"/>
      <c r="E710" s="27"/>
    </row>
    <row r="711" spans="1:5" ht="12.75" customHeight="1" x14ac:dyDescent="0.25">
      <c r="A711" s="27"/>
      <c r="B711" s="27"/>
      <c r="C711" s="27"/>
      <c r="D711" s="27"/>
      <c r="E711" s="27"/>
    </row>
    <row r="712" spans="1:5" ht="12.75" customHeight="1" x14ac:dyDescent="0.25">
      <c r="A712" s="27"/>
      <c r="B712" s="27"/>
      <c r="C712" s="27"/>
      <c r="D712" s="27"/>
      <c r="E712" s="27"/>
    </row>
    <row r="713" spans="1:5" ht="12.75" customHeight="1" x14ac:dyDescent="0.25">
      <c r="A713" s="27"/>
      <c r="B713" s="27"/>
      <c r="C713" s="27"/>
      <c r="D713" s="27"/>
      <c r="E713" s="27"/>
    </row>
    <row r="714" spans="1:5" ht="12.75" customHeight="1" x14ac:dyDescent="0.25">
      <c r="A714" s="27"/>
      <c r="B714" s="27"/>
      <c r="C714" s="27"/>
      <c r="D714" s="27"/>
      <c r="E714" s="27"/>
    </row>
    <row r="715" spans="1:5" ht="12.75" customHeight="1" x14ac:dyDescent="0.25">
      <c r="A715" s="27"/>
      <c r="B715" s="27"/>
      <c r="C715" s="27"/>
      <c r="D715" s="27"/>
      <c r="E715" s="27"/>
    </row>
    <row r="716" spans="1:5" ht="12.75" customHeight="1" x14ac:dyDescent="0.25">
      <c r="A716" s="27"/>
      <c r="B716" s="27"/>
      <c r="C716" s="27"/>
      <c r="D716" s="27"/>
      <c r="E716" s="27"/>
    </row>
    <row r="717" spans="1:5" ht="12.75" customHeight="1" x14ac:dyDescent="0.25">
      <c r="A717" s="27"/>
      <c r="B717" s="27"/>
      <c r="C717" s="27"/>
      <c r="D717" s="27"/>
      <c r="E717" s="27"/>
    </row>
    <row r="718" spans="1:5" ht="12.75" customHeight="1" x14ac:dyDescent="0.25">
      <c r="A718" s="27"/>
      <c r="B718" s="27"/>
      <c r="C718" s="27"/>
      <c r="D718" s="27"/>
      <c r="E718" s="27"/>
    </row>
    <row r="719" spans="1:5" ht="12.75" customHeight="1" x14ac:dyDescent="0.25">
      <c r="A719" s="27"/>
      <c r="B719" s="27"/>
      <c r="C719" s="27"/>
      <c r="D719" s="27"/>
      <c r="E719" s="27"/>
    </row>
    <row r="720" spans="1:5" ht="12.75" customHeight="1" x14ac:dyDescent="0.25">
      <c r="A720" s="27"/>
      <c r="B720" s="27"/>
      <c r="C720" s="27"/>
      <c r="D720" s="27"/>
      <c r="E720" s="27"/>
    </row>
    <row r="721" spans="1:5" ht="12.75" customHeight="1" x14ac:dyDescent="0.25">
      <c r="A721" s="27"/>
      <c r="B721" s="27"/>
      <c r="C721" s="27"/>
      <c r="D721" s="27"/>
      <c r="E721" s="27"/>
    </row>
    <row r="722" spans="1:5" ht="12.75" customHeight="1" x14ac:dyDescent="0.25">
      <c r="A722" s="27"/>
      <c r="B722" s="27"/>
      <c r="C722" s="27"/>
      <c r="D722" s="27"/>
      <c r="E722" s="27"/>
    </row>
    <row r="723" spans="1:5" ht="12.75" customHeight="1" x14ac:dyDescent="0.25">
      <c r="A723" s="27"/>
      <c r="B723" s="27"/>
      <c r="C723" s="27"/>
      <c r="D723" s="27"/>
      <c r="E723" s="27"/>
    </row>
    <row r="724" spans="1:5" ht="12.75" customHeight="1" x14ac:dyDescent="0.25">
      <c r="A724" s="27"/>
      <c r="B724" s="27"/>
      <c r="C724" s="27"/>
      <c r="D724" s="27"/>
      <c r="E724" s="27"/>
    </row>
    <row r="725" spans="1:5" ht="12.75" customHeight="1" x14ac:dyDescent="0.25">
      <c r="A725" s="27"/>
      <c r="B725" s="27"/>
      <c r="C725" s="27"/>
      <c r="D725" s="27"/>
      <c r="E725" s="27"/>
    </row>
    <row r="726" spans="1:5" ht="12.75" customHeight="1" x14ac:dyDescent="0.25">
      <c r="A726" s="27"/>
      <c r="B726" s="27"/>
      <c r="C726" s="27"/>
      <c r="D726" s="27"/>
      <c r="E726" s="27"/>
    </row>
    <row r="727" spans="1:5" ht="12.75" customHeight="1" x14ac:dyDescent="0.25">
      <c r="A727" s="27"/>
      <c r="B727" s="27"/>
      <c r="C727" s="27"/>
      <c r="D727" s="27"/>
      <c r="E727" s="27"/>
    </row>
    <row r="728" spans="1:5" ht="12.75" customHeight="1" x14ac:dyDescent="0.25">
      <c r="A728" s="27"/>
      <c r="B728" s="27"/>
      <c r="C728" s="27"/>
      <c r="D728" s="27"/>
      <c r="E728" s="27"/>
    </row>
    <row r="729" spans="1:5" ht="12.75" customHeight="1" x14ac:dyDescent="0.25">
      <c r="A729" s="27"/>
      <c r="B729" s="27"/>
      <c r="C729" s="27"/>
      <c r="D729" s="27"/>
      <c r="E729" s="27"/>
    </row>
    <row r="730" spans="1:5" ht="12.75" customHeight="1" x14ac:dyDescent="0.25">
      <c r="A730" s="27"/>
      <c r="B730" s="27"/>
      <c r="C730" s="27"/>
      <c r="D730" s="27"/>
      <c r="E730" s="27"/>
    </row>
    <row r="731" spans="1:5" ht="12.75" customHeight="1" x14ac:dyDescent="0.25">
      <c r="A731" s="27"/>
      <c r="B731" s="27"/>
      <c r="C731" s="27"/>
      <c r="D731" s="27"/>
      <c r="E731" s="27"/>
    </row>
    <row r="732" spans="1:5" ht="12.75" customHeight="1" x14ac:dyDescent="0.25">
      <c r="A732" s="27"/>
      <c r="B732" s="27"/>
      <c r="C732" s="27"/>
      <c r="D732" s="27"/>
      <c r="E732" s="27"/>
    </row>
    <row r="733" spans="1:5" ht="12.75" customHeight="1" x14ac:dyDescent="0.25">
      <c r="A733" s="27"/>
      <c r="B733" s="27"/>
      <c r="C733" s="27"/>
      <c r="D733" s="27"/>
      <c r="E733" s="27"/>
    </row>
    <row r="734" spans="1:5" ht="12.75" customHeight="1" x14ac:dyDescent="0.25">
      <c r="A734" s="27"/>
      <c r="B734" s="27"/>
      <c r="C734" s="27"/>
      <c r="D734" s="27"/>
      <c r="E734" s="27"/>
    </row>
    <row r="735" spans="1:5" ht="12.75" customHeight="1" x14ac:dyDescent="0.25">
      <c r="A735" s="27"/>
      <c r="B735" s="27"/>
      <c r="C735" s="27"/>
      <c r="D735" s="27"/>
      <c r="E735" s="27"/>
    </row>
    <row r="736" spans="1:5" ht="12.75" customHeight="1" x14ac:dyDescent="0.25">
      <c r="A736" s="27"/>
      <c r="B736" s="27"/>
      <c r="C736" s="27"/>
      <c r="D736" s="27"/>
      <c r="E736" s="27"/>
    </row>
    <row r="737" spans="1:5" ht="12.75" customHeight="1" x14ac:dyDescent="0.25">
      <c r="A737" s="27"/>
      <c r="B737" s="27"/>
      <c r="C737" s="27"/>
      <c r="D737" s="27"/>
      <c r="E737" s="27"/>
    </row>
    <row r="738" spans="1:5" ht="12.75" customHeight="1" x14ac:dyDescent="0.25">
      <c r="A738" s="27"/>
      <c r="B738" s="27"/>
      <c r="C738" s="27"/>
      <c r="D738" s="27"/>
      <c r="E738" s="27"/>
    </row>
    <row r="739" spans="1:5" ht="12.75" customHeight="1" x14ac:dyDescent="0.25">
      <c r="A739" s="27"/>
      <c r="B739" s="27"/>
      <c r="C739" s="27"/>
      <c r="D739" s="27"/>
      <c r="E739" s="27"/>
    </row>
    <row r="740" spans="1:5" ht="12.75" customHeight="1" x14ac:dyDescent="0.25">
      <c r="A740" s="27"/>
      <c r="B740" s="27"/>
      <c r="C740" s="27"/>
      <c r="D740" s="27"/>
      <c r="E740" s="27"/>
    </row>
    <row r="741" spans="1:5" ht="12.75" customHeight="1" x14ac:dyDescent="0.25">
      <c r="A741" s="27"/>
      <c r="B741" s="27"/>
      <c r="C741" s="27"/>
      <c r="D741" s="27"/>
      <c r="E741" s="27"/>
    </row>
    <row r="742" spans="1:5" ht="12.75" customHeight="1" x14ac:dyDescent="0.25">
      <c r="A742" s="27"/>
      <c r="B742" s="27"/>
      <c r="C742" s="27"/>
      <c r="D742" s="27"/>
      <c r="E742" s="27"/>
    </row>
    <row r="743" spans="1:5" ht="12.75" customHeight="1" x14ac:dyDescent="0.25">
      <c r="A743" s="27"/>
      <c r="B743" s="27"/>
      <c r="C743" s="27"/>
      <c r="D743" s="27"/>
      <c r="E743" s="27"/>
    </row>
    <row r="744" spans="1:5" ht="12.75" customHeight="1" x14ac:dyDescent="0.25">
      <c r="A744" s="27"/>
      <c r="B744" s="27"/>
      <c r="C744" s="27"/>
      <c r="D744" s="27"/>
      <c r="E744" s="27"/>
    </row>
    <row r="745" spans="1:5" ht="12.75" customHeight="1" x14ac:dyDescent="0.25">
      <c r="A745" s="27"/>
      <c r="B745" s="27"/>
      <c r="C745" s="27"/>
      <c r="D745" s="27"/>
      <c r="E745" s="27"/>
    </row>
    <row r="746" spans="1:5" ht="12.75" customHeight="1" x14ac:dyDescent="0.25">
      <c r="A746" s="27"/>
      <c r="B746" s="27"/>
      <c r="C746" s="27"/>
      <c r="D746" s="27"/>
      <c r="E746" s="27"/>
    </row>
    <row r="747" spans="1:5" ht="12.75" customHeight="1" x14ac:dyDescent="0.25">
      <c r="A747" s="27"/>
      <c r="B747" s="27"/>
      <c r="C747" s="27"/>
      <c r="D747" s="27"/>
      <c r="E747" s="27"/>
    </row>
    <row r="748" spans="1:5" ht="12.75" customHeight="1" x14ac:dyDescent="0.25">
      <c r="A748" s="27"/>
      <c r="B748" s="27"/>
      <c r="C748" s="27"/>
      <c r="D748" s="27"/>
      <c r="E748" s="27"/>
    </row>
    <row r="749" spans="1:5" ht="12.75" customHeight="1" x14ac:dyDescent="0.25">
      <c r="A749" s="27"/>
      <c r="B749" s="27"/>
      <c r="C749" s="27"/>
      <c r="D749" s="27"/>
      <c r="E749" s="27"/>
    </row>
    <row r="750" spans="1:5" ht="12.75" customHeight="1" x14ac:dyDescent="0.25">
      <c r="A750" s="27"/>
      <c r="B750" s="27"/>
      <c r="C750" s="27"/>
      <c r="D750" s="27"/>
      <c r="E750" s="27"/>
    </row>
    <row r="751" spans="1:5" ht="12.75" customHeight="1" x14ac:dyDescent="0.25">
      <c r="A751" s="27"/>
      <c r="B751" s="27"/>
      <c r="C751" s="27"/>
      <c r="D751" s="27"/>
      <c r="E751" s="27"/>
    </row>
    <row r="752" spans="1:5" ht="12.75" customHeight="1" x14ac:dyDescent="0.25">
      <c r="A752" s="27"/>
      <c r="B752" s="27"/>
      <c r="C752" s="27"/>
      <c r="D752" s="27"/>
      <c r="E752" s="27"/>
    </row>
    <row r="753" spans="1:5" ht="12.75" customHeight="1" x14ac:dyDescent="0.25">
      <c r="A753" s="27"/>
      <c r="B753" s="27"/>
      <c r="C753" s="27"/>
      <c r="D753" s="27"/>
      <c r="E753" s="27"/>
    </row>
    <row r="754" spans="1:5" ht="12.75" customHeight="1" x14ac:dyDescent="0.25">
      <c r="A754" s="27"/>
      <c r="B754" s="27"/>
      <c r="C754" s="27"/>
      <c r="D754" s="27"/>
      <c r="E754" s="27"/>
    </row>
    <row r="755" spans="1:5" ht="12.75" customHeight="1" x14ac:dyDescent="0.25">
      <c r="A755" s="27"/>
      <c r="B755" s="27"/>
      <c r="C755" s="27"/>
      <c r="D755" s="27"/>
      <c r="E755" s="27"/>
    </row>
    <row r="756" spans="1:5" ht="12.75" customHeight="1" x14ac:dyDescent="0.25">
      <c r="A756" s="27"/>
      <c r="B756" s="27"/>
      <c r="C756" s="27"/>
      <c r="D756" s="27"/>
      <c r="E756" s="27"/>
    </row>
    <row r="757" spans="1:5" ht="12.75" customHeight="1" x14ac:dyDescent="0.25">
      <c r="A757" s="27"/>
      <c r="B757" s="27"/>
      <c r="C757" s="27"/>
      <c r="D757" s="27"/>
      <c r="E757" s="27"/>
    </row>
    <row r="758" spans="1:5" ht="12.75" customHeight="1" x14ac:dyDescent="0.25">
      <c r="A758" s="27"/>
      <c r="B758" s="27"/>
      <c r="C758" s="27"/>
      <c r="D758" s="27"/>
      <c r="E758" s="27"/>
    </row>
    <row r="759" spans="1:5" ht="12.75" customHeight="1" x14ac:dyDescent="0.25">
      <c r="A759" s="27"/>
      <c r="B759" s="27"/>
      <c r="C759" s="27"/>
      <c r="D759" s="27"/>
      <c r="E759" s="27"/>
    </row>
    <row r="760" spans="1:5" ht="12.75" customHeight="1" x14ac:dyDescent="0.25">
      <c r="A760" s="27"/>
      <c r="B760" s="27"/>
      <c r="C760" s="27"/>
      <c r="D760" s="27"/>
      <c r="E760" s="27"/>
    </row>
    <row r="761" spans="1:5" ht="12.75" customHeight="1" x14ac:dyDescent="0.25">
      <c r="A761" s="27"/>
      <c r="B761" s="27"/>
      <c r="C761" s="27"/>
      <c r="D761" s="27"/>
      <c r="E761" s="27"/>
    </row>
    <row r="762" spans="1:5" ht="12.75" customHeight="1" x14ac:dyDescent="0.25">
      <c r="A762" s="27"/>
      <c r="B762" s="27"/>
      <c r="C762" s="27"/>
      <c r="D762" s="27"/>
      <c r="E762" s="27"/>
    </row>
    <row r="763" spans="1:5" ht="12.75" customHeight="1" x14ac:dyDescent="0.25">
      <c r="A763" s="27"/>
      <c r="B763" s="27"/>
      <c r="C763" s="27"/>
      <c r="D763" s="27"/>
      <c r="E763" s="27"/>
    </row>
    <row r="764" spans="1:5" ht="12.75" customHeight="1" x14ac:dyDescent="0.25">
      <c r="A764" s="27"/>
      <c r="B764" s="27"/>
      <c r="C764" s="27"/>
      <c r="D764" s="27"/>
      <c r="E764" s="27"/>
    </row>
    <row r="765" spans="1:5" ht="12.75" customHeight="1" x14ac:dyDescent="0.25">
      <c r="A765" s="27"/>
      <c r="B765" s="27"/>
      <c r="C765" s="27"/>
      <c r="D765" s="27"/>
      <c r="E765" s="27"/>
    </row>
    <row r="766" spans="1:5" ht="12.75" customHeight="1" x14ac:dyDescent="0.25">
      <c r="A766" s="27"/>
      <c r="B766" s="27"/>
      <c r="C766" s="27"/>
      <c r="D766" s="27"/>
      <c r="E766" s="27"/>
    </row>
    <row r="767" spans="1:5" ht="12.75" customHeight="1" x14ac:dyDescent="0.25">
      <c r="A767" s="27"/>
      <c r="B767" s="27"/>
      <c r="C767" s="27"/>
      <c r="D767" s="27"/>
      <c r="E767" s="27"/>
    </row>
    <row r="768" spans="1:5" ht="12.75" customHeight="1" x14ac:dyDescent="0.25">
      <c r="A768" s="27"/>
      <c r="B768" s="27"/>
      <c r="C768" s="27"/>
      <c r="D768" s="27"/>
      <c r="E768" s="27"/>
    </row>
    <row r="769" spans="1:5" ht="12.75" customHeight="1" x14ac:dyDescent="0.25">
      <c r="A769" s="27"/>
      <c r="B769" s="27"/>
      <c r="C769" s="27"/>
      <c r="D769" s="27"/>
      <c r="E769" s="27"/>
    </row>
    <row r="770" spans="1:5" ht="12.75" customHeight="1" x14ac:dyDescent="0.25">
      <c r="A770" s="27"/>
      <c r="B770" s="27"/>
      <c r="C770" s="27"/>
      <c r="D770" s="27"/>
      <c r="E770" s="27"/>
    </row>
    <row r="771" spans="1:5" ht="12.75" customHeight="1" x14ac:dyDescent="0.25">
      <c r="A771" s="27"/>
      <c r="B771" s="27"/>
      <c r="C771" s="27"/>
      <c r="D771" s="27"/>
      <c r="E771" s="27"/>
    </row>
    <row r="772" spans="1:5" ht="12.75" customHeight="1" x14ac:dyDescent="0.25">
      <c r="A772" s="27"/>
      <c r="B772" s="27"/>
      <c r="C772" s="27"/>
      <c r="D772" s="27"/>
      <c r="E772" s="27"/>
    </row>
    <row r="773" spans="1:5" ht="12.75" customHeight="1" x14ac:dyDescent="0.25">
      <c r="A773" s="27"/>
      <c r="B773" s="27"/>
      <c r="C773" s="27"/>
      <c r="D773" s="27"/>
      <c r="E773" s="27"/>
    </row>
    <row r="774" spans="1:5" ht="12.75" customHeight="1" x14ac:dyDescent="0.25">
      <c r="A774" s="27"/>
      <c r="B774" s="27"/>
      <c r="C774" s="27"/>
      <c r="D774" s="27"/>
      <c r="E774" s="27"/>
    </row>
    <row r="775" spans="1:5" ht="12.75" customHeight="1" x14ac:dyDescent="0.25">
      <c r="A775" s="27"/>
      <c r="B775" s="27"/>
      <c r="C775" s="27"/>
      <c r="D775" s="27"/>
      <c r="E775" s="27"/>
    </row>
    <row r="776" spans="1:5" ht="12.75" customHeight="1" x14ac:dyDescent="0.25">
      <c r="A776" s="27"/>
      <c r="B776" s="27"/>
      <c r="C776" s="27"/>
      <c r="D776" s="27"/>
      <c r="E776" s="27"/>
    </row>
    <row r="777" spans="1:5" ht="12.75" customHeight="1" x14ac:dyDescent="0.25">
      <c r="A777" s="27"/>
      <c r="B777" s="27"/>
      <c r="C777" s="27"/>
      <c r="D777" s="27"/>
      <c r="E777" s="27"/>
    </row>
    <row r="778" spans="1:5" ht="12.75" customHeight="1" x14ac:dyDescent="0.25">
      <c r="A778" s="27"/>
      <c r="B778" s="27"/>
      <c r="C778" s="27"/>
      <c r="D778" s="27"/>
      <c r="E778" s="27"/>
    </row>
    <row r="779" spans="1:5" ht="12.75" customHeight="1" x14ac:dyDescent="0.25">
      <c r="A779" s="27"/>
      <c r="B779" s="27"/>
      <c r="C779" s="27"/>
      <c r="D779" s="27"/>
      <c r="E779" s="27"/>
    </row>
    <row r="780" spans="1:5" ht="12.75" customHeight="1" x14ac:dyDescent="0.25">
      <c r="A780" s="27"/>
      <c r="B780" s="27"/>
      <c r="C780" s="27"/>
      <c r="D780" s="27"/>
      <c r="E780" s="27"/>
    </row>
    <row r="781" spans="1:5" ht="12.75" customHeight="1" x14ac:dyDescent="0.25">
      <c r="A781" s="27"/>
      <c r="B781" s="27"/>
      <c r="C781" s="27"/>
      <c r="D781" s="27"/>
      <c r="E781" s="27"/>
    </row>
    <row r="782" spans="1:5" ht="12.75" customHeight="1" x14ac:dyDescent="0.25">
      <c r="A782" s="27"/>
      <c r="B782" s="27"/>
      <c r="C782" s="27"/>
      <c r="D782" s="27"/>
      <c r="E782" s="27"/>
    </row>
    <row r="783" spans="1:5" ht="12.75" customHeight="1" x14ac:dyDescent="0.25">
      <c r="A783" s="27"/>
      <c r="B783" s="27"/>
      <c r="C783" s="27"/>
      <c r="D783" s="27"/>
      <c r="E783" s="27"/>
    </row>
    <row r="784" spans="1:5" ht="12.75" customHeight="1" x14ac:dyDescent="0.25">
      <c r="A784" s="27"/>
      <c r="B784" s="27"/>
      <c r="C784" s="27"/>
      <c r="D784" s="27"/>
      <c r="E784" s="27"/>
    </row>
    <row r="785" spans="1:5" ht="12.75" customHeight="1" x14ac:dyDescent="0.25">
      <c r="A785" s="27"/>
      <c r="B785" s="27"/>
      <c r="C785" s="27"/>
      <c r="D785" s="27"/>
      <c r="E785" s="27"/>
    </row>
    <row r="786" spans="1:5" ht="12.75" customHeight="1" x14ac:dyDescent="0.25">
      <c r="A786" s="27"/>
      <c r="B786" s="27"/>
      <c r="C786" s="27"/>
      <c r="D786" s="27"/>
      <c r="E786" s="27"/>
    </row>
    <row r="787" spans="1:5" ht="12.75" customHeight="1" x14ac:dyDescent="0.25">
      <c r="A787" s="27"/>
      <c r="B787" s="27"/>
      <c r="C787" s="27"/>
      <c r="D787" s="27"/>
      <c r="E787" s="27"/>
    </row>
    <row r="788" spans="1:5" ht="12.75" customHeight="1" x14ac:dyDescent="0.25">
      <c r="A788" s="27"/>
      <c r="B788" s="27"/>
      <c r="C788" s="27"/>
      <c r="D788" s="27"/>
      <c r="E788" s="27"/>
    </row>
    <row r="789" spans="1:5" ht="12.75" customHeight="1" x14ac:dyDescent="0.25">
      <c r="A789" s="27"/>
      <c r="B789" s="27"/>
      <c r="C789" s="27"/>
      <c r="D789" s="27"/>
      <c r="E789" s="27"/>
    </row>
    <row r="790" spans="1:5" ht="12.75" customHeight="1" x14ac:dyDescent="0.25">
      <c r="A790" s="27"/>
      <c r="B790" s="27"/>
      <c r="C790" s="27"/>
      <c r="D790" s="27"/>
      <c r="E790" s="27"/>
    </row>
    <row r="791" spans="1:5" ht="12.75" customHeight="1" x14ac:dyDescent="0.25">
      <c r="A791" s="27"/>
      <c r="B791" s="27"/>
      <c r="C791" s="27"/>
      <c r="D791" s="27"/>
      <c r="E791" s="27"/>
    </row>
    <row r="792" spans="1:5" ht="12.75" customHeight="1" x14ac:dyDescent="0.25">
      <c r="A792" s="27"/>
      <c r="B792" s="27"/>
      <c r="C792" s="27"/>
      <c r="D792" s="27"/>
      <c r="E792" s="27"/>
    </row>
    <row r="793" spans="1:5" ht="12.75" customHeight="1" x14ac:dyDescent="0.25">
      <c r="A793" s="27"/>
      <c r="B793" s="27"/>
      <c r="C793" s="27"/>
      <c r="D793" s="27"/>
      <c r="E793" s="27"/>
    </row>
    <row r="794" spans="1:5" ht="12.75" customHeight="1" x14ac:dyDescent="0.25">
      <c r="A794" s="27"/>
      <c r="B794" s="27"/>
      <c r="C794" s="27"/>
      <c r="D794" s="27"/>
      <c r="E794" s="27"/>
    </row>
    <row r="795" spans="1:5" ht="12.75" customHeight="1" x14ac:dyDescent="0.25">
      <c r="A795" s="27"/>
      <c r="B795" s="27"/>
      <c r="C795" s="27"/>
      <c r="D795" s="27"/>
      <c r="E795" s="27"/>
    </row>
    <row r="796" spans="1:5" ht="12.75" customHeight="1" x14ac:dyDescent="0.25">
      <c r="A796" s="27"/>
      <c r="B796" s="27"/>
      <c r="C796" s="27"/>
      <c r="D796" s="27"/>
      <c r="E796" s="27"/>
    </row>
    <row r="797" spans="1:5" ht="12.75" customHeight="1" x14ac:dyDescent="0.25">
      <c r="A797" s="27"/>
      <c r="B797" s="27"/>
      <c r="C797" s="27"/>
      <c r="D797" s="27"/>
      <c r="E797" s="27"/>
    </row>
    <row r="798" spans="1:5" ht="12.75" customHeight="1" x14ac:dyDescent="0.25">
      <c r="A798" s="27"/>
      <c r="B798" s="27"/>
      <c r="C798" s="27"/>
      <c r="D798" s="27"/>
      <c r="E798" s="27"/>
    </row>
    <row r="799" spans="1:5" ht="12.75" customHeight="1" x14ac:dyDescent="0.25">
      <c r="A799" s="27"/>
      <c r="B799" s="27"/>
      <c r="C799" s="27"/>
      <c r="D799" s="27"/>
      <c r="E799" s="27"/>
    </row>
    <row r="800" spans="1:5" ht="12.75" customHeight="1" x14ac:dyDescent="0.25">
      <c r="A800" s="27"/>
      <c r="B800" s="27"/>
      <c r="C800" s="27"/>
      <c r="D800" s="27"/>
      <c r="E800" s="27"/>
    </row>
    <row r="801" spans="1:5" ht="12.75" customHeight="1" x14ac:dyDescent="0.25">
      <c r="A801" s="27"/>
      <c r="B801" s="27"/>
      <c r="C801" s="27"/>
      <c r="D801" s="27"/>
      <c r="E801" s="27"/>
    </row>
    <row r="802" spans="1:5" ht="12.75" customHeight="1" x14ac:dyDescent="0.25">
      <c r="A802" s="27"/>
      <c r="B802" s="27"/>
      <c r="C802" s="27"/>
      <c r="D802" s="27"/>
      <c r="E802" s="27"/>
    </row>
    <row r="803" spans="1:5" ht="12.75" customHeight="1" x14ac:dyDescent="0.25">
      <c r="A803" s="27"/>
      <c r="B803" s="27"/>
      <c r="C803" s="27"/>
      <c r="D803" s="27"/>
      <c r="E803" s="27"/>
    </row>
    <row r="804" spans="1:5" ht="12.75" customHeight="1" x14ac:dyDescent="0.25">
      <c r="A804" s="27"/>
      <c r="B804" s="27"/>
      <c r="C804" s="27"/>
      <c r="D804" s="27"/>
      <c r="E804" s="27"/>
    </row>
    <row r="805" spans="1:5" ht="12.75" customHeight="1" x14ac:dyDescent="0.25">
      <c r="A805" s="27"/>
      <c r="B805" s="27"/>
      <c r="C805" s="27"/>
      <c r="D805" s="27"/>
      <c r="E805" s="27"/>
    </row>
    <row r="806" spans="1:5" ht="12.75" customHeight="1" x14ac:dyDescent="0.25">
      <c r="A806" s="27"/>
      <c r="B806" s="27"/>
      <c r="C806" s="27"/>
      <c r="D806" s="27"/>
      <c r="E806" s="27"/>
    </row>
    <row r="807" spans="1:5" ht="12.75" customHeight="1" x14ac:dyDescent="0.25">
      <c r="A807" s="27"/>
      <c r="B807" s="27"/>
      <c r="C807" s="27"/>
      <c r="D807" s="27"/>
      <c r="E807" s="27"/>
    </row>
    <row r="808" spans="1:5" ht="12.75" customHeight="1" x14ac:dyDescent="0.25">
      <c r="A808" s="27"/>
      <c r="B808" s="27"/>
      <c r="C808" s="27"/>
      <c r="D808" s="27"/>
      <c r="E808" s="27"/>
    </row>
    <row r="809" spans="1:5" ht="12.75" customHeight="1" x14ac:dyDescent="0.25">
      <c r="A809" s="27"/>
      <c r="B809" s="27"/>
      <c r="C809" s="27"/>
      <c r="D809" s="27"/>
      <c r="E809" s="27"/>
    </row>
    <row r="810" spans="1:5" ht="12.75" customHeight="1" x14ac:dyDescent="0.25">
      <c r="A810" s="27"/>
      <c r="B810" s="27"/>
      <c r="C810" s="27"/>
      <c r="D810" s="27"/>
      <c r="E810" s="27"/>
    </row>
    <row r="811" spans="1:5" ht="12.75" customHeight="1" x14ac:dyDescent="0.25">
      <c r="A811" s="27"/>
      <c r="B811" s="27"/>
      <c r="C811" s="27"/>
      <c r="D811" s="27"/>
      <c r="E811" s="27"/>
    </row>
    <row r="812" spans="1:5" ht="12.75" customHeight="1" x14ac:dyDescent="0.25">
      <c r="A812" s="27"/>
      <c r="B812" s="27"/>
      <c r="C812" s="27"/>
      <c r="D812" s="27"/>
      <c r="E812" s="27"/>
    </row>
    <row r="813" spans="1:5" ht="12.75" customHeight="1" x14ac:dyDescent="0.25">
      <c r="A813" s="27"/>
      <c r="B813" s="27"/>
      <c r="C813" s="27"/>
      <c r="D813" s="27"/>
      <c r="E813" s="27"/>
    </row>
    <row r="814" spans="1:5" ht="12.75" customHeight="1" x14ac:dyDescent="0.25">
      <c r="A814" s="27"/>
      <c r="B814" s="27"/>
      <c r="C814" s="27"/>
      <c r="D814" s="27"/>
      <c r="E814" s="27"/>
    </row>
    <row r="815" spans="1:5" ht="12.75" customHeight="1" x14ac:dyDescent="0.25">
      <c r="A815" s="27"/>
      <c r="B815" s="27"/>
      <c r="C815" s="27"/>
      <c r="D815" s="27"/>
      <c r="E815" s="27"/>
    </row>
    <row r="816" spans="1:5" ht="12.75" customHeight="1" x14ac:dyDescent="0.25">
      <c r="A816" s="27"/>
      <c r="B816" s="27"/>
      <c r="C816" s="27"/>
      <c r="D816" s="27"/>
      <c r="E816" s="27"/>
    </row>
    <row r="817" spans="1:5" ht="12.75" customHeight="1" x14ac:dyDescent="0.25">
      <c r="A817" s="27"/>
      <c r="B817" s="27"/>
      <c r="C817" s="27"/>
      <c r="D817" s="27"/>
      <c r="E817" s="27"/>
    </row>
    <row r="818" spans="1:5" ht="12.75" customHeight="1" x14ac:dyDescent="0.25">
      <c r="A818" s="27"/>
      <c r="B818" s="27"/>
      <c r="C818" s="27"/>
      <c r="D818" s="27"/>
      <c r="E818" s="27"/>
    </row>
    <row r="819" spans="1:5" ht="12.75" customHeight="1" x14ac:dyDescent="0.25">
      <c r="A819" s="27"/>
      <c r="B819" s="27"/>
      <c r="C819" s="27"/>
      <c r="D819" s="27"/>
      <c r="E819" s="27"/>
    </row>
    <row r="820" spans="1:5" ht="12.75" customHeight="1" x14ac:dyDescent="0.25">
      <c r="A820" s="27"/>
      <c r="B820" s="27"/>
      <c r="C820" s="27"/>
      <c r="D820" s="27"/>
      <c r="E820" s="27"/>
    </row>
    <row r="821" spans="1:5" ht="12.75" customHeight="1" x14ac:dyDescent="0.25">
      <c r="A821" s="27"/>
      <c r="B821" s="27"/>
      <c r="C821" s="27"/>
      <c r="D821" s="27"/>
      <c r="E821" s="27"/>
    </row>
    <row r="822" spans="1:5" ht="12.75" customHeight="1" x14ac:dyDescent="0.25">
      <c r="A822" s="27"/>
      <c r="B822" s="27"/>
      <c r="C822" s="27"/>
      <c r="D822" s="27"/>
      <c r="E822" s="27"/>
    </row>
    <row r="823" spans="1:5" ht="12.75" customHeight="1" x14ac:dyDescent="0.25">
      <c r="A823" s="27"/>
      <c r="B823" s="27"/>
      <c r="C823" s="27"/>
      <c r="D823" s="27"/>
      <c r="E823" s="27"/>
    </row>
    <row r="824" spans="1:5" ht="12.75" customHeight="1" x14ac:dyDescent="0.25">
      <c r="A824" s="27"/>
      <c r="B824" s="27"/>
      <c r="C824" s="27"/>
      <c r="D824" s="27"/>
      <c r="E824" s="27"/>
    </row>
    <row r="825" spans="1:5" ht="12.75" customHeight="1" x14ac:dyDescent="0.25">
      <c r="A825" s="27"/>
      <c r="B825" s="27"/>
      <c r="C825" s="27"/>
      <c r="D825" s="27"/>
      <c r="E825" s="27"/>
    </row>
    <row r="826" spans="1:5" ht="12.75" customHeight="1" x14ac:dyDescent="0.25">
      <c r="A826" s="27"/>
      <c r="B826" s="27"/>
      <c r="C826" s="27"/>
      <c r="D826" s="27"/>
      <c r="E826" s="27"/>
    </row>
    <row r="827" spans="1:5" ht="12.75" customHeight="1" x14ac:dyDescent="0.25">
      <c r="A827" s="27"/>
      <c r="B827" s="27"/>
      <c r="C827" s="27"/>
      <c r="D827" s="27"/>
      <c r="E827" s="27"/>
    </row>
    <row r="828" spans="1:5" ht="12.75" customHeight="1" x14ac:dyDescent="0.25">
      <c r="A828" s="27"/>
      <c r="B828" s="27"/>
      <c r="C828" s="27"/>
      <c r="D828" s="27"/>
      <c r="E828" s="27"/>
    </row>
    <row r="829" spans="1:5" ht="12.75" customHeight="1" x14ac:dyDescent="0.25">
      <c r="A829" s="27"/>
      <c r="B829" s="27"/>
      <c r="C829" s="27"/>
      <c r="D829" s="27"/>
      <c r="E829" s="27"/>
    </row>
    <row r="830" spans="1:5" ht="12.75" customHeight="1" x14ac:dyDescent="0.25">
      <c r="A830" s="27"/>
      <c r="B830" s="27"/>
      <c r="C830" s="27"/>
      <c r="D830" s="27"/>
      <c r="E830" s="27"/>
    </row>
    <row r="831" spans="1:5" ht="12.75" customHeight="1" x14ac:dyDescent="0.25">
      <c r="A831" s="27"/>
      <c r="B831" s="27"/>
      <c r="C831" s="27"/>
      <c r="D831" s="27"/>
      <c r="E831" s="27"/>
    </row>
    <row r="832" spans="1:5" ht="12.75" customHeight="1" x14ac:dyDescent="0.25">
      <c r="A832" s="27"/>
      <c r="B832" s="27"/>
      <c r="C832" s="27"/>
      <c r="D832" s="27"/>
      <c r="E832" s="27"/>
    </row>
    <row r="833" spans="1:5" ht="12.75" customHeight="1" x14ac:dyDescent="0.25">
      <c r="A833" s="27"/>
      <c r="B833" s="27"/>
      <c r="C833" s="27"/>
      <c r="D833" s="27"/>
      <c r="E833" s="27"/>
    </row>
    <row r="834" spans="1:5" ht="12.75" customHeight="1" x14ac:dyDescent="0.25">
      <c r="A834" s="27"/>
      <c r="B834" s="27"/>
      <c r="C834" s="27"/>
      <c r="D834" s="27"/>
      <c r="E834" s="27"/>
    </row>
    <row r="835" spans="1:5" ht="12.75" customHeight="1" x14ac:dyDescent="0.25">
      <c r="A835" s="27"/>
      <c r="B835" s="27"/>
      <c r="C835" s="27"/>
      <c r="D835" s="27"/>
      <c r="E835" s="27"/>
    </row>
    <row r="836" spans="1:5" ht="12.75" customHeight="1" x14ac:dyDescent="0.25">
      <c r="A836" s="27"/>
      <c r="B836" s="27"/>
      <c r="C836" s="27"/>
      <c r="D836" s="27"/>
      <c r="E836" s="27"/>
    </row>
    <row r="837" spans="1:5" ht="12.75" customHeight="1" x14ac:dyDescent="0.25">
      <c r="A837" s="27"/>
      <c r="B837" s="27"/>
      <c r="C837" s="27"/>
      <c r="D837" s="27"/>
      <c r="E837" s="27"/>
    </row>
    <row r="838" spans="1:5" ht="12.75" customHeight="1" x14ac:dyDescent="0.25">
      <c r="A838" s="27"/>
      <c r="B838" s="27"/>
      <c r="C838" s="27"/>
      <c r="D838" s="27"/>
      <c r="E838" s="27"/>
    </row>
    <row r="839" spans="1:5" ht="12.75" customHeight="1" x14ac:dyDescent="0.25">
      <c r="A839" s="27"/>
      <c r="B839" s="27"/>
      <c r="C839" s="27"/>
      <c r="D839" s="27"/>
      <c r="E839" s="27"/>
    </row>
    <row r="840" spans="1:5" ht="12.75" customHeight="1" x14ac:dyDescent="0.25">
      <c r="A840" s="27"/>
      <c r="B840" s="27"/>
      <c r="C840" s="27"/>
      <c r="D840" s="27"/>
      <c r="E840" s="27"/>
    </row>
    <row r="841" spans="1:5" ht="12.75" customHeight="1" x14ac:dyDescent="0.25">
      <c r="A841" s="27"/>
      <c r="B841" s="27"/>
      <c r="C841" s="27"/>
      <c r="D841" s="27"/>
      <c r="E841" s="27"/>
    </row>
    <row r="842" spans="1:5" ht="12.75" customHeight="1" x14ac:dyDescent="0.25">
      <c r="A842" s="27"/>
      <c r="B842" s="27"/>
      <c r="C842" s="27"/>
      <c r="D842" s="27"/>
      <c r="E842" s="27"/>
    </row>
    <row r="843" spans="1:5" ht="12.75" customHeight="1" x14ac:dyDescent="0.25">
      <c r="A843" s="27"/>
      <c r="B843" s="27"/>
      <c r="C843" s="27"/>
      <c r="D843" s="27"/>
      <c r="E843" s="27"/>
    </row>
    <row r="844" spans="1:5" ht="12.75" customHeight="1" x14ac:dyDescent="0.25">
      <c r="A844" s="27"/>
      <c r="B844" s="27"/>
      <c r="C844" s="27"/>
      <c r="D844" s="27"/>
      <c r="E844" s="27"/>
    </row>
    <row r="845" spans="1:5" ht="12.75" customHeight="1" x14ac:dyDescent="0.25">
      <c r="A845" s="27"/>
      <c r="B845" s="27"/>
      <c r="C845" s="27"/>
      <c r="D845" s="27"/>
      <c r="E845" s="27"/>
    </row>
    <row r="846" spans="1:5" ht="12.75" customHeight="1" x14ac:dyDescent="0.25">
      <c r="A846" s="27"/>
      <c r="B846" s="27"/>
      <c r="C846" s="27"/>
      <c r="D846" s="27"/>
      <c r="E846" s="27"/>
    </row>
    <row r="847" spans="1:5" ht="12.75" customHeight="1" x14ac:dyDescent="0.25">
      <c r="A847" s="27"/>
      <c r="B847" s="27"/>
      <c r="C847" s="27"/>
      <c r="D847" s="27"/>
      <c r="E847" s="27"/>
    </row>
    <row r="848" spans="1:5" ht="12.75" customHeight="1" x14ac:dyDescent="0.25">
      <c r="A848" s="27"/>
      <c r="B848" s="27"/>
      <c r="C848" s="27"/>
      <c r="D848" s="27"/>
      <c r="E848" s="27"/>
    </row>
    <row r="849" spans="1:5" ht="12.75" customHeight="1" x14ac:dyDescent="0.25">
      <c r="A849" s="27"/>
      <c r="B849" s="27"/>
      <c r="C849" s="27"/>
      <c r="D849" s="27"/>
      <c r="E849" s="27"/>
    </row>
    <row r="850" spans="1:5" ht="12.75" customHeight="1" x14ac:dyDescent="0.25">
      <c r="A850" s="27"/>
      <c r="B850" s="27"/>
      <c r="C850" s="27"/>
      <c r="D850" s="27"/>
      <c r="E850" s="27"/>
    </row>
    <row r="851" spans="1:5" ht="12.75" customHeight="1" x14ac:dyDescent="0.25">
      <c r="A851" s="27"/>
      <c r="B851" s="27"/>
      <c r="C851" s="27"/>
      <c r="D851" s="27"/>
      <c r="E851" s="27"/>
    </row>
    <row r="852" spans="1:5" ht="12.75" customHeight="1" x14ac:dyDescent="0.25">
      <c r="A852" s="27"/>
      <c r="B852" s="27"/>
      <c r="C852" s="27"/>
      <c r="D852" s="27"/>
      <c r="E852" s="27"/>
    </row>
    <row r="853" spans="1:5" ht="12.75" customHeight="1" x14ac:dyDescent="0.25">
      <c r="A853" s="27"/>
      <c r="B853" s="27"/>
      <c r="C853" s="27"/>
      <c r="D853" s="27"/>
      <c r="E853" s="27"/>
    </row>
    <row r="854" spans="1:5" ht="12.75" customHeight="1" x14ac:dyDescent="0.25">
      <c r="A854" s="27"/>
      <c r="B854" s="27"/>
      <c r="C854" s="27"/>
      <c r="D854" s="27"/>
      <c r="E854" s="27"/>
    </row>
    <row r="855" spans="1:5" ht="12.75" customHeight="1" x14ac:dyDescent="0.25">
      <c r="A855" s="27"/>
      <c r="B855" s="27"/>
      <c r="C855" s="27"/>
      <c r="D855" s="27"/>
      <c r="E855" s="27"/>
    </row>
    <row r="856" spans="1:5" ht="12.75" customHeight="1" x14ac:dyDescent="0.25">
      <c r="A856" s="27"/>
      <c r="B856" s="27"/>
      <c r="C856" s="27"/>
      <c r="D856" s="27"/>
      <c r="E856" s="27"/>
    </row>
    <row r="857" spans="1:5" ht="12.75" customHeight="1" x14ac:dyDescent="0.25">
      <c r="A857" s="27"/>
      <c r="B857" s="27"/>
      <c r="C857" s="27"/>
      <c r="D857" s="27"/>
      <c r="E857" s="27"/>
    </row>
    <row r="858" spans="1:5" ht="12.75" customHeight="1" x14ac:dyDescent="0.25">
      <c r="A858" s="27"/>
      <c r="B858" s="27"/>
      <c r="C858" s="27"/>
      <c r="D858" s="27"/>
      <c r="E858" s="27"/>
    </row>
    <row r="859" spans="1:5" ht="12.75" customHeight="1" x14ac:dyDescent="0.25">
      <c r="A859" s="27"/>
      <c r="B859" s="27"/>
      <c r="C859" s="27"/>
      <c r="D859" s="27"/>
      <c r="E859" s="27"/>
    </row>
    <row r="860" spans="1:5" ht="12.75" customHeight="1" x14ac:dyDescent="0.25">
      <c r="A860" s="27"/>
      <c r="B860" s="27"/>
      <c r="C860" s="27"/>
      <c r="D860" s="27"/>
      <c r="E860" s="27"/>
    </row>
    <row r="861" spans="1:5" ht="12.75" customHeight="1" x14ac:dyDescent="0.25">
      <c r="A861" s="27"/>
      <c r="B861" s="27"/>
      <c r="C861" s="27"/>
      <c r="D861" s="27"/>
      <c r="E861" s="27"/>
    </row>
    <row r="862" spans="1:5" ht="12.75" customHeight="1" x14ac:dyDescent="0.25">
      <c r="A862" s="27"/>
      <c r="B862" s="27"/>
      <c r="C862" s="27"/>
      <c r="D862" s="27"/>
      <c r="E862" s="27"/>
    </row>
    <row r="863" spans="1:5" ht="12.75" customHeight="1" x14ac:dyDescent="0.25">
      <c r="A863" s="27"/>
      <c r="B863" s="27"/>
      <c r="C863" s="27"/>
      <c r="D863" s="27"/>
      <c r="E863" s="27"/>
    </row>
    <row r="864" spans="1:5" ht="12.75" customHeight="1" x14ac:dyDescent="0.25">
      <c r="A864" s="27"/>
      <c r="B864" s="27"/>
      <c r="C864" s="27"/>
      <c r="D864" s="27"/>
      <c r="E864" s="27"/>
    </row>
    <row r="865" spans="1:5" ht="12.75" customHeight="1" x14ac:dyDescent="0.25">
      <c r="A865" s="27"/>
      <c r="B865" s="27"/>
      <c r="C865" s="27"/>
      <c r="D865" s="27"/>
      <c r="E865" s="27"/>
    </row>
    <row r="866" spans="1:5" ht="12.75" customHeight="1" x14ac:dyDescent="0.25">
      <c r="A866" s="27"/>
      <c r="B866" s="27"/>
      <c r="C866" s="27"/>
      <c r="D866" s="27"/>
      <c r="E866" s="27"/>
    </row>
    <row r="867" spans="1:5" ht="12.75" customHeight="1" x14ac:dyDescent="0.25">
      <c r="A867" s="27"/>
      <c r="B867" s="27"/>
      <c r="C867" s="27"/>
      <c r="D867" s="27"/>
      <c r="E867" s="27"/>
    </row>
    <row r="868" spans="1:5" ht="12.75" customHeight="1" x14ac:dyDescent="0.25">
      <c r="A868" s="27"/>
      <c r="B868" s="27"/>
      <c r="C868" s="27"/>
      <c r="D868" s="27"/>
      <c r="E868" s="27"/>
    </row>
    <row r="869" spans="1:5" ht="12.75" customHeight="1" x14ac:dyDescent="0.25">
      <c r="A869" s="27"/>
      <c r="B869" s="27"/>
      <c r="C869" s="27"/>
      <c r="D869" s="27"/>
      <c r="E869" s="27"/>
    </row>
    <row r="870" spans="1:5" ht="12.75" customHeight="1" x14ac:dyDescent="0.25">
      <c r="A870" s="27"/>
      <c r="B870" s="27"/>
      <c r="C870" s="27"/>
      <c r="D870" s="27"/>
      <c r="E870" s="27"/>
    </row>
    <row r="871" spans="1:5" ht="12.75" customHeight="1" x14ac:dyDescent="0.25">
      <c r="A871" s="27"/>
      <c r="B871" s="27"/>
      <c r="C871" s="27"/>
      <c r="D871" s="27"/>
      <c r="E871" s="27"/>
    </row>
    <row r="872" spans="1:5" ht="12.75" customHeight="1" x14ac:dyDescent="0.25">
      <c r="A872" s="27"/>
      <c r="B872" s="27"/>
      <c r="C872" s="27"/>
      <c r="D872" s="27"/>
      <c r="E872" s="27"/>
    </row>
    <row r="873" spans="1:5" ht="12.75" customHeight="1" x14ac:dyDescent="0.25">
      <c r="A873" s="27"/>
      <c r="B873" s="27"/>
      <c r="C873" s="27"/>
      <c r="D873" s="27"/>
      <c r="E873" s="27"/>
    </row>
    <row r="874" spans="1:5" ht="12.75" customHeight="1" x14ac:dyDescent="0.25">
      <c r="A874" s="27"/>
      <c r="B874" s="27"/>
      <c r="C874" s="27"/>
      <c r="D874" s="27"/>
      <c r="E874" s="27"/>
    </row>
    <row r="875" spans="1:5" ht="12.75" customHeight="1" x14ac:dyDescent="0.25">
      <c r="A875" s="27"/>
      <c r="B875" s="27"/>
      <c r="C875" s="27"/>
      <c r="D875" s="27"/>
      <c r="E875" s="27"/>
    </row>
    <row r="876" spans="1:5" ht="12.75" customHeight="1" x14ac:dyDescent="0.25">
      <c r="A876" s="27"/>
      <c r="B876" s="27"/>
      <c r="C876" s="27"/>
      <c r="D876" s="27"/>
      <c r="E876" s="27"/>
    </row>
    <row r="877" spans="1:5" ht="12.75" customHeight="1" x14ac:dyDescent="0.25">
      <c r="A877" s="27"/>
      <c r="B877" s="27"/>
      <c r="C877" s="27"/>
      <c r="D877" s="27"/>
      <c r="E877" s="27"/>
    </row>
    <row r="878" spans="1:5" ht="12.75" customHeight="1" x14ac:dyDescent="0.25">
      <c r="A878" s="27"/>
      <c r="B878" s="27"/>
      <c r="C878" s="27"/>
      <c r="D878" s="27"/>
      <c r="E878" s="27"/>
    </row>
    <row r="879" spans="1:5" ht="12.75" customHeight="1" x14ac:dyDescent="0.25">
      <c r="A879" s="27"/>
      <c r="B879" s="27"/>
      <c r="C879" s="27"/>
      <c r="D879" s="27"/>
      <c r="E879" s="27"/>
    </row>
    <row r="880" spans="1:5" ht="12.75" customHeight="1" x14ac:dyDescent="0.25">
      <c r="A880" s="27"/>
      <c r="B880" s="27"/>
      <c r="C880" s="27"/>
      <c r="D880" s="27"/>
      <c r="E880" s="27"/>
    </row>
    <row r="881" spans="1:5" ht="12.75" customHeight="1" x14ac:dyDescent="0.25">
      <c r="A881" s="27"/>
      <c r="B881" s="27"/>
      <c r="C881" s="27"/>
      <c r="D881" s="27"/>
      <c r="E881" s="27"/>
    </row>
    <row r="882" spans="1:5" ht="12.75" customHeight="1" x14ac:dyDescent="0.25">
      <c r="A882" s="27"/>
      <c r="B882" s="27"/>
      <c r="C882" s="27"/>
      <c r="D882" s="27"/>
      <c r="E882" s="27"/>
    </row>
    <row r="883" spans="1:5" ht="12.75" customHeight="1" x14ac:dyDescent="0.25">
      <c r="A883" s="27"/>
      <c r="B883" s="27"/>
      <c r="C883" s="27"/>
      <c r="D883" s="27"/>
      <c r="E883" s="27"/>
    </row>
    <row r="884" spans="1:5" ht="12.75" customHeight="1" x14ac:dyDescent="0.25">
      <c r="A884" s="27"/>
      <c r="B884" s="27"/>
      <c r="C884" s="27"/>
      <c r="D884" s="27"/>
      <c r="E884" s="27"/>
    </row>
    <row r="885" spans="1:5" ht="12.75" customHeight="1" x14ac:dyDescent="0.25">
      <c r="A885" s="27"/>
      <c r="B885" s="27"/>
      <c r="C885" s="27"/>
      <c r="D885" s="27"/>
      <c r="E885" s="27"/>
    </row>
    <row r="886" spans="1:5" ht="12.75" customHeight="1" x14ac:dyDescent="0.25">
      <c r="A886" s="27"/>
      <c r="B886" s="27"/>
      <c r="C886" s="27"/>
      <c r="D886" s="27"/>
      <c r="E886" s="27"/>
    </row>
    <row r="887" spans="1:5" ht="12.75" customHeight="1" x14ac:dyDescent="0.25">
      <c r="A887" s="27"/>
      <c r="B887" s="27"/>
      <c r="C887" s="27"/>
      <c r="D887" s="27"/>
      <c r="E887" s="27"/>
    </row>
    <row r="888" spans="1:5" ht="12.75" customHeight="1" x14ac:dyDescent="0.25">
      <c r="A888" s="27"/>
      <c r="B888" s="27"/>
      <c r="C888" s="27"/>
      <c r="D888" s="27"/>
      <c r="E888" s="27"/>
    </row>
    <row r="889" spans="1:5" ht="12.75" customHeight="1" x14ac:dyDescent="0.25">
      <c r="A889" s="27"/>
      <c r="B889" s="27"/>
      <c r="C889" s="27"/>
      <c r="D889" s="27"/>
      <c r="E889" s="27"/>
    </row>
    <row r="890" spans="1:5" ht="12.75" customHeight="1" x14ac:dyDescent="0.25">
      <c r="A890" s="27"/>
      <c r="B890" s="27"/>
      <c r="C890" s="27"/>
      <c r="D890" s="27"/>
      <c r="E890" s="27"/>
    </row>
    <row r="891" spans="1:5" ht="12.75" customHeight="1" x14ac:dyDescent="0.25">
      <c r="A891" s="27"/>
      <c r="B891" s="27"/>
      <c r="C891" s="27"/>
      <c r="D891" s="27"/>
      <c r="E891" s="27"/>
    </row>
    <row r="892" spans="1:5" ht="12.75" customHeight="1" x14ac:dyDescent="0.25">
      <c r="A892" s="27"/>
      <c r="B892" s="27"/>
      <c r="C892" s="27"/>
      <c r="D892" s="27"/>
      <c r="E892" s="27"/>
    </row>
    <row r="893" spans="1:5" ht="12.75" customHeight="1" x14ac:dyDescent="0.25">
      <c r="A893" s="27"/>
      <c r="B893" s="27"/>
      <c r="C893" s="27"/>
      <c r="D893" s="27"/>
      <c r="E893" s="27"/>
    </row>
    <row r="894" spans="1:5" ht="12.75" customHeight="1" x14ac:dyDescent="0.25">
      <c r="A894" s="27"/>
      <c r="B894" s="27"/>
      <c r="C894" s="27"/>
      <c r="D894" s="27"/>
      <c r="E894" s="27"/>
    </row>
    <row r="895" spans="1:5" ht="12.75" customHeight="1" x14ac:dyDescent="0.25">
      <c r="A895" s="27"/>
      <c r="B895" s="27"/>
      <c r="C895" s="27"/>
      <c r="D895" s="27"/>
      <c r="E895" s="27"/>
    </row>
    <row r="896" spans="1:5" ht="12.75" customHeight="1" x14ac:dyDescent="0.25">
      <c r="A896" s="27"/>
      <c r="B896" s="27"/>
      <c r="C896" s="27"/>
      <c r="D896" s="27"/>
      <c r="E896" s="27"/>
    </row>
    <row r="897" spans="1:5" ht="12.75" customHeight="1" x14ac:dyDescent="0.25">
      <c r="A897" s="27"/>
      <c r="B897" s="27"/>
      <c r="C897" s="27"/>
      <c r="D897" s="27"/>
      <c r="E897" s="27"/>
    </row>
    <row r="898" spans="1:5" ht="12.75" customHeight="1" x14ac:dyDescent="0.25">
      <c r="A898" s="27"/>
      <c r="B898" s="27"/>
      <c r="C898" s="27"/>
      <c r="D898" s="27"/>
      <c r="E898" s="27"/>
    </row>
    <row r="899" spans="1:5" ht="12.75" customHeight="1" x14ac:dyDescent="0.25">
      <c r="A899" s="27"/>
      <c r="B899" s="27"/>
      <c r="C899" s="27"/>
      <c r="D899" s="27"/>
      <c r="E899" s="27"/>
    </row>
    <row r="900" spans="1:5" ht="12.75" customHeight="1" x14ac:dyDescent="0.25">
      <c r="A900" s="27"/>
      <c r="B900" s="27"/>
      <c r="C900" s="27"/>
      <c r="D900" s="27"/>
      <c r="E900" s="27"/>
    </row>
    <row r="901" spans="1:5" ht="12.75" customHeight="1" x14ac:dyDescent="0.25">
      <c r="A901" s="27"/>
      <c r="B901" s="27"/>
      <c r="C901" s="27"/>
      <c r="D901" s="27"/>
      <c r="E901" s="27"/>
    </row>
    <row r="902" spans="1:5" ht="12.75" customHeight="1" x14ac:dyDescent="0.25">
      <c r="A902" s="27"/>
      <c r="B902" s="27"/>
      <c r="C902" s="27"/>
      <c r="D902" s="27"/>
      <c r="E902" s="27"/>
    </row>
    <row r="903" spans="1:5" ht="12.75" customHeight="1" x14ac:dyDescent="0.25">
      <c r="A903" s="27"/>
      <c r="B903" s="27"/>
      <c r="C903" s="27"/>
      <c r="D903" s="27"/>
      <c r="E903" s="27"/>
    </row>
    <row r="904" spans="1:5" ht="12.75" customHeight="1" x14ac:dyDescent="0.25">
      <c r="A904" s="27"/>
      <c r="B904" s="27"/>
      <c r="C904" s="27"/>
      <c r="D904" s="27"/>
      <c r="E904" s="27"/>
    </row>
    <row r="905" spans="1:5" ht="12.75" customHeight="1" x14ac:dyDescent="0.25">
      <c r="A905" s="27"/>
      <c r="B905" s="27"/>
      <c r="C905" s="27"/>
      <c r="D905" s="27"/>
      <c r="E905" s="27"/>
    </row>
    <row r="906" spans="1:5" ht="12.75" customHeight="1" x14ac:dyDescent="0.25">
      <c r="A906" s="27"/>
      <c r="B906" s="27"/>
      <c r="C906" s="27"/>
      <c r="D906" s="27"/>
      <c r="E906" s="27"/>
    </row>
    <row r="907" spans="1:5" ht="12.75" customHeight="1" x14ac:dyDescent="0.25">
      <c r="A907" s="27"/>
      <c r="B907" s="27"/>
      <c r="C907" s="27"/>
      <c r="D907" s="27"/>
      <c r="E907" s="27"/>
    </row>
    <row r="908" spans="1:5" ht="12.75" customHeight="1" x14ac:dyDescent="0.25">
      <c r="A908" s="27"/>
      <c r="B908" s="27"/>
      <c r="C908" s="27"/>
      <c r="D908" s="27"/>
      <c r="E908" s="27"/>
    </row>
    <row r="909" spans="1:5" ht="12.75" customHeight="1" x14ac:dyDescent="0.25">
      <c r="A909" s="27"/>
      <c r="B909" s="27"/>
      <c r="C909" s="27"/>
      <c r="D909" s="27"/>
      <c r="E909" s="27"/>
    </row>
    <row r="910" spans="1:5" ht="12.75" customHeight="1" x14ac:dyDescent="0.25">
      <c r="A910" s="27"/>
      <c r="B910" s="27"/>
      <c r="C910" s="27"/>
      <c r="D910" s="27"/>
      <c r="E910" s="27"/>
    </row>
    <row r="911" spans="1:5" ht="12.75" customHeight="1" x14ac:dyDescent="0.25">
      <c r="A911" s="27"/>
      <c r="B911" s="27"/>
      <c r="C911" s="27"/>
      <c r="D911" s="27"/>
      <c r="E911" s="27"/>
    </row>
    <row r="912" spans="1:5" ht="12.75" customHeight="1" x14ac:dyDescent="0.25">
      <c r="A912" s="27"/>
      <c r="B912" s="27"/>
      <c r="C912" s="27"/>
      <c r="D912" s="27"/>
      <c r="E912" s="27"/>
    </row>
    <row r="913" spans="1:5" ht="12.75" customHeight="1" x14ac:dyDescent="0.25">
      <c r="A913" s="27"/>
      <c r="B913" s="27"/>
      <c r="C913" s="27"/>
      <c r="D913" s="27"/>
      <c r="E913" s="27"/>
    </row>
    <row r="914" spans="1:5" ht="12.75" customHeight="1" x14ac:dyDescent="0.25">
      <c r="A914" s="27"/>
      <c r="B914" s="27"/>
      <c r="C914" s="27"/>
      <c r="D914" s="27"/>
      <c r="E914" s="27"/>
    </row>
    <row r="915" spans="1:5" ht="12.75" customHeight="1" x14ac:dyDescent="0.25">
      <c r="A915" s="27"/>
      <c r="B915" s="27"/>
      <c r="C915" s="27"/>
      <c r="D915" s="27"/>
      <c r="E915" s="27"/>
    </row>
    <row r="916" spans="1:5" ht="12.75" customHeight="1" x14ac:dyDescent="0.25">
      <c r="A916" s="27"/>
      <c r="B916" s="27"/>
      <c r="C916" s="27"/>
      <c r="D916" s="27"/>
      <c r="E916" s="27"/>
    </row>
    <row r="917" spans="1:5" ht="12.75" customHeight="1" x14ac:dyDescent="0.25">
      <c r="A917" s="27"/>
      <c r="B917" s="27"/>
      <c r="C917" s="27"/>
      <c r="D917" s="27"/>
      <c r="E917" s="27"/>
    </row>
    <row r="918" spans="1:5" ht="12.75" customHeight="1" x14ac:dyDescent="0.25">
      <c r="A918" s="27"/>
      <c r="B918" s="27"/>
      <c r="C918" s="27"/>
      <c r="D918" s="27"/>
      <c r="E918" s="27"/>
    </row>
    <row r="919" spans="1:5" ht="12.75" customHeight="1" x14ac:dyDescent="0.25">
      <c r="A919" s="27"/>
      <c r="B919" s="27"/>
      <c r="C919" s="27"/>
      <c r="D919" s="27"/>
      <c r="E919" s="27"/>
    </row>
    <row r="920" spans="1:5" ht="12.75" customHeight="1" x14ac:dyDescent="0.25">
      <c r="A920" s="27"/>
      <c r="B920" s="27"/>
      <c r="C920" s="27"/>
      <c r="D920" s="27"/>
      <c r="E920" s="27"/>
    </row>
    <row r="921" spans="1:5" ht="12.75" customHeight="1" x14ac:dyDescent="0.25">
      <c r="A921" s="27"/>
      <c r="B921" s="27"/>
      <c r="C921" s="27"/>
      <c r="D921" s="27"/>
      <c r="E921" s="27"/>
    </row>
    <row r="922" spans="1:5" ht="12.75" customHeight="1" x14ac:dyDescent="0.25">
      <c r="A922" s="27"/>
      <c r="B922" s="27"/>
      <c r="C922" s="27"/>
      <c r="D922" s="27"/>
      <c r="E922" s="27"/>
    </row>
    <row r="923" spans="1:5" ht="12.75" customHeight="1" x14ac:dyDescent="0.25">
      <c r="A923" s="27"/>
      <c r="B923" s="27"/>
      <c r="C923" s="27"/>
      <c r="D923" s="27"/>
      <c r="E923" s="27"/>
    </row>
    <row r="924" spans="1:5" ht="12.75" customHeight="1" x14ac:dyDescent="0.25">
      <c r="A924" s="27"/>
      <c r="B924" s="27"/>
      <c r="C924" s="27"/>
      <c r="D924" s="27"/>
      <c r="E924" s="27"/>
    </row>
    <row r="925" spans="1:5" ht="12.75" customHeight="1" x14ac:dyDescent="0.25">
      <c r="A925" s="27"/>
      <c r="B925" s="27"/>
      <c r="C925" s="27"/>
      <c r="D925" s="27"/>
      <c r="E925" s="27"/>
    </row>
    <row r="926" spans="1:5" ht="12.75" customHeight="1" x14ac:dyDescent="0.25">
      <c r="A926" s="27"/>
      <c r="B926" s="27"/>
      <c r="C926" s="27"/>
      <c r="D926" s="27"/>
      <c r="E926" s="27"/>
    </row>
    <row r="927" spans="1:5" ht="12.75" customHeight="1" x14ac:dyDescent="0.25">
      <c r="A927" s="27"/>
      <c r="B927" s="27"/>
      <c r="C927" s="27"/>
      <c r="D927" s="27"/>
      <c r="E927" s="27"/>
    </row>
    <row r="928" spans="1:5" ht="12.75" customHeight="1" x14ac:dyDescent="0.25">
      <c r="A928" s="27"/>
      <c r="B928" s="27"/>
      <c r="C928" s="27"/>
      <c r="D928" s="27"/>
      <c r="E928" s="27"/>
    </row>
    <row r="929" spans="1:5" ht="12.75" customHeight="1" x14ac:dyDescent="0.25">
      <c r="A929" s="27"/>
      <c r="B929" s="27"/>
      <c r="C929" s="27"/>
      <c r="D929" s="27"/>
      <c r="E929" s="27"/>
    </row>
    <row r="930" spans="1:5" ht="12.75" customHeight="1" x14ac:dyDescent="0.25">
      <c r="A930" s="27"/>
      <c r="B930" s="27"/>
      <c r="C930" s="27"/>
      <c r="D930" s="27"/>
      <c r="E930" s="27"/>
    </row>
    <row r="931" spans="1:5" ht="12.75" customHeight="1" x14ac:dyDescent="0.25">
      <c r="A931" s="27"/>
      <c r="B931" s="27"/>
      <c r="C931" s="27"/>
      <c r="D931" s="27"/>
      <c r="E931" s="27"/>
    </row>
    <row r="932" spans="1:5" ht="12.75" customHeight="1" x14ac:dyDescent="0.25">
      <c r="A932" s="27"/>
      <c r="B932" s="27"/>
      <c r="C932" s="27"/>
      <c r="D932" s="27"/>
      <c r="E932" s="27"/>
    </row>
    <row r="933" spans="1:5" ht="12.75" customHeight="1" x14ac:dyDescent="0.25">
      <c r="A933" s="27"/>
      <c r="B933" s="27"/>
      <c r="C933" s="27"/>
      <c r="D933" s="27"/>
      <c r="E933" s="27"/>
    </row>
    <row r="934" spans="1:5" ht="12.75" customHeight="1" x14ac:dyDescent="0.25">
      <c r="A934" s="27"/>
      <c r="B934" s="27"/>
      <c r="C934" s="27"/>
      <c r="D934" s="27"/>
      <c r="E934" s="27"/>
    </row>
    <row r="935" spans="1:5" ht="12.75" customHeight="1" x14ac:dyDescent="0.25">
      <c r="A935" s="27"/>
      <c r="B935" s="27"/>
      <c r="C935" s="27"/>
      <c r="D935" s="27"/>
      <c r="E935" s="27"/>
    </row>
    <row r="936" spans="1:5" ht="12.75" customHeight="1" x14ac:dyDescent="0.25">
      <c r="A936" s="27"/>
      <c r="B936" s="27"/>
      <c r="C936" s="27"/>
      <c r="D936" s="27"/>
      <c r="E936" s="27"/>
    </row>
    <row r="937" spans="1:5" ht="12.75" customHeight="1" x14ac:dyDescent="0.25">
      <c r="A937" s="27"/>
      <c r="B937" s="27"/>
      <c r="C937" s="27"/>
      <c r="D937" s="27"/>
      <c r="E937" s="27"/>
    </row>
    <row r="938" spans="1:5" ht="12.75" customHeight="1" x14ac:dyDescent="0.25">
      <c r="A938" s="27"/>
      <c r="B938" s="27"/>
      <c r="C938" s="27"/>
      <c r="D938" s="27"/>
      <c r="E938" s="27"/>
    </row>
    <row r="939" spans="1:5" ht="12.75" customHeight="1" x14ac:dyDescent="0.25">
      <c r="A939" s="27"/>
      <c r="B939" s="27"/>
      <c r="C939" s="27"/>
      <c r="D939" s="27"/>
      <c r="E939" s="27"/>
    </row>
    <row r="940" spans="1:5" ht="12.75" customHeight="1" x14ac:dyDescent="0.25">
      <c r="A940" s="27"/>
      <c r="B940" s="27"/>
      <c r="C940" s="27"/>
      <c r="D940" s="27"/>
      <c r="E940" s="27"/>
    </row>
    <row r="941" spans="1:5" ht="12.75" customHeight="1" x14ac:dyDescent="0.25">
      <c r="A941" s="27"/>
      <c r="B941" s="27"/>
      <c r="C941" s="27"/>
      <c r="D941" s="27"/>
      <c r="E941" s="27"/>
    </row>
    <row r="942" spans="1:5" ht="12.75" customHeight="1" x14ac:dyDescent="0.25">
      <c r="A942" s="27"/>
      <c r="B942" s="27"/>
      <c r="C942" s="27"/>
      <c r="D942" s="27"/>
      <c r="E942" s="27"/>
    </row>
    <row r="943" spans="1:5" ht="12.75" customHeight="1" x14ac:dyDescent="0.25">
      <c r="A943" s="27"/>
      <c r="B943" s="27"/>
      <c r="C943" s="27"/>
      <c r="D943" s="27"/>
      <c r="E943" s="27"/>
    </row>
    <row r="944" spans="1:5" ht="12.75" customHeight="1" x14ac:dyDescent="0.25">
      <c r="A944" s="27"/>
      <c r="B944" s="27"/>
      <c r="C944" s="27"/>
      <c r="D944" s="27"/>
      <c r="E944" s="27"/>
    </row>
    <row r="945" spans="1:5" ht="12.75" customHeight="1" x14ac:dyDescent="0.25">
      <c r="A945" s="27"/>
      <c r="B945" s="27"/>
      <c r="C945" s="27"/>
      <c r="D945" s="27"/>
      <c r="E945" s="27"/>
    </row>
    <row r="946" spans="1:5" ht="12.75" customHeight="1" x14ac:dyDescent="0.25">
      <c r="A946" s="27"/>
      <c r="B946" s="27"/>
      <c r="C946" s="27"/>
      <c r="D946" s="27"/>
      <c r="E946" s="27"/>
    </row>
    <row r="947" spans="1:5" ht="12.75" customHeight="1" x14ac:dyDescent="0.25">
      <c r="A947" s="27"/>
      <c r="B947" s="27"/>
      <c r="C947" s="27"/>
      <c r="D947" s="27"/>
      <c r="E947" s="27"/>
    </row>
    <row r="948" spans="1:5" ht="12.75" customHeight="1" x14ac:dyDescent="0.25">
      <c r="A948" s="27"/>
      <c r="B948" s="27"/>
      <c r="C948" s="27"/>
      <c r="D948" s="27"/>
      <c r="E948" s="27"/>
    </row>
    <row r="949" spans="1:5" ht="12.75" customHeight="1" x14ac:dyDescent="0.25">
      <c r="A949" s="27"/>
      <c r="B949" s="27"/>
      <c r="C949" s="27"/>
      <c r="D949" s="27"/>
      <c r="E949" s="27"/>
    </row>
    <row r="950" spans="1:5" ht="12.75" customHeight="1" x14ac:dyDescent="0.25">
      <c r="A950" s="27"/>
      <c r="B950" s="27"/>
      <c r="C950" s="27"/>
      <c r="D950" s="27"/>
      <c r="E950" s="27"/>
    </row>
    <row r="951" spans="1:5" ht="12.75" customHeight="1" x14ac:dyDescent="0.25">
      <c r="A951" s="27"/>
      <c r="B951" s="27"/>
      <c r="C951" s="27"/>
      <c r="D951" s="27"/>
      <c r="E951" s="27"/>
    </row>
    <row r="952" spans="1:5" ht="12.75" customHeight="1" x14ac:dyDescent="0.25">
      <c r="A952" s="27"/>
      <c r="B952" s="27"/>
      <c r="C952" s="27"/>
      <c r="D952" s="27"/>
      <c r="E952" s="27"/>
    </row>
    <row r="953" spans="1:5" ht="12.75" customHeight="1" x14ac:dyDescent="0.25">
      <c r="A953" s="27"/>
      <c r="B953" s="27"/>
      <c r="C953" s="27"/>
      <c r="D953" s="27"/>
      <c r="E953" s="27"/>
    </row>
    <row r="954" spans="1:5" ht="12.75" customHeight="1" x14ac:dyDescent="0.25">
      <c r="A954" s="27"/>
      <c r="B954" s="27"/>
      <c r="C954" s="27"/>
      <c r="D954" s="27"/>
      <c r="E954" s="27"/>
    </row>
    <row r="955" spans="1:5" ht="12.75" customHeight="1" x14ac:dyDescent="0.25">
      <c r="A955" s="27"/>
      <c r="B955" s="27"/>
      <c r="C955" s="27"/>
      <c r="D955" s="27"/>
      <c r="E955" s="27"/>
    </row>
    <row r="956" spans="1:5" ht="12.75" customHeight="1" x14ac:dyDescent="0.25">
      <c r="A956" s="27"/>
      <c r="B956" s="27"/>
      <c r="C956" s="27"/>
      <c r="D956" s="27"/>
      <c r="E956" s="27"/>
    </row>
    <row r="957" spans="1:5" ht="12.75" customHeight="1" x14ac:dyDescent="0.25">
      <c r="A957" s="27"/>
      <c r="B957" s="27"/>
      <c r="C957" s="27"/>
      <c r="D957" s="27"/>
      <c r="E957" s="27"/>
    </row>
    <row r="958" spans="1:5" ht="12.75" customHeight="1" x14ac:dyDescent="0.25">
      <c r="A958" s="27"/>
      <c r="B958" s="27"/>
      <c r="C958" s="27"/>
      <c r="D958" s="27"/>
      <c r="E958" s="27"/>
    </row>
    <row r="959" spans="1:5" ht="12.75" customHeight="1" x14ac:dyDescent="0.25">
      <c r="A959" s="27"/>
      <c r="B959" s="27"/>
      <c r="C959" s="27"/>
      <c r="D959" s="27"/>
      <c r="E959" s="27"/>
    </row>
    <row r="960" spans="1:5" ht="12.75" customHeight="1" x14ac:dyDescent="0.25">
      <c r="A960" s="27"/>
      <c r="B960" s="27"/>
      <c r="C960" s="27"/>
      <c r="D960" s="27"/>
      <c r="E960" s="27"/>
    </row>
    <row r="961" spans="1:5" ht="12.75" customHeight="1" x14ac:dyDescent="0.25">
      <c r="A961" s="27"/>
      <c r="B961" s="27"/>
      <c r="C961" s="27"/>
      <c r="D961" s="27"/>
      <c r="E961" s="27"/>
    </row>
    <row r="962" spans="1:5" ht="12.75" customHeight="1" x14ac:dyDescent="0.25">
      <c r="A962" s="27"/>
      <c r="B962" s="27"/>
      <c r="C962" s="27"/>
      <c r="D962" s="27"/>
      <c r="E962" s="27"/>
    </row>
    <row r="963" spans="1:5" ht="12.75" customHeight="1" x14ac:dyDescent="0.25">
      <c r="A963" s="27"/>
      <c r="B963" s="27"/>
      <c r="C963" s="27"/>
      <c r="D963" s="27"/>
      <c r="E963" s="27"/>
    </row>
    <row r="964" spans="1:5" ht="12.75" customHeight="1" x14ac:dyDescent="0.25">
      <c r="A964" s="27"/>
      <c r="B964" s="27"/>
      <c r="C964" s="27"/>
      <c r="D964" s="27"/>
      <c r="E964" s="27"/>
    </row>
    <row r="965" spans="1:5" ht="12.75" customHeight="1" x14ac:dyDescent="0.25">
      <c r="A965" s="27"/>
      <c r="B965" s="27"/>
      <c r="C965" s="27"/>
      <c r="D965" s="27"/>
      <c r="E965" s="27"/>
    </row>
    <row r="966" spans="1:5" ht="12.75" customHeight="1" x14ac:dyDescent="0.25">
      <c r="A966" s="27"/>
      <c r="B966" s="27"/>
      <c r="C966" s="27"/>
      <c r="D966" s="27"/>
      <c r="E966" s="27"/>
    </row>
    <row r="967" spans="1:5" ht="12.75" customHeight="1" x14ac:dyDescent="0.25">
      <c r="A967" s="27"/>
      <c r="B967" s="27"/>
      <c r="C967" s="27"/>
      <c r="D967" s="27"/>
      <c r="E967" s="27"/>
    </row>
    <row r="968" spans="1:5" ht="12.75" customHeight="1" x14ac:dyDescent="0.25">
      <c r="A968" s="27"/>
      <c r="B968" s="27"/>
      <c r="C968" s="27"/>
      <c r="D968" s="27"/>
      <c r="E968" s="27"/>
    </row>
    <row r="969" spans="1:5" ht="12.75" customHeight="1" x14ac:dyDescent="0.25">
      <c r="A969" s="27"/>
      <c r="B969" s="27"/>
      <c r="C969" s="27"/>
      <c r="D969" s="27"/>
      <c r="E969" s="27"/>
    </row>
    <row r="970" spans="1:5" ht="12.75" customHeight="1" x14ac:dyDescent="0.25">
      <c r="A970" s="27"/>
      <c r="B970" s="27"/>
      <c r="C970" s="27"/>
      <c r="D970" s="27"/>
      <c r="E970" s="27"/>
    </row>
    <row r="971" spans="1:5" ht="12.75" customHeight="1" x14ac:dyDescent="0.25">
      <c r="A971" s="27"/>
      <c r="B971" s="27"/>
      <c r="C971" s="27"/>
      <c r="D971" s="27"/>
      <c r="E971" s="27"/>
    </row>
    <row r="972" spans="1:5" ht="12.75" customHeight="1" x14ac:dyDescent="0.25">
      <c r="A972" s="27"/>
      <c r="B972" s="27"/>
      <c r="C972" s="27"/>
      <c r="D972" s="27"/>
      <c r="E972" s="27"/>
    </row>
    <row r="973" spans="1:5" ht="12.75" customHeight="1" x14ac:dyDescent="0.25">
      <c r="A973" s="27"/>
      <c r="B973" s="27"/>
      <c r="C973" s="27"/>
      <c r="D973" s="27"/>
      <c r="E973" s="27"/>
    </row>
    <row r="974" spans="1:5" ht="12.75" customHeight="1" x14ac:dyDescent="0.25">
      <c r="A974" s="27"/>
      <c r="B974" s="27"/>
      <c r="C974" s="27"/>
      <c r="D974" s="27"/>
      <c r="E974" s="27"/>
    </row>
    <row r="975" spans="1:5" ht="12.75" customHeight="1" x14ac:dyDescent="0.25">
      <c r="A975" s="27"/>
      <c r="B975" s="27"/>
      <c r="C975" s="27"/>
      <c r="D975" s="27"/>
      <c r="E975" s="27"/>
    </row>
    <row r="976" spans="1:5" ht="12.75" customHeight="1" x14ac:dyDescent="0.25">
      <c r="A976" s="27"/>
      <c r="B976" s="27"/>
      <c r="C976" s="27"/>
      <c r="D976" s="27"/>
      <c r="E976" s="27"/>
    </row>
    <row r="977" spans="1:5" ht="12.75" customHeight="1" x14ac:dyDescent="0.25">
      <c r="A977" s="27"/>
      <c r="B977" s="27"/>
      <c r="C977" s="27"/>
      <c r="D977" s="27"/>
      <c r="E977" s="27"/>
    </row>
    <row r="978" spans="1:5" ht="12.75" customHeight="1" x14ac:dyDescent="0.25">
      <c r="A978" s="27"/>
      <c r="B978" s="27"/>
      <c r="C978" s="27"/>
      <c r="D978" s="27"/>
      <c r="E978" s="27"/>
    </row>
    <row r="979" spans="1:5" ht="12.75" customHeight="1" x14ac:dyDescent="0.25">
      <c r="A979" s="27"/>
      <c r="B979" s="27"/>
      <c r="C979" s="27"/>
      <c r="D979" s="27"/>
      <c r="E979" s="27"/>
    </row>
    <row r="980" spans="1:5" ht="12.75" customHeight="1" x14ac:dyDescent="0.25">
      <c r="A980" s="27"/>
      <c r="B980" s="27"/>
      <c r="C980" s="27"/>
      <c r="D980" s="27"/>
      <c r="E980" s="27"/>
    </row>
    <row r="981" spans="1:5" ht="12.75" customHeight="1" x14ac:dyDescent="0.25">
      <c r="A981" s="27"/>
      <c r="B981" s="27"/>
      <c r="C981" s="27"/>
      <c r="D981" s="27"/>
      <c r="E981" s="27"/>
    </row>
    <row r="982" spans="1:5" ht="12.75" customHeight="1" x14ac:dyDescent="0.25">
      <c r="A982" s="27"/>
      <c r="B982" s="27"/>
      <c r="C982" s="27"/>
      <c r="D982" s="27"/>
      <c r="E982" s="27"/>
    </row>
    <row r="983" spans="1:5" ht="12.75" customHeight="1" x14ac:dyDescent="0.25">
      <c r="A983" s="27"/>
      <c r="B983" s="27"/>
      <c r="C983" s="27"/>
      <c r="D983" s="27"/>
      <c r="E983" s="27"/>
    </row>
    <row r="984" spans="1:5" ht="12.75" customHeight="1" x14ac:dyDescent="0.25">
      <c r="A984" s="27"/>
      <c r="B984" s="27"/>
      <c r="C984" s="27"/>
      <c r="D984" s="27"/>
      <c r="E984" s="27"/>
    </row>
    <row r="985" spans="1:5" ht="12.75" customHeight="1" x14ac:dyDescent="0.25">
      <c r="A985" s="27"/>
      <c r="B985" s="27"/>
      <c r="C985" s="27"/>
      <c r="D985" s="27"/>
      <c r="E985" s="27"/>
    </row>
    <row r="986" spans="1:5" ht="12.75" customHeight="1" x14ac:dyDescent="0.25">
      <c r="A986" s="27"/>
      <c r="B986" s="27"/>
      <c r="C986" s="27"/>
      <c r="D986" s="27"/>
      <c r="E986" s="27"/>
    </row>
    <row r="987" spans="1:5" ht="12.75" customHeight="1" x14ac:dyDescent="0.25">
      <c r="A987" s="27"/>
      <c r="B987" s="27"/>
      <c r="C987" s="27"/>
      <c r="D987" s="27"/>
      <c r="E987" s="27"/>
    </row>
    <row r="988" spans="1:5" ht="12.75" customHeight="1" x14ac:dyDescent="0.25">
      <c r="A988" s="27"/>
      <c r="B988" s="27"/>
      <c r="C988" s="27"/>
      <c r="D988" s="27"/>
      <c r="E988" s="27"/>
    </row>
    <row r="989" spans="1:5" ht="12.75" customHeight="1" x14ac:dyDescent="0.25">
      <c r="A989" s="27"/>
      <c r="B989" s="27"/>
      <c r="C989" s="27"/>
      <c r="D989" s="27"/>
      <c r="E989" s="27"/>
    </row>
    <row r="990" spans="1:5" ht="12.75" customHeight="1" x14ac:dyDescent="0.25">
      <c r="A990" s="27"/>
      <c r="B990" s="27"/>
      <c r="C990" s="27"/>
      <c r="D990" s="27"/>
      <c r="E990" s="27"/>
    </row>
    <row r="991" spans="1:5" ht="12.75" customHeight="1" x14ac:dyDescent="0.25">
      <c r="A991" s="27"/>
      <c r="B991" s="27"/>
      <c r="C991" s="27"/>
      <c r="D991" s="27"/>
      <c r="E991" s="27"/>
    </row>
    <row r="992" spans="1:5" ht="12.75" customHeight="1" x14ac:dyDescent="0.25">
      <c r="A992" s="27"/>
      <c r="B992" s="27"/>
      <c r="C992" s="27"/>
      <c r="D992" s="27"/>
      <c r="E992" s="27"/>
    </row>
    <row r="993" spans="1:5" ht="12.75" customHeight="1" x14ac:dyDescent="0.25">
      <c r="A993" s="27"/>
      <c r="B993" s="27"/>
      <c r="C993" s="27"/>
      <c r="D993" s="27"/>
      <c r="E993" s="27"/>
    </row>
    <row r="994" spans="1:5" ht="12.75" customHeight="1" x14ac:dyDescent="0.25">
      <c r="A994" s="27"/>
      <c r="B994" s="27"/>
      <c r="C994" s="27"/>
      <c r="D994" s="27"/>
      <c r="E994" s="27"/>
    </row>
    <row r="995" spans="1:5" ht="12.75" customHeight="1" x14ac:dyDescent="0.25">
      <c r="A995" s="27"/>
      <c r="B995" s="27"/>
      <c r="C995" s="27"/>
      <c r="D995" s="27"/>
      <c r="E995" s="27"/>
    </row>
    <row r="996" spans="1:5" ht="12.75" customHeight="1" x14ac:dyDescent="0.25">
      <c r="A996" s="27"/>
      <c r="B996" s="27"/>
      <c r="C996" s="27"/>
      <c r="D996" s="27"/>
      <c r="E996" s="27"/>
    </row>
    <row r="997" spans="1:5" ht="12.75" customHeight="1" x14ac:dyDescent="0.25">
      <c r="A997" s="27"/>
      <c r="B997" s="27"/>
      <c r="C997" s="27"/>
      <c r="D997" s="27"/>
      <c r="E997" s="27"/>
    </row>
    <row r="998" spans="1:5" ht="12.75" customHeight="1" x14ac:dyDescent="0.25">
      <c r="A998" s="27"/>
      <c r="B998" s="27"/>
      <c r="C998" s="27"/>
      <c r="D998" s="27"/>
      <c r="E998" s="27"/>
    </row>
    <row r="999" spans="1:5" ht="12.75" customHeight="1" x14ac:dyDescent="0.25">
      <c r="A999" s="27"/>
      <c r="B999" s="27"/>
      <c r="C999" s="27"/>
      <c r="D999" s="27"/>
      <c r="E999" s="27"/>
    </row>
    <row r="1000" spans="1:5" ht="12.75" customHeight="1" x14ac:dyDescent="0.25">
      <c r="A1000" s="27"/>
      <c r="B1000" s="27"/>
      <c r="C1000" s="27"/>
      <c r="D1000" s="27"/>
      <c r="E1000" s="27"/>
    </row>
    <row r="1001" spans="1:5" ht="12.75" customHeight="1" x14ac:dyDescent="0.25">
      <c r="A1001" s="27"/>
      <c r="B1001" s="27"/>
      <c r="C1001" s="27"/>
      <c r="D1001" s="27"/>
      <c r="E1001" s="27"/>
    </row>
    <row r="1002" spans="1:5" ht="12.75" customHeight="1" x14ac:dyDescent="0.25">
      <c r="A1002" s="27"/>
      <c r="B1002" s="27"/>
      <c r="C1002" s="27"/>
      <c r="D1002" s="27"/>
      <c r="E1002" s="27"/>
    </row>
    <row r="1003" spans="1:5" ht="12.75" customHeight="1" x14ac:dyDescent="0.25">
      <c r="A1003" s="27"/>
      <c r="B1003" s="27"/>
      <c r="C1003" s="27"/>
      <c r="D1003" s="27"/>
      <c r="E1003" s="27"/>
    </row>
    <row r="1004" spans="1:5" ht="12.75" customHeight="1" x14ac:dyDescent="0.25">
      <c r="A1004" s="27"/>
      <c r="B1004" s="27"/>
      <c r="C1004" s="27"/>
      <c r="D1004" s="27"/>
      <c r="E1004" s="27"/>
    </row>
    <row r="1005" spans="1:5" ht="12.75" customHeight="1" x14ac:dyDescent="0.25">
      <c r="A1005" s="27"/>
      <c r="B1005" s="27"/>
      <c r="C1005" s="27"/>
      <c r="D1005" s="27"/>
      <c r="E1005" s="27"/>
    </row>
    <row r="1006" spans="1:5" ht="12.75" customHeight="1" x14ac:dyDescent="0.25">
      <c r="A1006" s="27"/>
      <c r="B1006" s="27"/>
      <c r="C1006" s="27"/>
      <c r="D1006" s="27"/>
      <c r="E1006" s="27"/>
    </row>
    <row r="1007" spans="1:5" ht="12.75" customHeight="1" x14ac:dyDescent="0.25">
      <c r="A1007" s="27"/>
      <c r="B1007" s="27"/>
      <c r="C1007" s="27"/>
      <c r="D1007" s="27"/>
      <c r="E1007" s="27"/>
    </row>
    <row r="1008" spans="1:5" ht="12.75" customHeight="1" x14ac:dyDescent="0.25">
      <c r="A1008" s="27"/>
      <c r="B1008" s="27"/>
      <c r="C1008" s="27"/>
      <c r="D1008" s="27"/>
      <c r="E1008" s="27"/>
    </row>
    <row r="1009" spans="1:5" ht="12.75" customHeight="1" x14ac:dyDescent="0.25">
      <c r="A1009" s="27"/>
      <c r="B1009" s="27"/>
      <c r="C1009" s="27"/>
      <c r="D1009" s="27"/>
      <c r="E1009" s="27"/>
    </row>
  </sheetData>
  <mergeCells count="1">
    <mergeCell ref="A1:D4"/>
  </mergeCells>
  <conditionalFormatting sqref="A31:XFD31">
    <cfRule type="containsText" dxfId="13" priority="1" operator="containsText" text="BUY">
      <formula>NOT(ISERROR(SEARCH("BUY",A31)))</formula>
    </cfRule>
    <cfRule type="containsText" dxfId="12" priority="2" operator="containsText" text="SELL">
      <formula>NOT(ISERROR(SEARCH("SELL",A31)))</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5EA6-E926-47D8-8025-CBE39078F51A}">
  <dimension ref="A1:AO1009"/>
  <sheetViews>
    <sheetView zoomScale="85" zoomScaleNormal="85" workbookViewId="0">
      <selection sqref="A1:D4"/>
    </sheetView>
  </sheetViews>
  <sheetFormatPr defaultColWidth="17.28515625" defaultRowHeight="15" x14ac:dyDescent="0.25"/>
  <cols>
    <col min="1" max="1" width="58.28515625" customWidth="1"/>
    <col min="2" max="2" width="18.5703125" bestFit="1" customWidth="1"/>
    <col min="3" max="3" width="21" customWidth="1"/>
    <col min="4" max="4" width="18.5703125" bestFit="1" customWidth="1"/>
    <col min="5" max="5" width="17.5703125" bestFit="1" customWidth="1"/>
    <col min="6" max="10" width="17.42578125" bestFit="1" customWidth="1"/>
    <col min="11" max="11" width="19.7109375" bestFit="1" customWidth="1"/>
    <col min="12" max="13" width="17.42578125" bestFit="1" customWidth="1"/>
    <col min="14" max="14" width="19.140625" bestFit="1" customWidth="1"/>
    <col min="15" max="17" width="18.7109375" bestFit="1" customWidth="1"/>
    <col min="18" max="18" width="17.7109375" bestFit="1" customWidth="1"/>
    <col min="19" max="33" width="17.42578125" bestFit="1" customWidth="1"/>
    <col min="34" max="34" width="19.7109375" bestFit="1" customWidth="1"/>
    <col min="35" max="36" width="17.42578125" bestFit="1" customWidth="1"/>
    <col min="37" max="37" width="17.7109375" bestFit="1" customWidth="1"/>
    <col min="38" max="38" width="18.140625" bestFit="1" customWidth="1"/>
    <col min="39" max="41" width="17.42578125" bestFit="1" customWidth="1"/>
  </cols>
  <sheetData>
    <row r="1" spans="1:41" ht="15" customHeight="1" x14ac:dyDescent="0.25">
      <c r="A1" s="106" t="s">
        <v>68</v>
      </c>
      <c r="B1" s="106"/>
      <c r="C1" s="106"/>
      <c r="D1" s="106"/>
    </row>
    <row r="2" spans="1:41" x14ac:dyDescent="0.25">
      <c r="A2" s="106"/>
      <c r="B2" s="106"/>
      <c r="C2" s="106"/>
      <c r="D2" s="106"/>
    </row>
    <row r="3" spans="1:41" x14ac:dyDescent="0.25">
      <c r="A3" s="106"/>
      <c r="B3" s="106"/>
      <c r="C3" s="106"/>
      <c r="D3" s="106"/>
    </row>
    <row r="4" spans="1:41" ht="21" customHeight="1" x14ac:dyDescent="0.25">
      <c r="A4" s="106"/>
      <c r="B4" s="106"/>
      <c r="C4" s="106"/>
      <c r="D4" s="106"/>
      <c r="E4" s="27"/>
    </row>
    <row r="5" spans="1:41" ht="18.75" customHeight="1" x14ac:dyDescent="0.25">
      <c r="A5" s="39" t="s">
        <v>31</v>
      </c>
      <c r="B5" s="20">
        <v>50000</v>
      </c>
      <c r="C5" s="20">
        <f t="shared" ref="C5:AO5" si="0">B5+C34</f>
        <v>50030.100035000003</v>
      </c>
      <c r="D5" s="20">
        <f t="shared" si="0"/>
        <v>50011.350035000003</v>
      </c>
      <c r="E5" s="20">
        <f t="shared" si="0"/>
        <v>50162.100260000007</v>
      </c>
      <c r="F5" s="20">
        <f t="shared" si="0"/>
        <v>49985.700440000008</v>
      </c>
      <c r="G5" s="20">
        <f t="shared" si="0"/>
        <v>50024.10040000001</v>
      </c>
      <c r="H5" s="20">
        <f t="shared" si="0"/>
        <v>49965.600595000011</v>
      </c>
      <c r="I5" s="20">
        <f t="shared" si="0"/>
        <v>50180.850520000007</v>
      </c>
      <c r="J5" s="20">
        <f t="shared" si="0"/>
        <v>50634.049860000006</v>
      </c>
      <c r="K5" s="20">
        <f t="shared" si="0"/>
        <v>50473.049760000009</v>
      </c>
      <c r="L5" s="20">
        <f t="shared" si="0"/>
        <v>50876.249120000008</v>
      </c>
      <c r="M5" s="20">
        <f t="shared" si="0"/>
        <v>50695.84891500001</v>
      </c>
      <c r="N5" s="20">
        <f t="shared" si="0"/>
        <v>52301.749445000009</v>
      </c>
      <c r="O5" s="20">
        <f t="shared" si="0"/>
        <v>52378.549445000011</v>
      </c>
      <c r="P5" s="20">
        <f t="shared" si="0"/>
        <v>52415.149140000009</v>
      </c>
      <c r="Q5" s="20">
        <f t="shared" si="0"/>
        <v>52337.149400000009</v>
      </c>
      <c r="R5" s="20">
        <f t="shared" si="0"/>
        <v>54004.200170000004</v>
      </c>
      <c r="S5" s="20">
        <f t="shared" si="0"/>
        <v>54186.800610000006</v>
      </c>
      <c r="T5" s="20">
        <f t="shared" si="0"/>
        <v>54912.500314999997</v>
      </c>
      <c r="U5" s="20">
        <f t="shared" si="0"/>
        <v>54327.299195</v>
      </c>
      <c r="V5" s="20">
        <f t="shared" si="0"/>
        <v>55192.347370000003</v>
      </c>
      <c r="W5" s="20">
        <f t="shared" si="0"/>
        <v>55176.346970000006</v>
      </c>
      <c r="X5" s="20">
        <f t="shared" si="0"/>
        <v>55171.646030000004</v>
      </c>
      <c r="Y5" s="20">
        <f t="shared" si="0"/>
        <v>55172.796010000005</v>
      </c>
      <c r="Z5" s="20">
        <f t="shared" si="0"/>
        <v>55666.545635000002</v>
      </c>
      <c r="AA5" s="20">
        <f t="shared" si="0"/>
        <v>55860.745615</v>
      </c>
      <c r="AB5" s="20">
        <f t="shared" si="0"/>
        <v>58270.495615</v>
      </c>
      <c r="AC5" s="20">
        <f t="shared" si="0"/>
        <v>59058.895795000004</v>
      </c>
      <c r="AD5" s="20">
        <f t="shared" si="0"/>
        <v>57929.995265000005</v>
      </c>
      <c r="AE5" s="20">
        <f t="shared" si="0"/>
        <v>58026.745265000005</v>
      </c>
      <c r="AF5" s="20">
        <f t="shared" si="0"/>
        <v>58211.544880000009</v>
      </c>
      <c r="AG5" s="20">
        <f t="shared" si="0"/>
        <v>58082.544580000009</v>
      </c>
      <c r="AH5" s="20">
        <f t="shared" si="0"/>
        <v>58141.695035000004</v>
      </c>
      <c r="AI5" s="20">
        <f t="shared" si="0"/>
        <v>58122.794720000005</v>
      </c>
      <c r="AJ5" s="20">
        <f t="shared" si="0"/>
        <v>59458.244720000002</v>
      </c>
      <c r="AK5" s="20">
        <f t="shared" si="0"/>
        <v>60961.095150000001</v>
      </c>
      <c r="AL5" s="20">
        <f t="shared" si="0"/>
        <v>59865.495479999998</v>
      </c>
      <c r="AM5" s="20">
        <f t="shared" si="0"/>
        <v>61564.245479999998</v>
      </c>
      <c r="AN5" s="20">
        <f t="shared" si="0"/>
        <v>58356.346590000001</v>
      </c>
      <c r="AO5" s="20">
        <f t="shared" si="0"/>
        <v>60300.046589999998</v>
      </c>
    </row>
    <row r="6" spans="1:41" ht="18.75" customHeight="1" x14ac:dyDescent="0.25">
      <c r="A6" s="39" t="s">
        <v>32</v>
      </c>
      <c r="B6" s="21">
        <v>0.2</v>
      </c>
      <c r="C6" s="28"/>
      <c r="D6" s="28"/>
      <c r="E6" s="28"/>
    </row>
    <row r="7" spans="1:41" ht="18.75" customHeight="1" x14ac:dyDescent="0.25">
      <c r="A7" s="39" t="s">
        <v>33</v>
      </c>
      <c r="B7" s="20">
        <f>B6*B5</f>
        <v>10000</v>
      </c>
      <c r="C7" s="29"/>
      <c r="D7" s="29"/>
      <c r="E7" s="29"/>
    </row>
    <row r="8" spans="1:41" ht="18.75" customHeight="1" x14ac:dyDescent="0.25">
      <c r="A8" s="39" t="s">
        <v>58</v>
      </c>
      <c r="B8" s="20" t="e">
        <f>#REF!</f>
        <v>#REF!</v>
      </c>
      <c r="C8" s="76" t="s">
        <v>86</v>
      </c>
      <c r="D8" s="79">
        <f>AVERAGE(B24:AO24)</f>
        <v>8.998125299501529E-2</v>
      </c>
      <c r="E8" s="29"/>
    </row>
    <row r="9" spans="1:41" ht="18.75" customHeight="1" x14ac:dyDescent="0.25">
      <c r="A9" s="39" t="s">
        <v>93</v>
      </c>
      <c r="B9" s="37">
        <f>AO36</f>
        <v>0.19300026267071335</v>
      </c>
      <c r="C9" s="39" t="s">
        <v>87</v>
      </c>
      <c r="D9" s="79">
        <f>MAX(B24:AO24)</f>
        <v>2.9289019183518477</v>
      </c>
      <c r="E9" s="29"/>
    </row>
    <row r="10" spans="1:41" ht="18.75" customHeight="1" x14ac:dyDescent="0.25">
      <c r="A10" s="77" t="s">
        <v>92</v>
      </c>
      <c r="B10" s="78">
        <f>AVERAGE(C35:AO35)</f>
        <v>4.9487246838644449E-3</v>
      </c>
      <c r="C10" s="39" t="s">
        <v>88</v>
      </c>
      <c r="D10" s="79">
        <f>MIN(B24:AO24)</f>
        <v>-1.4354421320094986</v>
      </c>
      <c r="E10" s="27"/>
    </row>
    <row r="11" spans="1:41" ht="18.75" customHeight="1" x14ac:dyDescent="0.25">
      <c r="A11" s="39" t="s">
        <v>75</v>
      </c>
      <c r="B11" s="78">
        <f>MAX(C35:AO35)</f>
        <v>4.3138521934675399E-2</v>
      </c>
      <c r="C11" s="39" t="s">
        <v>89</v>
      </c>
      <c r="D11" s="79">
        <f>SUM(B24:AO24)</f>
        <v>3.5992501198006117</v>
      </c>
      <c r="E11" s="27"/>
    </row>
    <row r="12" spans="1:41" ht="18.75" customHeight="1" x14ac:dyDescent="0.25">
      <c r="A12" s="39" t="s">
        <v>76</v>
      </c>
      <c r="B12" s="78">
        <f>MIN(C35:AO35)</f>
        <v>-5.2106524899133658E-2</v>
      </c>
      <c r="C12" s="39" t="s">
        <v>90</v>
      </c>
      <c r="D12" s="80">
        <f>COUNTIF(B24:AO24,"&gt;0")</f>
        <v>20</v>
      </c>
      <c r="E12" s="27"/>
    </row>
    <row r="13" spans="1:41" ht="18.75" customHeight="1" x14ac:dyDescent="0.25">
      <c r="A13" s="39" t="s">
        <v>83</v>
      </c>
      <c r="B13" s="79">
        <f>AVERAGE(B24:AO24)</f>
        <v>8.998125299501529E-2</v>
      </c>
      <c r="C13" s="39" t="s">
        <v>91</v>
      </c>
      <c r="D13" s="80">
        <f>COUNTIF(B24:AO24,"&lt;0")</f>
        <v>20</v>
      </c>
      <c r="E13" s="27"/>
    </row>
    <row r="14" spans="1:41" ht="18.75" customHeight="1" x14ac:dyDescent="0.25">
      <c r="A14" s="39" t="s">
        <v>84</v>
      </c>
      <c r="B14" s="79">
        <f>MAX(B28:AO28)</f>
        <v>546</v>
      </c>
      <c r="C14" s="39" t="s">
        <v>74</v>
      </c>
      <c r="D14" s="79">
        <f>(AVERAGE(C35:AO35)/_xlfn.STDEV.S(C35:AO35))</f>
        <v>0.29804381227697196</v>
      </c>
      <c r="E14" s="27"/>
    </row>
    <row r="15" spans="1:41" ht="18.75" customHeight="1" x14ac:dyDescent="0.25">
      <c r="A15" s="39" t="s">
        <v>85</v>
      </c>
      <c r="B15" s="79">
        <f>MIN(B28:AO28)</f>
        <v>-15</v>
      </c>
      <c r="C15" s="29"/>
      <c r="D15" s="29"/>
      <c r="E15" s="27"/>
    </row>
    <row r="16" spans="1:41" ht="18.75" customHeight="1" x14ac:dyDescent="0.3">
      <c r="A16" s="22"/>
      <c r="B16" s="74">
        <v>42775</v>
      </c>
      <c r="C16" s="74">
        <v>42776</v>
      </c>
      <c r="D16" s="74">
        <v>42796</v>
      </c>
      <c r="E16" s="74">
        <v>42825</v>
      </c>
      <c r="F16" s="74">
        <v>42846</v>
      </c>
      <c r="G16" s="74">
        <v>42871</v>
      </c>
      <c r="H16" s="74">
        <v>42887</v>
      </c>
      <c r="I16" s="74">
        <v>42928</v>
      </c>
      <c r="J16" s="74">
        <v>42962</v>
      </c>
      <c r="K16" s="74">
        <v>42984</v>
      </c>
      <c r="L16" s="74">
        <v>43011</v>
      </c>
      <c r="M16" s="74">
        <v>43019</v>
      </c>
      <c r="N16" s="74">
        <v>43077</v>
      </c>
      <c r="O16" s="74">
        <v>43083</v>
      </c>
      <c r="P16" s="74">
        <v>43087</v>
      </c>
      <c r="Q16" s="74">
        <v>43088</v>
      </c>
      <c r="R16" s="74">
        <v>43138</v>
      </c>
      <c r="S16" s="74">
        <v>43173</v>
      </c>
      <c r="T16" s="74">
        <v>43199</v>
      </c>
      <c r="U16" s="74">
        <v>43200</v>
      </c>
      <c r="V16" s="74">
        <v>43245</v>
      </c>
      <c r="W16" s="74">
        <v>43276</v>
      </c>
      <c r="X16" s="74">
        <v>43297</v>
      </c>
      <c r="Y16" s="74">
        <v>43335</v>
      </c>
      <c r="Z16" s="74">
        <v>43388</v>
      </c>
      <c r="AA16" s="74">
        <v>43474</v>
      </c>
      <c r="AB16" s="74">
        <v>43587</v>
      </c>
      <c r="AC16" s="74">
        <v>43637</v>
      </c>
      <c r="AD16" s="74">
        <v>43664</v>
      </c>
      <c r="AE16" s="74">
        <v>43693</v>
      </c>
      <c r="AF16" s="74">
        <v>43699</v>
      </c>
      <c r="AG16" s="74">
        <v>43705</v>
      </c>
      <c r="AH16" s="74">
        <v>43735</v>
      </c>
      <c r="AI16" s="74">
        <v>43761</v>
      </c>
      <c r="AJ16" s="74">
        <v>43840</v>
      </c>
      <c r="AK16" s="74">
        <v>43879</v>
      </c>
      <c r="AL16" s="74">
        <v>43887</v>
      </c>
      <c r="AM16" s="74">
        <v>43928</v>
      </c>
      <c r="AN16" s="74">
        <v>43930</v>
      </c>
      <c r="AO16" s="74">
        <v>43955</v>
      </c>
    </row>
    <row r="17" spans="1:41" ht="25.5" customHeight="1" x14ac:dyDescent="0.25">
      <c r="A17" s="39" t="s">
        <v>59</v>
      </c>
      <c r="B17" s="43">
        <f>B7/16</f>
        <v>625</v>
      </c>
      <c r="C17" s="43">
        <f>($B$6*B5)/16</f>
        <v>625</v>
      </c>
      <c r="D17" s="43">
        <f>($B$6*C5)/16</f>
        <v>625.37625043750006</v>
      </c>
      <c r="E17" s="43">
        <f>($B$6*D5)/16</f>
        <v>625.14187543750006</v>
      </c>
      <c r="F17" s="43">
        <f t="shared" ref="F17:AO17" si="1">($B$6*E5)/16</f>
        <v>627.02625325000008</v>
      </c>
      <c r="G17" s="43">
        <f t="shared" si="1"/>
        <v>624.82125550000012</v>
      </c>
      <c r="H17" s="43">
        <f t="shared" si="1"/>
        <v>625.3012550000002</v>
      </c>
      <c r="I17" s="43">
        <f t="shared" si="1"/>
        <v>624.57000743750018</v>
      </c>
      <c r="J17" s="43">
        <f t="shared" si="1"/>
        <v>627.26063150000016</v>
      </c>
      <c r="K17" s="43">
        <f t="shared" si="1"/>
        <v>632.92562325000017</v>
      </c>
      <c r="L17" s="43">
        <f t="shared" si="1"/>
        <v>630.91312200000016</v>
      </c>
      <c r="M17" s="43">
        <f t="shared" si="1"/>
        <v>635.95311400000014</v>
      </c>
      <c r="N17" s="43">
        <f t="shared" si="1"/>
        <v>633.69811143750019</v>
      </c>
      <c r="O17" s="43">
        <f t="shared" si="1"/>
        <v>653.77186806250018</v>
      </c>
      <c r="P17" s="43">
        <f t="shared" si="1"/>
        <v>654.73186806250021</v>
      </c>
      <c r="Q17" s="43">
        <f t="shared" si="1"/>
        <v>655.18936425000015</v>
      </c>
      <c r="R17" s="43">
        <f t="shared" si="1"/>
        <v>654.21436750000021</v>
      </c>
      <c r="S17" s="43">
        <f t="shared" si="1"/>
        <v>675.05250212500005</v>
      </c>
      <c r="T17" s="43">
        <f t="shared" si="1"/>
        <v>677.33500762500012</v>
      </c>
      <c r="U17" s="43">
        <f t="shared" si="1"/>
        <v>686.40625393749997</v>
      </c>
      <c r="V17" s="43">
        <f t="shared" si="1"/>
        <v>679.09123993750006</v>
      </c>
      <c r="W17" s="43">
        <f t="shared" si="1"/>
        <v>689.90434212500008</v>
      </c>
      <c r="X17" s="43">
        <f t="shared" si="1"/>
        <v>689.70433712500017</v>
      </c>
      <c r="Y17" s="43">
        <f t="shared" si="1"/>
        <v>689.64557537500013</v>
      </c>
      <c r="Z17" s="43">
        <f t="shared" si="1"/>
        <v>689.65995012500014</v>
      </c>
      <c r="AA17" s="43">
        <f t="shared" si="1"/>
        <v>695.83182043750003</v>
      </c>
      <c r="AB17" s="43">
        <f t="shared" si="1"/>
        <v>698.25932018750007</v>
      </c>
      <c r="AC17" s="43">
        <f t="shared" si="1"/>
        <v>728.3811951875</v>
      </c>
      <c r="AD17" s="43">
        <f t="shared" si="1"/>
        <v>738.2361974375001</v>
      </c>
      <c r="AE17" s="43">
        <f t="shared" si="1"/>
        <v>724.12494081250009</v>
      </c>
      <c r="AF17" s="43">
        <f t="shared" si="1"/>
        <v>725.33431581250011</v>
      </c>
      <c r="AG17" s="43">
        <f t="shared" si="1"/>
        <v>727.64431100000013</v>
      </c>
      <c r="AH17" s="43">
        <f t="shared" si="1"/>
        <v>726.03180725000016</v>
      </c>
      <c r="AI17" s="43">
        <f t="shared" si="1"/>
        <v>726.77118793750014</v>
      </c>
      <c r="AJ17" s="43">
        <f t="shared" si="1"/>
        <v>726.53493400000013</v>
      </c>
      <c r="AK17" s="43">
        <f t="shared" si="1"/>
        <v>743.22805900000003</v>
      </c>
      <c r="AL17" s="43">
        <f t="shared" si="1"/>
        <v>762.01368937500001</v>
      </c>
      <c r="AM17" s="43">
        <f t="shared" si="1"/>
        <v>748.31869349999999</v>
      </c>
      <c r="AN17" s="43">
        <f t="shared" si="1"/>
        <v>769.55306849999999</v>
      </c>
      <c r="AO17" s="43">
        <f t="shared" si="1"/>
        <v>729.45433237500004</v>
      </c>
    </row>
    <row r="18" spans="1:41" ht="25.5" customHeight="1" x14ac:dyDescent="0.25">
      <c r="A18" s="39" t="s">
        <v>60</v>
      </c>
      <c r="B18" s="44">
        <v>53</v>
      </c>
      <c r="C18" s="44">
        <v>53.860000999999997</v>
      </c>
      <c r="D18" s="44">
        <v>52.610000999999997</v>
      </c>
      <c r="E18" s="44">
        <v>50.599997999999999</v>
      </c>
      <c r="F18" s="44">
        <v>49.619999</v>
      </c>
      <c r="G18" s="44">
        <v>48.66</v>
      </c>
      <c r="H18" s="44">
        <v>48.360000999999997</v>
      </c>
      <c r="I18" s="44">
        <v>45.490001999999997</v>
      </c>
      <c r="J18" s="44">
        <v>47.549999</v>
      </c>
      <c r="K18" s="44">
        <v>49.16</v>
      </c>
      <c r="L18" s="44">
        <v>50.419998</v>
      </c>
      <c r="M18" s="44">
        <v>51.299999</v>
      </c>
      <c r="N18" s="44">
        <v>57.360000999999997</v>
      </c>
      <c r="O18" s="44">
        <v>57.040000999999997</v>
      </c>
      <c r="P18" s="44">
        <v>57.16</v>
      </c>
      <c r="Q18" s="44">
        <v>57.459999000000003</v>
      </c>
      <c r="R18" s="44">
        <v>61.790000999999997</v>
      </c>
      <c r="S18" s="44">
        <v>60.959999000000003</v>
      </c>
      <c r="T18" s="44">
        <v>63.419998</v>
      </c>
      <c r="U18" s="44">
        <v>65.510002</v>
      </c>
      <c r="V18" s="44">
        <v>67.879997000000003</v>
      </c>
      <c r="W18" s="44">
        <v>68.080001999999993</v>
      </c>
      <c r="X18" s="44">
        <v>68.059997999999993</v>
      </c>
      <c r="Y18" s="44">
        <v>67.830001999999993</v>
      </c>
      <c r="Z18" s="44">
        <v>71.779999000000004</v>
      </c>
      <c r="AA18" s="44">
        <v>52.360000999999997</v>
      </c>
      <c r="AB18" s="44">
        <v>61.810001</v>
      </c>
      <c r="AC18" s="44">
        <v>57.43</v>
      </c>
      <c r="AD18" s="44">
        <v>55.299999</v>
      </c>
      <c r="AE18" s="44">
        <v>54.869999</v>
      </c>
      <c r="AF18" s="44">
        <v>55.349997999999999</v>
      </c>
      <c r="AG18" s="44">
        <v>55.779998999999997</v>
      </c>
      <c r="AH18" s="44">
        <v>55.91</v>
      </c>
      <c r="AI18" s="44">
        <v>55.970001000000003</v>
      </c>
      <c r="AJ18" s="44">
        <v>59.040000999999997</v>
      </c>
      <c r="AK18" s="44">
        <v>52.049999</v>
      </c>
      <c r="AL18" s="44">
        <v>48.73</v>
      </c>
      <c r="AM18" s="44">
        <v>26.08</v>
      </c>
      <c r="AN18" s="44">
        <v>23.190000999999999</v>
      </c>
      <c r="AO18" s="44">
        <v>19.780000999999999</v>
      </c>
    </row>
    <row r="19" spans="1:41" ht="25.5" customHeight="1" x14ac:dyDescent="0.25">
      <c r="A19" s="39" t="s">
        <v>62</v>
      </c>
      <c r="B19" s="43">
        <f>B18*5</f>
        <v>265</v>
      </c>
      <c r="C19" s="43">
        <f t="shared" ref="C19:AO19" si="2">C18*5</f>
        <v>269.300005</v>
      </c>
      <c r="D19" s="43">
        <f t="shared" si="2"/>
        <v>263.050005</v>
      </c>
      <c r="E19" s="43">
        <f t="shared" si="2"/>
        <v>252.99999</v>
      </c>
      <c r="F19" s="43">
        <f t="shared" si="2"/>
        <v>248.09999500000001</v>
      </c>
      <c r="G19" s="43">
        <f t="shared" si="2"/>
        <v>243.29999999999998</v>
      </c>
      <c r="H19" s="43">
        <f t="shared" si="2"/>
        <v>241.800005</v>
      </c>
      <c r="I19" s="43">
        <f t="shared" si="2"/>
        <v>227.45000999999999</v>
      </c>
      <c r="J19" s="43">
        <f t="shared" si="2"/>
        <v>237.74999500000001</v>
      </c>
      <c r="K19" s="43">
        <f t="shared" si="2"/>
        <v>245.79999999999998</v>
      </c>
      <c r="L19" s="43">
        <f t="shared" si="2"/>
        <v>252.09998999999999</v>
      </c>
      <c r="M19" s="43">
        <f t="shared" si="2"/>
        <v>256.49999500000001</v>
      </c>
      <c r="N19" s="43">
        <f t="shared" si="2"/>
        <v>286.800005</v>
      </c>
      <c r="O19" s="43">
        <f t="shared" si="2"/>
        <v>285.20000499999998</v>
      </c>
      <c r="P19" s="43">
        <f t="shared" si="2"/>
        <v>285.79999999999995</v>
      </c>
      <c r="Q19" s="43">
        <f t="shared" si="2"/>
        <v>287.29999500000002</v>
      </c>
      <c r="R19" s="43">
        <f t="shared" si="2"/>
        <v>308.95000499999998</v>
      </c>
      <c r="S19" s="43">
        <f t="shared" si="2"/>
        <v>304.79999500000002</v>
      </c>
      <c r="T19" s="43">
        <f t="shared" si="2"/>
        <v>317.09998999999999</v>
      </c>
      <c r="U19" s="43">
        <f t="shared" si="2"/>
        <v>327.55000999999999</v>
      </c>
      <c r="V19" s="43">
        <f t="shared" si="2"/>
        <v>339.39998500000002</v>
      </c>
      <c r="W19" s="43">
        <f t="shared" si="2"/>
        <v>340.40000999999995</v>
      </c>
      <c r="X19" s="43">
        <f t="shared" si="2"/>
        <v>340.29998999999998</v>
      </c>
      <c r="Y19" s="43">
        <f t="shared" si="2"/>
        <v>339.15000999999995</v>
      </c>
      <c r="Z19" s="43">
        <f t="shared" si="2"/>
        <v>358.89999499999999</v>
      </c>
      <c r="AA19" s="43">
        <f t="shared" si="2"/>
        <v>261.800005</v>
      </c>
      <c r="AB19" s="43">
        <f t="shared" si="2"/>
        <v>309.050005</v>
      </c>
      <c r="AC19" s="43">
        <f t="shared" si="2"/>
        <v>287.14999999999998</v>
      </c>
      <c r="AD19" s="43">
        <f t="shared" si="2"/>
        <v>276.49999500000001</v>
      </c>
      <c r="AE19" s="43">
        <f t="shared" si="2"/>
        <v>274.34999499999998</v>
      </c>
      <c r="AF19" s="43">
        <f t="shared" si="2"/>
        <v>276.74999000000003</v>
      </c>
      <c r="AG19" s="43">
        <f t="shared" si="2"/>
        <v>278.89999499999999</v>
      </c>
      <c r="AH19" s="43">
        <f t="shared" si="2"/>
        <v>279.54999999999995</v>
      </c>
      <c r="AI19" s="43">
        <f t="shared" si="2"/>
        <v>279.85000500000001</v>
      </c>
      <c r="AJ19" s="43">
        <f t="shared" si="2"/>
        <v>295.20000499999998</v>
      </c>
      <c r="AK19" s="43">
        <f t="shared" si="2"/>
        <v>260.24999500000001</v>
      </c>
      <c r="AL19" s="43">
        <f t="shared" si="2"/>
        <v>243.64999999999998</v>
      </c>
      <c r="AM19" s="43">
        <f t="shared" si="2"/>
        <v>130.39999999999998</v>
      </c>
      <c r="AN19" s="43">
        <f t="shared" si="2"/>
        <v>115.95000499999999</v>
      </c>
      <c r="AO19" s="43">
        <f t="shared" si="2"/>
        <v>98.900004999999993</v>
      </c>
    </row>
    <row r="20" spans="1:41" ht="25.5" customHeight="1" x14ac:dyDescent="0.25">
      <c r="A20" s="39" t="s">
        <v>63</v>
      </c>
      <c r="B20" s="43">
        <f>0.05*B18</f>
        <v>2.6500000000000004</v>
      </c>
      <c r="C20" s="43">
        <f t="shared" ref="C20:AO20" si="3">0.05*C18</f>
        <v>2.6930000500000002</v>
      </c>
      <c r="D20" s="43">
        <f t="shared" si="3"/>
        <v>2.6305000500000002</v>
      </c>
      <c r="E20" s="43">
        <f t="shared" si="3"/>
        <v>2.5299999</v>
      </c>
      <c r="F20" s="43">
        <f t="shared" si="3"/>
        <v>2.4809999500000002</v>
      </c>
      <c r="G20" s="43">
        <f t="shared" si="3"/>
        <v>2.4329999999999998</v>
      </c>
      <c r="H20" s="43">
        <f t="shared" si="3"/>
        <v>2.4180000499999998</v>
      </c>
      <c r="I20" s="43">
        <f t="shared" si="3"/>
        <v>2.2745001</v>
      </c>
      <c r="J20" s="43">
        <f t="shared" si="3"/>
        <v>2.3774999500000003</v>
      </c>
      <c r="K20" s="43">
        <f t="shared" si="3"/>
        <v>2.4580000000000002</v>
      </c>
      <c r="L20" s="43">
        <f t="shared" si="3"/>
        <v>2.5209999000000001</v>
      </c>
      <c r="M20" s="43">
        <f t="shared" si="3"/>
        <v>2.5649999500000003</v>
      </c>
      <c r="N20" s="43">
        <f t="shared" si="3"/>
        <v>2.86800005</v>
      </c>
      <c r="O20" s="43">
        <f t="shared" si="3"/>
        <v>2.85200005</v>
      </c>
      <c r="P20" s="43">
        <f t="shared" si="3"/>
        <v>2.8580000000000001</v>
      </c>
      <c r="Q20" s="43">
        <f t="shared" si="3"/>
        <v>2.8729999500000005</v>
      </c>
      <c r="R20" s="43">
        <f t="shared" si="3"/>
        <v>3.0895000499999998</v>
      </c>
      <c r="S20" s="43">
        <f t="shared" si="3"/>
        <v>3.0479999500000003</v>
      </c>
      <c r="T20" s="43">
        <f t="shared" si="3"/>
        <v>3.1709999</v>
      </c>
      <c r="U20" s="43">
        <f t="shared" si="3"/>
        <v>3.2755001000000004</v>
      </c>
      <c r="V20" s="43">
        <f t="shared" si="3"/>
        <v>3.3939998500000002</v>
      </c>
      <c r="W20" s="43">
        <f t="shared" si="3"/>
        <v>3.4040000999999998</v>
      </c>
      <c r="X20" s="43">
        <f t="shared" si="3"/>
        <v>3.4029998999999997</v>
      </c>
      <c r="Y20" s="43">
        <f t="shared" si="3"/>
        <v>3.3915001</v>
      </c>
      <c r="Z20" s="43">
        <f t="shared" si="3"/>
        <v>3.5889999500000003</v>
      </c>
      <c r="AA20" s="43">
        <f t="shared" si="3"/>
        <v>2.61800005</v>
      </c>
      <c r="AB20" s="43">
        <f t="shared" si="3"/>
        <v>3.0905000500000002</v>
      </c>
      <c r="AC20" s="43">
        <f t="shared" si="3"/>
        <v>2.8715000000000002</v>
      </c>
      <c r="AD20" s="43">
        <f t="shared" si="3"/>
        <v>2.76499995</v>
      </c>
      <c r="AE20" s="43">
        <f t="shared" si="3"/>
        <v>2.7434999500000004</v>
      </c>
      <c r="AF20" s="43">
        <f t="shared" si="3"/>
        <v>2.7674999000000002</v>
      </c>
      <c r="AG20" s="43">
        <f t="shared" si="3"/>
        <v>2.78899995</v>
      </c>
      <c r="AH20" s="43">
        <f t="shared" si="3"/>
        <v>2.7955000000000001</v>
      </c>
      <c r="AI20" s="43">
        <f t="shared" si="3"/>
        <v>2.7985000500000003</v>
      </c>
      <c r="AJ20" s="43">
        <f t="shared" si="3"/>
        <v>2.9520000500000001</v>
      </c>
      <c r="AK20" s="43">
        <f t="shared" si="3"/>
        <v>2.6024999500000003</v>
      </c>
      <c r="AL20" s="43">
        <f t="shared" si="3"/>
        <v>2.4365000000000001</v>
      </c>
      <c r="AM20" s="43">
        <f t="shared" si="3"/>
        <v>1.304</v>
      </c>
      <c r="AN20" s="43">
        <f t="shared" si="3"/>
        <v>1.1595000499999999</v>
      </c>
      <c r="AO20" s="43">
        <f t="shared" si="3"/>
        <v>0.98900005000000002</v>
      </c>
    </row>
    <row r="21" spans="1:41" ht="25.5" customHeight="1" x14ac:dyDescent="0.25">
      <c r="A21" s="39" t="s">
        <v>61</v>
      </c>
      <c r="B21" s="24">
        <f>B20/B18</f>
        <v>5.000000000000001E-2</v>
      </c>
      <c r="C21" s="24">
        <f>C20/C18</f>
        <v>5.000000000000001E-2</v>
      </c>
      <c r="D21" s="24">
        <f>D20/D18</f>
        <v>5.000000000000001E-2</v>
      </c>
      <c r="E21" s="24">
        <f>E20/E18</f>
        <v>0.05</v>
      </c>
      <c r="F21" s="24">
        <f t="shared" ref="F21:AO21" si="4">F20/F18</f>
        <v>0.05</v>
      </c>
      <c r="G21" s="24">
        <f t="shared" si="4"/>
        <v>0.05</v>
      </c>
      <c r="H21" s="24">
        <f t="shared" si="4"/>
        <v>0.05</v>
      </c>
      <c r="I21" s="24">
        <f t="shared" si="4"/>
        <v>0.05</v>
      </c>
      <c r="J21" s="24">
        <f t="shared" si="4"/>
        <v>0.05</v>
      </c>
      <c r="K21" s="24">
        <f t="shared" si="4"/>
        <v>5.000000000000001E-2</v>
      </c>
      <c r="L21" s="24">
        <f t="shared" si="4"/>
        <v>0.05</v>
      </c>
      <c r="M21" s="24">
        <f t="shared" si="4"/>
        <v>0.05</v>
      </c>
      <c r="N21" s="24">
        <f t="shared" si="4"/>
        <v>0.05</v>
      </c>
      <c r="O21" s="24">
        <f t="shared" si="4"/>
        <v>0.05</v>
      </c>
      <c r="P21" s="24">
        <f t="shared" si="4"/>
        <v>0.05</v>
      </c>
      <c r="Q21" s="24">
        <f t="shared" si="4"/>
        <v>0.05</v>
      </c>
      <c r="R21" s="24">
        <f t="shared" si="4"/>
        <v>0.05</v>
      </c>
      <c r="S21" s="24">
        <f t="shared" si="4"/>
        <v>0.05</v>
      </c>
      <c r="T21" s="24">
        <f t="shared" si="4"/>
        <v>0.05</v>
      </c>
      <c r="U21" s="24">
        <f t="shared" si="4"/>
        <v>0.05</v>
      </c>
      <c r="V21" s="24">
        <f t="shared" si="4"/>
        <v>0.05</v>
      </c>
      <c r="W21" s="24">
        <f t="shared" si="4"/>
        <v>0.05</v>
      </c>
      <c r="X21" s="24">
        <f t="shared" si="4"/>
        <v>0.05</v>
      </c>
      <c r="Y21" s="24">
        <f t="shared" si="4"/>
        <v>0.05</v>
      </c>
      <c r="Z21" s="24">
        <f t="shared" si="4"/>
        <v>0.05</v>
      </c>
      <c r="AA21" s="24">
        <f t="shared" si="4"/>
        <v>0.05</v>
      </c>
      <c r="AB21" s="24">
        <f t="shared" si="4"/>
        <v>0.05</v>
      </c>
      <c r="AC21" s="24">
        <f t="shared" si="4"/>
        <v>0.05</v>
      </c>
      <c r="AD21" s="24">
        <f t="shared" si="4"/>
        <v>0.05</v>
      </c>
      <c r="AE21" s="24">
        <f t="shared" si="4"/>
        <v>5.000000000000001E-2</v>
      </c>
      <c r="AF21" s="24">
        <f t="shared" si="4"/>
        <v>0.05</v>
      </c>
      <c r="AG21" s="24">
        <f t="shared" si="4"/>
        <v>0.05</v>
      </c>
      <c r="AH21" s="24">
        <f t="shared" si="4"/>
        <v>0.05</v>
      </c>
      <c r="AI21" s="24">
        <f t="shared" si="4"/>
        <v>0.05</v>
      </c>
      <c r="AJ21" s="24">
        <f t="shared" si="4"/>
        <v>0.05</v>
      </c>
      <c r="AK21" s="24">
        <f t="shared" si="4"/>
        <v>5.000000000000001E-2</v>
      </c>
      <c r="AL21" s="24">
        <f t="shared" si="4"/>
        <v>0.05</v>
      </c>
      <c r="AM21" s="24">
        <f t="shared" si="4"/>
        <v>0.05</v>
      </c>
      <c r="AN21" s="24">
        <f t="shared" si="4"/>
        <v>4.9999999999999996E-2</v>
      </c>
      <c r="AO21" s="24">
        <f t="shared" si="4"/>
        <v>0.05</v>
      </c>
    </row>
    <row r="22" spans="1:41" ht="25.5" customHeight="1" x14ac:dyDescent="0.25">
      <c r="A22" s="39" t="s">
        <v>64</v>
      </c>
      <c r="B22" s="23">
        <f>B19*B21</f>
        <v>13.250000000000002</v>
      </c>
      <c r="C22" s="23">
        <f t="shared" ref="C22:AO22" si="5">C19*C21</f>
        <v>13.465000250000003</v>
      </c>
      <c r="D22" s="23">
        <f t="shared" si="5"/>
        <v>13.152500250000003</v>
      </c>
      <c r="E22" s="23">
        <f t="shared" si="5"/>
        <v>12.6499995</v>
      </c>
      <c r="F22" s="23">
        <f t="shared" si="5"/>
        <v>12.404999750000002</v>
      </c>
      <c r="G22" s="23">
        <f t="shared" si="5"/>
        <v>12.164999999999999</v>
      </c>
      <c r="H22" s="23">
        <f t="shared" si="5"/>
        <v>12.090000250000001</v>
      </c>
      <c r="I22" s="23">
        <f t="shared" si="5"/>
        <v>11.372500500000001</v>
      </c>
      <c r="J22" s="23">
        <f t="shared" si="5"/>
        <v>11.887499750000002</v>
      </c>
      <c r="K22" s="23">
        <f t="shared" si="5"/>
        <v>12.290000000000001</v>
      </c>
      <c r="L22" s="23">
        <f t="shared" si="5"/>
        <v>12.6049995</v>
      </c>
      <c r="M22" s="23">
        <f t="shared" si="5"/>
        <v>12.824999750000002</v>
      </c>
      <c r="N22" s="23">
        <f t="shared" si="5"/>
        <v>14.340000250000001</v>
      </c>
      <c r="O22" s="23">
        <f t="shared" si="5"/>
        <v>14.260000249999999</v>
      </c>
      <c r="P22" s="23">
        <f t="shared" si="5"/>
        <v>14.29</v>
      </c>
      <c r="Q22" s="23">
        <f t="shared" si="5"/>
        <v>14.364999750000003</v>
      </c>
      <c r="R22" s="23">
        <f t="shared" si="5"/>
        <v>15.447500249999999</v>
      </c>
      <c r="S22" s="23">
        <f t="shared" si="5"/>
        <v>15.239999750000003</v>
      </c>
      <c r="T22" s="23">
        <f t="shared" si="5"/>
        <v>15.8549995</v>
      </c>
      <c r="U22" s="23">
        <f t="shared" si="5"/>
        <v>16.3775005</v>
      </c>
      <c r="V22" s="23">
        <f t="shared" si="5"/>
        <v>16.969999250000001</v>
      </c>
      <c r="W22" s="23">
        <f t="shared" si="5"/>
        <v>17.020000499999998</v>
      </c>
      <c r="X22" s="23">
        <f t="shared" si="5"/>
        <v>17.014999499999998</v>
      </c>
      <c r="Y22" s="23">
        <f t="shared" si="5"/>
        <v>16.957500499999998</v>
      </c>
      <c r="Z22" s="23">
        <f t="shared" si="5"/>
        <v>17.944999750000001</v>
      </c>
      <c r="AA22" s="23">
        <f t="shared" si="5"/>
        <v>13.090000250000001</v>
      </c>
      <c r="AB22" s="23">
        <f t="shared" si="5"/>
        <v>15.45250025</v>
      </c>
      <c r="AC22" s="23">
        <f t="shared" si="5"/>
        <v>14.3575</v>
      </c>
      <c r="AD22" s="23">
        <f t="shared" si="5"/>
        <v>13.824999750000002</v>
      </c>
      <c r="AE22" s="23">
        <f t="shared" si="5"/>
        <v>13.717499750000002</v>
      </c>
      <c r="AF22" s="23">
        <f t="shared" si="5"/>
        <v>13.837499500000002</v>
      </c>
      <c r="AG22" s="23">
        <f t="shared" si="5"/>
        <v>13.944999750000001</v>
      </c>
      <c r="AH22" s="23">
        <f t="shared" si="5"/>
        <v>13.977499999999999</v>
      </c>
      <c r="AI22" s="23">
        <f t="shared" si="5"/>
        <v>13.992500250000001</v>
      </c>
      <c r="AJ22" s="23">
        <f t="shared" si="5"/>
        <v>14.760000249999999</v>
      </c>
      <c r="AK22" s="23">
        <f t="shared" si="5"/>
        <v>13.012499750000003</v>
      </c>
      <c r="AL22" s="23">
        <f t="shared" si="5"/>
        <v>12.182499999999999</v>
      </c>
      <c r="AM22" s="23">
        <f t="shared" si="5"/>
        <v>6.52</v>
      </c>
      <c r="AN22" s="23">
        <f t="shared" si="5"/>
        <v>5.7975002499999988</v>
      </c>
      <c r="AO22" s="23">
        <f t="shared" si="5"/>
        <v>4.9450002499999997</v>
      </c>
    </row>
    <row r="23" spans="1:41" ht="25.5" customHeight="1" x14ac:dyDescent="0.25">
      <c r="A23" s="39" t="s">
        <v>72</v>
      </c>
      <c r="B23" s="26">
        <f>B17/B22</f>
        <v>47.169811320754711</v>
      </c>
      <c r="C23" s="26">
        <f>C17/C22</f>
        <v>46.416634860441228</v>
      </c>
      <c r="D23" s="26">
        <f>D17/D22</f>
        <v>47.548088846263276</v>
      </c>
      <c r="E23" s="26">
        <f>E17/E22</f>
        <v>49.418332027404432</v>
      </c>
      <c r="F23" s="26">
        <f t="shared" ref="F23:AO23" si="6">F17/F22</f>
        <v>50.54625279214536</v>
      </c>
      <c r="G23" s="26">
        <f t="shared" si="6"/>
        <v>51.36220760378135</v>
      </c>
      <c r="H23" s="26">
        <f t="shared" si="6"/>
        <v>51.720532842834324</v>
      </c>
      <c r="I23" s="26">
        <f t="shared" si="6"/>
        <v>54.919321167539202</v>
      </c>
      <c r="J23" s="26">
        <f t="shared" si="6"/>
        <v>52.766405441985398</v>
      </c>
      <c r="K23" s="26">
        <f t="shared" si="6"/>
        <v>51.499237042310831</v>
      </c>
      <c r="L23" s="26">
        <f t="shared" si="6"/>
        <v>50.052609839452998</v>
      </c>
      <c r="M23" s="26">
        <f t="shared" si="6"/>
        <v>49.586988413001727</v>
      </c>
      <c r="N23" s="26">
        <f t="shared" si="6"/>
        <v>44.190941449774392</v>
      </c>
      <c r="O23" s="26">
        <f t="shared" si="6"/>
        <v>45.846553758826211</v>
      </c>
      <c r="P23" s="26">
        <f t="shared" si="6"/>
        <v>45.817485518719401</v>
      </c>
      <c r="Q23" s="26">
        <f t="shared" si="6"/>
        <v>45.61012012896137</v>
      </c>
      <c r="R23" s="26">
        <f t="shared" si="6"/>
        <v>42.350824205359714</v>
      </c>
      <c r="S23" s="26">
        <f t="shared" si="6"/>
        <v>44.294784330623095</v>
      </c>
      <c r="T23" s="26">
        <f t="shared" si="6"/>
        <v>42.72059470105944</v>
      </c>
      <c r="U23" s="26">
        <f t="shared" si="6"/>
        <v>41.911539183741745</v>
      </c>
      <c r="V23" s="26">
        <f t="shared" si="6"/>
        <v>40.01716381557884</v>
      </c>
      <c r="W23" s="26">
        <f t="shared" si="6"/>
        <v>40.534919028057615</v>
      </c>
      <c r="X23" s="26">
        <f t="shared" si="6"/>
        <v>40.535078306937372</v>
      </c>
      <c r="Y23" s="26">
        <f t="shared" si="6"/>
        <v>40.66905823620646</v>
      </c>
      <c r="Z23" s="26">
        <f t="shared" si="6"/>
        <v>38.431872930229495</v>
      </c>
      <c r="AA23" s="26">
        <f t="shared" si="6"/>
        <v>53.157510095349309</v>
      </c>
      <c r="AB23" s="26">
        <f t="shared" si="6"/>
        <v>45.187465386871622</v>
      </c>
      <c r="AC23" s="26">
        <f t="shared" si="6"/>
        <v>50.731756586278948</v>
      </c>
      <c r="AD23" s="26">
        <f t="shared" si="6"/>
        <v>53.398640924930213</v>
      </c>
      <c r="AE23" s="26">
        <f t="shared" si="6"/>
        <v>52.788405613967662</v>
      </c>
      <c r="AF23" s="26">
        <f t="shared" si="6"/>
        <v>52.418019296947399</v>
      </c>
      <c r="AG23" s="26">
        <f t="shared" si="6"/>
        <v>52.17958580458204</v>
      </c>
      <c r="AH23" s="26">
        <f t="shared" si="6"/>
        <v>51.942894455374727</v>
      </c>
      <c r="AI23" s="26">
        <f t="shared" si="6"/>
        <v>51.940051810075907</v>
      </c>
      <c r="AJ23" s="26">
        <f t="shared" si="6"/>
        <v>49.223233177113272</v>
      </c>
      <c r="AK23" s="26">
        <f t="shared" si="6"/>
        <v>57.116470569000384</v>
      </c>
      <c r="AL23" s="26">
        <f t="shared" si="6"/>
        <v>62.54986163554279</v>
      </c>
      <c r="AM23" s="26">
        <f t="shared" si="6"/>
        <v>114.77280575153375</v>
      </c>
      <c r="AN23" s="26">
        <f t="shared" si="6"/>
        <v>132.73877280126035</v>
      </c>
      <c r="AO23" s="26">
        <f t="shared" si="6"/>
        <v>147.51350768384694</v>
      </c>
    </row>
    <row r="24" spans="1:41" ht="25.5" customHeight="1" x14ac:dyDescent="0.25">
      <c r="A24" s="39" t="s">
        <v>82</v>
      </c>
      <c r="B24" s="42">
        <v>-0.15352049231720599</v>
      </c>
      <c r="C24" s="42">
        <v>0.21053642251325755</v>
      </c>
      <c r="D24" s="42">
        <v>-0.3797027492794669</v>
      </c>
      <c r="E24" s="42">
        <v>1.0275639670575529</v>
      </c>
      <c r="F24" s="42">
        <v>-0.87737687124029407</v>
      </c>
      <c r="G24" s="42">
        <v>0.91990271149667535</v>
      </c>
      <c r="H24" s="42">
        <v>-0.47277837984227489</v>
      </c>
      <c r="I24" s="42">
        <v>0.53431338831795472</v>
      </c>
      <c r="J24" s="42">
        <v>-0.44679062001283398</v>
      </c>
      <c r="K24" s="42">
        <v>0.85020815579535736</v>
      </c>
      <c r="L24" s="42">
        <v>-0.4520714771438108</v>
      </c>
      <c r="M24" s="42">
        <v>0.24184412161390156</v>
      </c>
      <c r="N24" s="42">
        <v>-0.11805410698939056</v>
      </c>
      <c r="O24" s="42">
        <v>0.29077165428007845</v>
      </c>
      <c r="P24" s="42">
        <v>-0.19811057792831122</v>
      </c>
      <c r="Q24" s="42">
        <v>0.54532395444510939</v>
      </c>
      <c r="R24" s="42">
        <v>-0.79043528771281046</v>
      </c>
      <c r="S24" s="42">
        <v>0.33877730845938459</v>
      </c>
      <c r="T24" s="42">
        <v>-6.3603923878382318E-2</v>
      </c>
      <c r="U24" s="42">
        <v>0.4172739622131445</v>
      </c>
      <c r="V24" s="42">
        <v>-1.4354421320094986</v>
      </c>
      <c r="W24" s="42">
        <v>0.77420204455818009</v>
      </c>
      <c r="X24" s="42">
        <v>-1.1420351237844812</v>
      </c>
      <c r="Y24" s="42">
        <v>0.58283043841412052</v>
      </c>
      <c r="Z24" s="42">
        <v>-0.70130793827938476</v>
      </c>
      <c r="AA24" s="42">
        <v>0.99530353862567722</v>
      </c>
      <c r="AB24" s="42">
        <v>-0.32174766299272051</v>
      </c>
      <c r="AC24" s="42">
        <v>1.3887974789862838</v>
      </c>
      <c r="AD24" s="42">
        <v>-1.1366952811420461</v>
      </c>
      <c r="AE24" s="42">
        <v>0.60135305742125666</v>
      </c>
      <c r="AF24" s="42">
        <v>-0.32697469811733271</v>
      </c>
      <c r="AG24" s="42">
        <v>0.58508275257500486</v>
      </c>
      <c r="AH24" s="42">
        <v>-0.54120550062292949</v>
      </c>
      <c r="AI24" s="42">
        <v>0.46199094367236881</v>
      </c>
      <c r="AJ24" s="42">
        <v>-0.89947535204559159</v>
      </c>
      <c r="AK24" s="42">
        <v>0.41109996064590604</v>
      </c>
      <c r="AL24" s="42">
        <v>-1.2998124585418651</v>
      </c>
      <c r="AM24" s="42">
        <v>2.0647105442171778</v>
      </c>
      <c r="AN24" s="42">
        <v>-0.81439756997899693</v>
      </c>
      <c r="AO24" s="42">
        <v>2.9289019183518477</v>
      </c>
    </row>
    <row r="25" spans="1:41" ht="25.5" customHeight="1" x14ac:dyDescent="0.25">
      <c r="A25" s="39" t="s">
        <v>65</v>
      </c>
      <c r="B25" s="26">
        <f>B24*B23</f>
        <v>-7.2415326564719802</v>
      </c>
      <c r="C25" s="26">
        <f t="shared" ref="C25:AO25" si="7">C24*C23</f>
        <v>9.7723922486214541</v>
      </c>
      <c r="D25" s="26">
        <f t="shared" si="7"/>
        <v>-18.054140057910523</v>
      </c>
      <c r="E25" s="26">
        <f t="shared" si="7"/>
        <v>50.780497303447021</v>
      </c>
      <c r="F25" s="26">
        <f t="shared" si="7"/>
        <v>-44.348113127693473</v>
      </c>
      <c r="G25" s="26">
        <f t="shared" si="7"/>
        <v>47.248234043173618</v>
      </c>
      <c r="H25" s="26">
        <f t="shared" si="7"/>
        <v>-24.452349722014379</v>
      </c>
      <c r="I25" s="26">
        <f t="shared" si="7"/>
        <v>29.344128577149846</v>
      </c>
      <c r="J25" s="26">
        <f t="shared" si="7"/>
        <v>-23.575535003273234</v>
      </c>
      <c r="K25" s="26">
        <f t="shared" si="7"/>
        <v>43.785071350611048</v>
      </c>
      <c r="L25" s="26">
        <f t="shared" si="7"/>
        <v>-22.627357265024354</v>
      </c>
      <c r="M25" s="26">
        <f t="shared" si="7"/>
        <v>11.992321656221117</v>
      </c>
      <c r="N25" s="26">
        <f t="shared" si="7"/>
        <v>-5.2169221298735602</v>
      </c>
      <c r="O25" s="26">
        <f t="shared" si="7"/>
        <v>13.330878279494446</v>
      </c>
      <c r="P25" s="26">
        <f t="shared" si="7"/>
        <v>-9.0769285353355311</v>
      </c>
      <c r="Q25" s="26">
        <f t="shared" si="7"/>
        <v>24.872291071441698</v>
      </c>
      <c r="R25" s="26">
        <f t="shared" si="7"/>
        <v>-33.475585915638163</v>
      </c>
      <c r="S25" s="26">
        <f t="shared" si="7"/>
        <v>15.006067814317415</v>
      </c>
      <c r="T25" s="26">
        <f t="shared" si="7"/>
        <v>-2.7171974534054075</v>
      </c>
      <c r="U25" s="26">
        <f t="shared" si="7"/>
        <v>17.488594017651376</v>
      </c>
      <c r="V25" s="26">
        <f t="shared" si="7"/>
        <v>-57.442322944407849</v>
      </c>
      <c r="W25" s="26">
        <f t="shared" si="7"/>
        <v>31.382217187522485</v>
      </c>
      <c r="X25" s="26">
        <f t="shared" si="7"/>
        <v>-46.29248317187686</v>
      </c>
      <c r="Y25" s="26">
        <f t="shared" si="7"/>
        <v>23.703165041697609</v>
      </c>
      <c r="Z25" s="26">
        <f t="shared" si="7"/>
        <v>-26.952577568914545</v>
      </c>
      <c r="AA25" s="26">
        <f t="shared" si="7"/>
        <v>52.907857902431331</v>
      </c>
      <c r="AB25" s="26">
        <f t="shared" si="7"/>
        <v>-14.538961384790394</v>
      </c>
      <c r="AC25" s="26">
        <f t="shared" si="7"/>
        <v>70.456135651570008</v>
      </c>
      <c r="AD25" s="26">
        <f t="shared" si="7"/>
        <v>-60.697983158766718</v>
      </c>
      <c r="AE25" s="26">
        <f t="shared" si="7"/>
        <v>31.744469112352881</v>
      </c>
      <c r="AF25" s="26">
        <f t="shared" si="7"/>
        <v>-17.139366035527896</v>
      </c>
      <c r="AG25" s="26">
        <f t="shared" si="7"/>
        <v>30.529375690768511</v>
      </c>
      <c r="AH25" s="26">
        <f t="shared" si="7"/>
        <v>-28.111780197525068</v>
      </c>
      <c r="AI25" s="26">
        <f t="shared" si="7"/>
        <v>23.995833550128697</v>
      </c>
      <c r="AJ25" s="26">
        <f t="shared" si="7"/>
        <v>-44.275084990806207</v>
      </c>
      <c r="AK25" s="26">
        <f t="shared" si="7"/>
        <v>23.480578803149108</v>
      </c>
      <c r="AL25" s="26">
        <f t="shared" si="7"/>
        <v>-81.303089433948358</v>
      </c>
      <c r="AM25" s="26">
        <f t="shared" si="7"/>
        <v>236.9726222245817</v>
      </c>
      <c r="AN25" s="26">
        <f t="shared" si="7"/>
        <v>-108.1021340113406</v>
      </c>
      <c r="AO25" s="26">
        <f t="shared" si="7"/>
        <v>432.05259563802935</v>
      </c>
    </row>
    <row r="26" spans="1:41" ht="25.5" customHeight="1" x14ac:dyDescent="0.25">
      <c r="A26" s="39" t="s">
        <v>66</v>
      </c>
      <c r="B26" s="26">
        <f>IFERROR(B25,0)</f>
        <v>-7.2415326564719802</v>
      </c>
      <c r="C26" s="26">
        <f t="shared" ref="C26:AO26" si="8">IFERROR(C25,0)</f>
        <v>9.7723922486214541</v>
      </c>
      <c r="D26" s="26">
        <f t="shared" si="8"/>
        <v>-18.054140057910523</v>
      </c>
      <c r="E26" s="26">
        <f t="shared" si="8"/>
        <v>50.780497303447021</v>
      </c>
      <c r="F26" s="26">
        <f t="shared" si="8"/>
        <v>-44.348113127693473</v>
      </c>
      <c r="G26" s="26">
        <f t="shared" si="8"/>
        <v>47.248234043173618</v>
      </c>
      <c r="H26" s="26">
        <f t="shared" si="8"/>
        <v>-24.452349722014379</v>
      </c>
      <c r="I26" s="26">
        <f t="shared" si="8"/>
        <v>29.344128577149846</v>
      </c>
      <c r="J26" s="26">
        <f t="shared" si="8"/>
        <v>-23.575535003273234</v>
      </c>
      <c r="K26" s="26">
        <f t="shared" si="8"/>
        <v>43.785071350611048</v>
      </c>
      <c r="L26" s="26">
        <f t="shared" si="8"/>
        <v>-22.627357265024354</v>
      </c>
      <c r="M26" s="26">
        <f t="shared" si="8"/>
        <v>11.992321656221117</v>
      </c>
      <c r="N26" s="26">
        <f t="shared" si="8"/>
        <v>-5.2169221298735602</v>
      </c>
      <c r="O26" s="26">
        <f t="shared" si="8"/>
        <v>13.330878279494446</v>
      </c>
      <c r="P26" s="26">
        <f t="shared" si="8"/>
        <v>-9.0769285353355311</v>
      </c>
      <c r="Q26" s="26">
        <f t="shared" si="8"/>
        <v>24.872291071441698</v>
      </c>
      <c r="R26" s="26">
        <f t="shared" si="8"/>
        <v>-33.475585915638163</v>
      </c>
      <c r="S26" s="26">
        <f t="shared" si="8"/>
        <v>15.006067814317415</v>
      </c>
      <c r="T26" s="26">
        <f t="shared" si="8"/>
        <v>-2.7171974534054075</v>
      </c>
      <c r="U26" s="26">
        <f t="shared" si="8"/>
        <v>17.488594017651376</v>
      </c>
      <c r="V26" s="26">
        <f t="shared" si="8"/>
        <v>-57.442322944407849</v>
      </c>
      <c r="W26" s="26">
        <f t="shared" si="8"/>
        <v>31.382217187522485</v>
      </c>
      <c r="X26" s="26">
        <f t="shared" si="8"/>
        <v>-46.29248317187686</v>
      </c>
      <c r="Y26" s="26">
        <f t="shared" si="8"/>
        <v>23.703165041697609</v>
      </c>
      <c r="Z26" s="26">
        <f t="shared" si="8"/>
        <v>-26.952577568914545</v>
      </c>
      <c r="AA26" s="26">
        <f t="shared" si="8"/>
        <v>52.907857902431331</v>
      </c>
      <c r="AB26" s="26">
        <f t="shared" si="8"/>
        <v>-14.538961384790394</v>
      </c>
      <c r="AC26" s="26">
        <f t="shared" si="8"/>
        <v>70.456135651570008</v>
      </c>
      <c r="AD26" s="26">
        <f t="shared" si="8"/>
        <v>-60.697983158766718</v>
      </c>
      <c r="AE26" s="26">
        <f t="shared" si="8"/>
        <v>31.744469112352881</v>
      </c>
      <c r="AF26" s="26">
        <f t="shared" si="8"/>
        <v>-17.139366035527896</v>
      </c>
      <c r="AG26" s="26">
        <f t="shared" si="8"/>
        <v>30.529375690768511</v>
      </c>
      <c r="AH26" s="26">
        <f t="shared" si="8"/>
        <v>-28.111780197525068</v>
      </c>
      <c r="AI26" s="26">
        <f t="shared" si="8"/>
        <v>23.995833550128697</v>
      </c>
      <c r="AJ26" s="26">
        <f t="shared" si="8"/>
        <v>-44.275084990806207</v>
      </c>
      <c r="AK26" s="26">
        <f t="shared" si="8"/>
        <v>23.480578803149108</v>
      </c>
      <c r="AL26" s="26">
        <f t="shared" si="8"/>
        <v>-81.303089433948358</v>
      </c>
      <c r="AM26" s="26">
        <f t="shared" si="8"/>
        <v>236.9726222245817</v>
      </c>
      <c r="AN26" s="26">
        <f t="shared" si="8"/>
        <v>-108.1021340113406</v>
      </c>
      <c r="AO26" s="26">
        <f t="shared" si="8"/>
        <v>432.05259563802935</v>
      </c>
    </row>
    <row r="27" spans="1:41" ht="25.5" customHeight="1" x14ac:dyDescent="0.25">
      <c r="A27" s="39" t="s">
        <v>67</v>
      </c>
      <c r="B27" s="25">
        <f>ROUND(B26,0)</f>
        <v>-7</v>
      </c>
      <c r="C27" s="25">
        <f>ROUND(C26,0)</f>
        <v>10</v>
      </c>
      <c r="D27" s="25">
        <f t="shared" ref="D27:AN27" si="9">ROUND(D26,0)</f>
        <v>-18</v>
      </c>
      <c r="E27" s="25">
        <f t="shared" si="9"/>
        <v>51</v>
      </c>
      <c r="F27" s="25">
        <f t="shared" si="9"/>
        <v>-44</v>
      </c>
      <c r="G27" s="25">
        <f t="shared" si="9"/>
        <v>47</v>
      </c>
      <c r="H27" s="25">
        <f t="shared" si="9"/>
        <v>-24</v>
      </c>
      <c r="I27" s="25">
        <f t="shared" si="9"/>
        <v>29</v>
      </c>
      <c r="J27" s="25">
        <f t="shared" si="9"/>
        <v>-24</v>
      </c>
      <c r="K27" s="25">
        <f t="shared" si="9"/>
        <v>44</v>
      </c>
      <c r="L27" s="25">
        <f t="shared" si="9"/>
        <v>-23</v>
      </c>
      <c r="M27" s="25">
        <f t="shared" si="9"/>
        <v>12</v>
      </c>
      <c r="N27" s="25">
        <f t="shared" si="9"/>
        <v>-5</v>
      </c>
      <c r="O27" s="25">
        <f t="shared" si="9"/>
        <v>13</v>
      </c>
      <c r="P27" s="25">
        <f t="shared" si="9"/>
        <v>-9</v>
      </c>
      <c r="Q27" s="25">
        <f t="shared" si="9"/>
        <v>25</v>
      </c>
      <c r="R27" s="25">
        <f t="shared" si="9"/>
        <v>-33</v>
      </c>
      <c r="S27" s="25">
        <f t="shared" si="9"/>
        <v>15</v>
      </c>
      <c r="T27" s="25">
        <f t="shared" si="9"/>
        <v>-3</v>
      </c>
      <c r="U27" s="25">
        <f t="shared" si="9"/>
        <v>17</v>
      </c>
      <c r="V27" s="25">
        <f t="shared" si="9"/>
        <v>-57</v>
      </c>
      <c r="W27" s="25">
        <f t="shared" si="9"/>
        <v>31</v>
      </c>
      <c r="X27" s="25">
        <f t="shared" si="9"/>
        <v>-46</v>
      </c>
      <c r="Y27" s="25">
        <f t="shared" si="9"/>
        <v>24</v>
      </c>
      <c r="Z27" s="25">
        <f t="shared" si="9"/>
        <v>-27</v>
      </c>
      <c r="AA27" s="25">
        <f t="shared" si="9"/>
        <v>53</v>
      </c>
      <c r="AB27" s="25">
        <f t="shared" si="9"/>
        <v>-15</v>
      </c>
      <c r="AC27" s="25">
        <f t="shared" si="9"/>
        <v>70</v>
      </c>
      <c r="AD27" s="25">
        <f t="shared" si="9"/>
        <v>-61</v>
      </c>
      <c r="AE27" s="25">
        <f t="shared" si="9"/>
        <v>32</v>
      </c>
      <c r="AF27" s="25">
        <f t="shared" si="9"/>
        <v>-17</v>
      </c>
      <c r="AG27" s="25">
        <f t="shared" si="9"/>
        <v>31</v>
      </c>
      <c r="AH27" s="25">
        <f t="shared" si="9"/>
        <v>-28</v>
      </c>
      <c r="AI27" s="25">
        <f t="shared" si="9"/>
        <v>24</v>
      </c>
      <c r="AJ27" s="25">
        <f t="shared" si="9"/>
        <v>-44</v>
      </c>
      <c r="AK27" s="25">
        <f t="shared" si="9"/>
        <v>23</v>
      </c>
      <c r="AL27" s="25">
        <f t="shared" si="9"/>
        <v>-81</v>
      </c>
      <c r="AM27" s="25">
        <f t="shared" si="9"/>
        <v>237</v>
      </c>
      <c r="AN27" s="25">
        <f t="shared" si="9"/>
        <v>-108</v>
      </c>
      <c r="AO27" s="25">
        <f>ROUND(AO26,0)</f>
        <v>432</v>
      </c>
    </row>
    <row r="28" spans="1:41" ht="25.5" customHeight="1" x14ac:dyDescent="0.25">
      <c r="A28" s="39" t="s">
        <v>34</v>
      </c>
      <c r="B28" s="38">
        <f>B27</f>
        <v>-7</v>
      </c>
      <c r="C28" s="38">
        <f>C27+B28</f>
        <v>3</v>
      </c>
      <c r="D28" s="38">
        <f t="shared" ref="D28:AO28" si="10">D27+C28</f>
        <v>-15</v>
      </c>
      <c r="E28" s="38">
        <f t="shared" si="10"/>
        <v>36</v>
      </c>
      <c r="F28" s="38">
        <f t="shared" si="10"/>
        <v>-8</v>
      </c>
      <c r="G28" s="38">
        <f t="shared" si="10"/>
        <v>39</v>
      </c>
      <c r="H28" s="38">
        <f t="shared" si="10"/>
        <v>15</v>
      </c>
      <c r="I28" s="38">
        <f t="shared" si="10"/>
        <v>44</v>
      </c>
      <c r="J28" s="38">
        <f t="shared" si="10"/>
        <v>20</v>
      </c>
      <c r="K28" s="38">
        <f t="shared" si="10"/>
        <v>64</v>
      </c>
      <c r="L28" s="38">
        <f t="shared" si="10"/>
        <v>41</v>
      </c>
      <c r="M28" s="38">
        <f t="shared" si="10"/>
        <v>53</v>
      </c>
      <c r="N28" s="38">
        <f t="shared" si="10"/>
        <v>48</v>
      </c>
      <c r="O28" s="38">
        <f t="shared" si="10"/>
        <v>61</v>
      </c>
      <c r="P28" s="38">
        <f t="shared" si="10"/>
        <v>52</v>
      </c>
      <c r="Q28" s="38">
        <f t="shared" si="10"/>
        <v>77</v>
      </c>
      <c r="R28" s="38">
        <f t="shared" si="10"/>
        <v>44</v>
      </c>
      <c r="S28" s="38">
        <f t="shared" si="10"/>
        <v>59</v>
      </c>
      <c r="T28" s="38">
        <f t="shared" si="10"/>
        <v>56</v>
      </c>
      <c r="U28" s="38">
        <f t="shared" si="10"/>
        <v>73</v>
      </c>
      <c r="V28" s="38">
        <f t="shared" si="10"/>
        <v>16</v>
      </c>
      <c r="W28" s="38">
        <f t="shared" si="10"/>
        <v>47</v>
      </c>
      <c r="X28" s="38">
        <f t="shared" si="10"/>
        <v>1</v>
      </c>
      <c r="Y28" s="38">
        <f t="shared" si="10"/>
        <v>25</v>
      </c>
      <c r="Z28" s="38">
        <f t="shared" si="10"/>
        <v>-2</v>
      </c>
      <c r="AA28" s="38">
        <f t="shared" si="10"/>
        <v>51</v>
      </c>
      <c r="AB28" s="38">
        <f t="shared" si="10"/>
        <v>36</v>
      </c>
      <c r="AC28" s="38">
        <f t="shared" si="10"/>
        <v>106</v>
      </c>
      <c r="AD28" s="38">
        <f t="shared" si="10"/>
        <v>45</v>
      </c>
      <c r="AE28" s="38">
        <f t="shared" si="10"/>
        <v>77</v>
      </c>
      <c r="AF28" s="38">
        <f t="shared" si="10"/>
        <v>60</v>
      </c>
      <c r="AG28" s="38">
        <f t="shared" si="10"/>
        <v>91</v>
      </c>
      <c r="AH28" s="38">
        <f t="shared" si="10"/>
        <v>63</v>
      </c>
      <c r="AI28" s="38">
        <f t="shared" si="10"/>
        <v>87</v>
      </c>
      <c r="AJ28" s="38">
        <f t="shared" si="10"/>
        <v>43</v>
      </c>
      <c r="AK28" s="38">
        <f t="shared" si="10"/>
        <v>66</v>
      </c>
      <c r="AL28" s="38">
        <f t="shared" si="10"/>
        <v>-15</v>
      </c>
      <c r="AM28" s="38">
        <f t="shared" si="10"/>
        <v>222</v>
      </c>
      <c r="AN28" s="38">
        <f t="shared" si="10"/>
        <v>114</v>
      </c>
      <c r="AO28" s="38">
        <f t="shared" si="10"/>
        <v>546</v>
      </c>
    </row>
    <row r="29" spans="1:41" ht="12.75" customHeight="1" x14ac:dyDescent="0.25">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row>
    <row r="30" spans="1:41" ht="12.75" customHeight="1" x14ac:dyDescent="0.25">
      <c r="A30" s="27"/>
      <c r="B30" s="27"/>
      <c r="C30" s="27"/>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row>
    <row r="31" spans="1:41" x14ac:dyDescent="0.25">
      <c r="A31" s="46" t="s">
        <v>45</v>
      </c>
      <c r="B31" s="17" t="s">
        <v>35</v>
      </c>
      <c r="C31" s="17" t="s">
        <v>36</v>
      </c>
      <c r="D31" s="17" t="s">
        <v>35</v>
      </c>
      <c r="E31" s="17" t="s">
        <v>36</v>
      </c>
      <c r="F31" s="17" t="s">
        <v>35</v>
      </c>
      <c r="G31" s="17" t="s">
        <v>36</v>
      </c>
      <c r="H31" s="17" t="s">
        <v>35</v>
      </c>
      <c r="I31" s="17" t="s">
        <v>36</v>
      </c>
      <c r="J31" s="17" t="s">
        <v>35</v>
      </c>
      <c r="K31" s="17" t="s">
        <v>36</v>
      </c>
      <c r="L31" s="17" t="s">
        <v>35</v>
      </c>
      <c r="M31" s="17" t="s">
        <v>36</v>
      </c>
      <c r="N31" s="17" t="s">
        <v>35</v>
      </c>
      <c r="O31" s="17" t="s">
        <v>36</v>
      </c>
      <c r="P31" s="17" t="s">
        <v>35</v>
      </c>
      <c r="Q31" s="17" t="s">
        <v>36</v>
      </c>
      <c r="R31" s="17" t="s">
        <v>35</v>
      </c>
      <c r="S31" s="17" t="s">
        <v>36</v>
      </c>
      <c r="T31" s="17" t="s">
        <v>35</v>
      </c>
      <c r="U31" s="17" t="s">
        <v>36</v>
      </c>
      <c r="V31" s="17" t="s">
        <v>35</v>
      </c>
      <c r="W31" s="17" t="s">
        <v>36</v>
      </c>
      <c r="X31" s="17" t="s">
        <v>35</v>
      </c>
      <c r="Y31" s="17" t="s">
        <v>36</v>
      </c>
      <c r="Z31" s="17" t="s">
        <v>35</v>
      </c>
      <c r="AA31" s="17" t="s">
        <v>36</v>
      </c>
      <c r="AB31" s="17" t="s">
        <v>35</v>
      </c>
      <c r="AC31" s="17" t="s">
        <v>36</v>
      </c>
      <c r="AD31" s="17" t="s">
        <v>35</v>
      </c>
      <c r="AE31" s="17" t="s">
        <v>36</v>
      </c>
      <c r="AF31" s="17" t="s">
        <v>35</v>
      </c>
      <c r="AG31" s="17" t="s">
        <v>36</v>
      </c>
      <c r="AH31" s="17" t="s">
        <v>35</v>
      </c>
      <c r="AI31" s="17" t="s">
        <v>36</v>
      </c>
      <c r="AJ31" s="17" t="s">
        <v>35</v>
      </c>
      <c r="AK31" s="17" t="s">
        <v>36</v>
      </c>
      <c r="AL31" s="17" t="s">
        <v>35</v>
      </c>
      <c r="AM31" s="17" t="s">
        <v>36</v>
      </c>
      <c r="AN31" s="17" t="s">
        <v>35</v>
      </c>
      <c r="AO31" s="17" t="s">
        <v>36</v>
      </c>
    </row>
    <row r="32" spans="1:41" ht="15.75" x14ac:dyDescent="0.25">
      <c r="A32" s="46" t="s">
        <v>46</v>
      </c>
      <c r="B32" s="47">
        <v>0</v>
      </c>
      <c r="C32" s="47">
        <f>ABS(ABS(B27)*C19)-B33</f>
        <v>30.100034999999934</v>
      </c>
      <c r="D32" s="47">
        <f>(ABS(C28)*D19)-C33</f>
        <v>-18.75</v>
      </c>
      <c r="E32" s="47">
        <f>((ABS(D28)*E19)-D33)*-1</f>
        <v>150.75022499999977</v>
      </c>
      <c r="F32" s="47">
        <f>(ABS(E28)*F19)-E33</f>
        <v>-176.39982000000055</v>
      </c>
      <c r="G32" s="47">
        <f>((ABS(F28)*G19)-F33)*-1</f>
        <v>38.399960000000192</v>
      </c>
      <c r="H32" s="47">
        <f>(ABS(G28)*H19)-G33</f>
        <v>-58.499804999999469</v>
      </c>
      <c r="I32" s="47">
        <f>((ABS(H28)*I19)-H33)*-1</f>
        <v>215.24992500000008</v>
      </c>
      <c r="J32" s="47">
        <f>(ABS(I28)*J19)-I33</f>
        <v>453.19934000000103</v>
      </c>
      <c r="K32" s="47">
        <f>((ABS(J28)*K19)-J33)*-1</f>
        <v>-161.00009999999929</v>
      </c>
      <c r="L32" s="47">
        <f>(ABS(K28)*L19)-K33</f>
        <v>403.19936000000052</v>
      </c>
      <c r="M32" s="47">
        <f>((ABS(L28)*M19)-L33)*-1</f>
        <v>-180.40020499999991</v>
      </c>
      <c r="N32" s="47">
        <f>(ABS(M28)*N19)-M33</f>
        <v>1605.900529999999</v>
      </c>
      <c r="O32" s="47">
        <f>((ABS(N28)*O19)-N33)*-1</f>
        <v>76.799999999999272</v>
      </c>
      <c r="P32" s="47">
        <f>(ABS(O28)*P19)-O33</f>
        <v>36.599694999997155</v>
      </c>
      <c r="Q32" s="47">
        <f>((ABS(P28)*Q19)-P33)*-1</f>
        <v>-77.99974000000293</v>
      </c>
      <c r="R32" s="47">
        <f>(ABS(Q28)*R19)-Q33</f>
        <v>1667.0507699999944</v>
      </c>
      <c r="S32" s="47">
        <f>((ABS(R28)*S19)-R33)*-1</f>
        <v>182.60043999999834</v>
      </c>
      <c r="T32" s="47">
        <f>(ABS(S28)*T19)-S33</f>
        <v>725.69970499999545</v>
      </c>
      <c r="U32" s="47">
        <f>((ABS(T28)*U19)-T33)*-1</f>
        <v>-585.20112000000154</v>
      </c>
      <c r="V32" s="47">
        <f>(ABS(U28)*V19)-U33</f>
        <v>865.04817500000354</v>
      </c>
      <c r="W32" s="47">
        <f>((ABS(V28)*W19)-V33)*-1</f>
        <v>-16.00039999999899</v>
      </c>
      <c r="X32" s="47">
        <f>(ABS(W28)*X19)-W33</f>
        <v>-4.7009399999988091</v>
      </c>
      <c r="Y32" s="47">
        <f>((ABS(X28)*Y19)-X33)*-1</f>
        <v>1.1499800000000278</v>
      </c>
      <c r="Z32" s="47">
        <f>(ABS(Y28)*Z19)-Y33</f>
        <v>493.74962500000038</v>
      </c>
      <c r="AA32" s="47">
        <f>((ABS(Z28)*AA19)-Z33)*-1</f>
        <v>194.19997999999998</v>
      </c>
      <c r="AB32" s="47">
        <f>(ABS(AA28)*AB19)-AA33</f>
        <v>2409.75</v>
      </c>
      <c r="AC32" s="47">
        <f>((ABS(AB28)*AC19)-AB33)*-1</f>
        <v>788.40018000000055</v>
      </c>
      <c r="AD32" s="47">
        <f>(ABS(AC28)*AD19)-AC33</f>
        <v>-1128.9005299999953</v>
      </c>
      <c r="AE32" s="47">
        <f>((ABS(AD28)*AE19)-AD33)*-1</f>
        <v>96.750000000001819</v>
      </c>
      <c r="AF32" s="47">
        <f>(ABS(AE28)*AF19)-AE33</f>
        <v>184.79961500000354</v>
      </c>
      <c r="AG32" s="47">
        <f>((ABS(AF28)*AG19)-AF33)*-1</f>
        <v>-129.0002999999997</v>
      </c>
      <c r="AH32" s="47">
        <f>(ABS(AG28)*AH19)-AG33</f>
        <v>59.150454999995418</v>
      </c>
      <c r="AI32" s="47">
        <f>((ABS(AH28)*AI19)-AH33)*-1</f>
        <v>-18.900315000002593</v>
      </c>
      <c r="AJ32" s="47">
        <f>(ABS(AI28)*AJ19)-AI33</f>
        <v>1335.4499999999971</v>
      </c>
      <c r="AK32" s="47">
        <f>((ABS(AJ28)*AK19)-AJ33)*-1</f>
        <v>1502.8504299999986</v>
      </c>
      <c r="AL32" s="47">
        <f>(ABS(AK28)*AL19)-AK33</f>
        <v>-1095.5996700000032</v>
      </c>
      <c r="AM32" s="47">
        <f>((ABS(AL28)*AM19)-AL33)*-1</f>
        <v>1698.75</v>
      </c>
      <c r="AN32" s="47">
        <f>(ABS(AM28)*AN19)-AM33</f>
        <v>-3207.8988899999968</v>
      </c>
      <c r="AO32" s="47">
        <f>((ABS(AN28)*AO19)-AN33)*-1</f>
        <v>1943.7000000000007</v>
      </c>
    </row>
    <row r="33" spans="1:41" ht="15.75" x14ac:dyDescent="0.25">
      <c r="A33" s="46" t="s">
        <v>47</v>
      </c>
      <c r="B33" s="47">
        <f t="shared" ref="B33:AO33" si="11">ABS(B28*B19)</f>
        <v>1855</v>
      </c>
      <c r="C33" s="47">
        <f t="shared" si="11"/>
        <v>807.90001499999994</v>
      </c>
      <c r="D33" s="47">
        <f t="shared" si="11"/>
        <v>3945.7500749999999</v>
      </c>
      <c r="E33" s="47">
        <f t="shared" si="11"/>
        <v>9107.99964</v>
      </c>
      <c r="F33" s="47">
        <f t="shared" si="11"/>
        <v>1984.7999600000001</v>
      </c>
      <c r="G33" s="47">
        <f t="shared" si="11"/>
        <v>9488.6999999999989</v>
      </c>
      <c r="H33" s="47">
        <f t="shared" si="11"/>
        <v>3627.0000749999999</v>
      </c>
      <c r="I33" s="47">
        <f t="shared" si="11"/>
        <v>10007.800439999999</v>
      </c>
      <c r="J33" s="47">
        <f t="shared" si="11"/>
        <v>4754.9999000000007</v>
      </c>
      <c r="K33" s="47">
        <f t="shared" si="11"/>
        <v>15731.199999999999</v>
      </c>
      <c r="L33" s="47">
        <f t="shared" si="11"/>
        <v>10336.09959</v>
      </c>
      <c r="M33" s="47">
        <f t="shared" si="11"/>
        <v>13594.499735000001</v>
      </c>
      <c r="N33" s="47">
        <f t="shared" si="11"/>
        <v>13766.400239999999</v>
      </c>
      <c r="O33" s="47">
        <f t="shared" si="11"/>
        <v>17397.200304999998</v>
      </c>
      <c r="P33" s="47">
        <f t="shared" si="11"/>
        <v>14861.599999999999</v>
      </c>
      <c r="Q33" s="47">
        <f t="shared" si="11"/>
        <v>22122.099615000003</v>
      </c>
      <c r="R33" s="47">
        <f t="shared" si="11"/>
        <v>13593.800219999999</v>
      </c>
      <c r="S33" s="47">
        <f t="shared" si="11"/>
        <v>17983.199705000003</v>
      </c>
      <c r="T33" s="47">
        <f t="shared" si="11"/>
        <v>17757.599439999998</v>
      </c>
      <c r="U33" s="47">
        <f t="shared" si="11"/>
        <v>23911.150729999998</v>
      </c>
      <c r="V33" s="47">
        <f t="shared" si="11"/>
        <v>5430.3997600000002</v>
      </c>
      <c r="W33" s="47">
        <f t="shared" si="11"/>
        <v>15998.800469999998</v>
      </c>
      <c r="X33" s="47">
        <f t="shared" si="11"/>
        <v>340.29998999999998</v>
      </c>
      <c r="Y33" s="47">
        <f t="shared" si="11"/>
        <v>8478.7502499999991</v>
      </c>
      <c r="Z33" s="47">
        <f t="shared" si="11"/>
        <v>717.79998999999998</v>
      </c>
      <c r="AA33" s="47">
        <f t="shared" si="11"/>
        <v>13351.800255</v>
      </c>
      <c r="AB33" s="47">
        <f t="shared" si="11"/>
        <v>11125.80018</v>
      </c>
      <c r="AC33" s="47">
        <f t="shared" si="11"/>
        <v>30437.899999999998</v>
      </c>
      <c r="AD33" s="47">
        <f t="shared" si="11"/>
        <v>12442.499775</v>
      </c>
      <c r="AE33" s="47">
        <f t="shared" si="11"/>
        <v>21124.949614999998</v>
      </c>
      <c r="AF33" s="47">
        <f t="shared" si="11"/>
        <v>16604.999400000001</v>
      </c>
      <c r="AG33" s="47">
        <f t="shared" si="11"/>
        <v>25379.899545</v>
      </c>
      <c r="AH33" s="47">
        <f t="shared" si="11"/>
        <v>17611.649999999998</v>
      </c>
      <c r="AI33" s="47">
        <f t="shared" si="11"/>
        <v>24346.950435000002</v>
      </c>
      <c r="AJ33" s="47">
        <f t="shared" si="11"/>
        <v>12693.600214999999</v>
      </c>
      <c r="AK33" s="47">
        <f t="shared" si="11"/>
        <v>17176.499670000001</v>
      </c>
      <c r="AL33" s="47">
        <f t="shared" si="11"/>
        <v>3654.7499999999995</v>
      </c>
      <c r="AM33" s="47">
        <f t="shared" si="11"/>
        <v>28948.799999999996</v>
      </c>
      <c r="AN33" s="47">
        <f t="shared" si="11"/>
        <v>13218.300569999999</v>
      </c>
      <c r="AO33" s="47">
        <f t="shared" si="11"/>
        <v>53999.402729999994</v>
      </c>
    </row>
    <row r="34" spans="1:41" ht="12.75" customHeight="1" x14ac:dyDescent="0.25">
      <c r="A34" s="45" t="s">
        <v>48</v>
      </c>
      <c r="B34" s="48"/>
      <c r="C34" s="48">
        <f>C32</f>
        <v>30.100034999999934</v>
      </c>
      <c r="D34" s="48">
        <f t="shared" ref="D34:AO34" si="12">D32</f>
        <v>-18.75</v>
      </c>
      <c r="E34" s="48">
        <f t="shared" si="12"/>
        <v>150.75022499999977</v>
      </c>
      <c r="F34" s="48">
        <f t="shared" si="12"/>
        <v>-176.39982000000055</v>
      </c>
      <c r="G34" s="48">
        <f t="shared" si="12"/>
        <v>38.399960000000192</v>
      </c>
      <c r="H34" s="48">
        <f t="shared" si="12"/>
        <v>-58.499804999999469</v>
      </c>
      <c r="I34" s="48">
        <f t="shared" si="12"/>
        <v>215.24992500000008</v>
      </c>
      <c r="J34" s="48">
        <f t="shared" si="12"/>
        <v>453.19934000000103</v>
      </c>
      <c r="K34" s="48">
        <f t="shared" si="12"/>
        <v>-161.00009999999929</v>
      </c>
      <c r="L34" s="48">
        <f t="shared" si="12"/>
        <v>403.19936000000052</v>
      </c>
      <c r="M34" s="48">
        <f t="shared" si="12"/>
        <v>-180.40020499999991</v>
      </c>
      <c r="N34" s="48">
        <f t="shared" si="12"/>
        <v>1605.900529999999</v>
      </c>
      <c r="O34" s="48">
        <f t="shared" si="12"/>
        <v>76.799999999999272</v>
      </c>
      <c r="P34" s="48">
        <f t="shared" si="12"/>
        <v>36.599694999997155</v>
      </c>
      <c r="Q34" s="48">
        <f t="shared" si="12"/>
        <v>-77.99974000000293</v>
      </c>
      <c r="R34" s="48">
        <f t="shared" si="12"/>
        <v>1667.0507699999944</v>
      </c>
      <c r="S34" s="48">
        <f t="shared" si="12"/>
        <v>182.60043999999834</v>
      </c>
      <c r="T34" s="48">
        <f t="shared" si="12"/>
        <v>725.69970499999545</v>
      </c>
      <c r="U34" s="48">
        <f t="shared" si="12"/>
        <v>-585.20112000000154</v>
      </c>
      <c r="V34" s="48">
        <f t="shared" si="12"/>
        <v>865.04817500000354</v>
      </c>
      <c r="W34" s="48">
        <f t="shared" si="12"/>
        <v>-16.00039999999899</v>
      </c>
      <c r="X34" s="48">
        <f t="shared" si="12"/>
        <v>-4.7009399999988091</v>
      </c>
      <c r="Y34" s="48">
        <f t="shared" si="12"/>
        <v>1.1499800000000278</v>
      </c>
      <c r="Z34" s="48">
        <f t="shared" si="12"/>
        <v>493.74962500000038</v>
      </c>
      <c r="AA34" s="48">
        <f t="shared" si="12"/>
        <v>194.19997999999998</v>
      </c>
      <c r="AB34" s="48">
        <f t="shared" si="12"/>
        <v>2409.75</v>
      </c>
      <c r="AC34" s="48">
        <f t="shared" si="12"/>
        <v>788.40018000000055</v>
      </c>
      <c r="AD34" s="48">
        <f t="shared" si="12"/>
        <v>-1128.9005299999953</v>
      </c>
      <c r="AE34" s="48">
        <f t="shared" si="12"/>
        <v>96.750000000001819</v>
      </c>
      <c r="AF34" s="48">
        <f t="shared" si="12"/>
        <v>184.79961500000354</v>
      </c>
      <c r="AG34" s="48">
        <f t="shared" si="12"/>
        <v>-129.0002999999997</v>
      </c>
      <c r="AH34" s="48">
        <f t="shared" si="12"/>
        <v>59.150454999995418</v>
      </c>
      <c r="AI34" s="48">
        <f t="shared" si="12"/>
        <v>-18.900315000002593</v>
      </c>
      <c r="AJ34" s="48">
        <f t="shared" si="12"/>
        <v>1335.4499999999971</v>
      </c>
      <c r="AK34" s="48">
        <f t="shared" si="12"/>
        <v>1502.8504299999986</v>
      </c>
      <c r="AL34" s="48">
        <f t="shared" si="12"/>
        <v>-1095.5996700000032</v>
      </c>
      <c r="AM34" s="48">
        <f t="shared" si="12"/>
        <v>1698.75</v>
      </c>
      <c r="AN34" s="48">
        <f t="shared" si="12"/>
        <v>-3207.8988899999968</v>
      </c>
      <c r="AO34" s="48">
        <f t="shared" si="12"/>
        <v>1943.7000000000007</v>
      </c>
    </row>
    <row r="35" spans="1:41" ht="12.75" customHeight="1" x14ac:dyDescent="0.25">
      <c r="A35" s="45" t="s">
        <v>49</v>
      </c>
      <c r="B35" s="50"/>
      <c r="C35" s="50">
        <f t="shared" ref="C35:AO35" si="13">C34/B5</f>
        <v>6.0200069999999872E-4</v>
      </c>
      <c r="D35" s="50">
        <f t="shared" si="13"/>
        <v>-3.7477438555755227E-4</v>
      </c>
      <c r="E35" s="50">
        <f t="shared" si="13"/>
        <v>3.0143202471938583E-3</v>
      </c>
      <c r="F35" s="50">
        <f t="shared" si="13"/>
        <v>-3.5165955788470913E-3</v>
      </c>
      <c r="G35" s="50">
        <f t="shared" si="13"/>
        <v>7.6821890384617736E-4</v>
      </c>
      <c r="H35" s="50">
        <f t="shared" si="13"/>
        <v>-1.1694324242160577E-3</v>
      </c>
      <c r="I35" s="50">
        <f t="shared" si="13"/>
        <v>4.3079623268160987E-3</v>
      </c>
      <c r="J35" s="50">
        <f t="shared" si="13"/>
        <v>9.0313204201147319E-3</v>
      </c>
      <c r="K35" s="50">
        <f t="shared" si="13"/>
        <v>-3.1796804807269919E-3</v>
      </c>
      <c r="L35" s="50">
        <f t="shared" si="13"/>
        <v>7.9884089017251501E-3</v>
      </c>
      <c r="M35" s="50">
        <f t="shared" si="13"/>
        <v>-3.5458629148248789E-3</v>
      </c>
      <c r="N35" s="50">
        <f t="shared" si="13"/>
        <v>3.1677160248219878E-2</v>
      </c>
      <c r="O35" s="50">
        <f t="shared" si="13"/>
        <v>1.4684021244979841E-3</v>
      </c>
      <c r="P35" s="50">
        <f t="shared" si="13"/>
        <v>6.9875350478020763E-4</v>
      </c>
      <c r="Q35" s="50">
        <f t="shared" si="13"/>
        <v>-1.4881144340859718E-3</v>
      </c>
      <c r="R35" s="50">
        <f t="shared" si="13"/>
        <v>3.1852150701963795E-2</v>
      </c>
      <c r="S35" s="50">
        <f t="shared" si="13"/>
        <v>3.381226634691187E-3</v>
      </c>
      <c r="T35" s="50">
        <f t="shared" si="13"/>
        <v>1.3392554954906672E-2</v>
      </c>
      <c r="U35" s="50">
        <f t="shared" si="13"/>
        <v>-1.0656974580342446E-2</v>
      </c>
      <c r="V35" s="50">
        <f t="shared" si="13"/>
        <v>1.5922900416879514E-2</v>
      </c>
      <c r="W35" s="50">
        <f t="shared" si="13"/>
        <v>-2.899025093594056E-4</v>
      </c>
      <c r="X35" s="50">
        <f t="shared" si="13"/>
        <v>-8.5198463801069727E-5</v>
      </c>
      <c r="Y35" s="50">
        <f t="shared" si="13"/>
        <v>2.0843677554494519E-5</v>
      </c>
      <c r="Z35" s="50">
        <f t="shared" si="13"/>
        <v>8.9491499562666509E-3</v>
      </c>
      <c r="AA35" s="50">
        <f t="shared" si="13"/>
        <v>3.4886299802640874E-3</v>
      </c>
      <c r="AB35" s="50">
        <f t="shared" si="13"/>
        <v>4.3138521934675399E-2</v>
      </c>
      <c r="AC35" s="50">
        <f t="shared" si="13"/>
        <v>1.3530006423989474E-2</v>
      </c>
      <c r="AD35" s="50">
        <f t="shared" si="13"/>
        <v>-1.9114826222260142E-2</v>
      </c>
      <c r="AE35" s="50">
        <f t="shared" si="13"/>
        <v>1.6701192457796727E-3</v>
      </c>
      <c r="AF35" s="50">
        <f t="shared" si="13"/>
        <v>3.1847316983926914E-3</v>
      </c>
      <c r="AG35" s="50">
        <f t="shared" si="13"/>
        <v>-2.2160604097679754E-3</v>
      </c>
      <c r="AH35" s="50">
        <f t="shared" si="13"/>
        <v>1.0183860818722315E-3</v>
      </c>
      <c r="AI35" s="50">
        <f t="shared" si="13"/>
        <v>-3.2507334002947495E-4</v>
      </c>
      <c r="AJ35" s="50">
        <f t="shared" si="13"/>
        <v>2.2976355600816796E-2</v>
      </c>
      <c r="AK35" s="50">
        <f t="shared" si="13"/>
        <v>2.5275728153045931E-2</v>
      </c>
      <c r="AL35" s="50">
        <f t="shared" si="13"/>
        <v>-1.7972112661430808E-2</v>
      </c>
      <c r="AM35" s="50">
        <f t="shared" si="13"/>
        <v>2.8376111921892006E-2</v>
      </c>
      <c r="AN35" s="50">
        <f t="shared" si="13"/>
        <v>-5.2106524899133658E-2</v>
      </c>
      <c r="AO35" s="50">
        <f t="shared" si="13"/>
        <v>3.3307431214912191E-2</v>
      </c>
    </row>
    <row r="36" spans="1:41" ht="12.75" customHeight="1" x14ac:dyDescent="0.25">
      <c r="A36" s="45" t="s">
        <v>50</v>
      </c>
      <c r="B36" s="51"/>
      <c r="C36" s="51">
        <f>C35</f>
        <v>6.0200069999999872E-4</v>
      </c>
      <c r="D36" s="51">
        <f>C36+D35</f>
        <v>2.2722631444244644E-4</v>
      </c>
      <c r="E36" s="51">
        <f t="shared" ref="E36:AO36" si="14">D36+E35</f>
        <v>3.2415465616363048E-3</v>
      </c>
      <c r="F36" s="51">
        <f t="shared" si="14"/>
        <v>-2.7504901721078648E-4</v>
      </c>
      <c r="G36" s="51">
        <f t="shared" si="14"/>
        <v>4.9316988663539087E-4</v>
      </c>
      <c r="H36" s="51">
        <f t="shared" si="14"/>
        <v>-6.7626253758066679E-4</v>
      </c>
      <c r="I36" s="51">
        <f t="shared" si="14"/>
        <v>3.6316997892354317E-3</v>
      </c>
      <c r="J36" s="51">
        <f t="shared" si="14"/>
        <v>1.2663020209350163E-2</v>
      </c>
      <c r="K36" s="51">
        <f t="shared" si="14"/>
        <v>9.4833397286231708E-3</v>
      </c>
      <c r="L36" s="51">
        <f t="shared" si="14"/>
        <v>1.7471748630348321E-2</v>
      </c>
      <c r="M36" s="51">
        <f t="shared" si="14"/>
        <v>1.3925885715523442E-2</v>
      </c>
      <c r="N36" s="51">
        <f t="shared" si="14"/>
        <v>4.5603045963743316E-2</v>
      </c>
      <c r="O36" s="51">
        <f t="shared" si="14"/>
        <v>4.7071448088241298E-2</v>
      </c>
      <c r="P36" s="51">
        <f t="shared" si="14"/>
        <v>4.7770201593021505E-2</v>
      </c>
      <c r="Q36" s="51">
        <f t="shared" si="14"/>
        <v>4.6282087158935531E-2</v>
      </c>
      <c r="R36" s="51">
        <f t="shared" si="14"/>
        <v>7.8134237860899319E-2</v>
      </c>
      <c r="S36" s="51">
        <f t="shared" si="14"/>
        <v>8.1515464495590509E-2</v>
      </c>
      <c r="T36" s="51">
        <f t="shared" si="14"/>
        <v>9.4908019450497177E-2</v>
      </c>
      <c r="U36" s="51">
        <f t="shared" si="14"/>
        <v>8.4251044870154737E-2</v>
      </c>
      <c r="V36" s="51">
        <f t="shared" si="14"/>
        <v>0.10017394528703424</v>
      </c>
      <c r="W36" s="51">
        <f t="shared" si="14"/>
        <v>9.9884042777674834E-2</v>
      </c>
      <c r="X36" s="51">
        <f t="shared" si="14"/>
        <v>9.9798844313873758E-2</v>
      </c>
      <c r="Y36" s="51">
        <f t="shared" si="14"/>
        <v>9.9819687991428249E-2</v>
      </c>
      <c r="Z36" s="51">
        <f t="shared" si="14"/>
        <v>0.1087688379476949</v>
      </c>
      <c r="AA36" s="51">
        <f t="shared" si="14"/>
        <v>0.11225746792795899</v>
      </c>
      <c r="AB36" s="51">
        <f t="shared" si="14"/>
        <v>0.15539598986263439</v>
      </c>
      <c r="AC36" s="51">
        <f t="shared" si="14"/>
        <v>0.16892599628662386</v>
      </c>
      <c r="AD36" s="51">
        <f t="shared" si="14"/>
        <v>0.14981117006436373</v>
      </c>
      <c r="AE36" s="51">
        <f t="shared" si="14"/>
        <v>0.1514812893101434</v>
      </c>
      <c r="AF36" s="51">
        <f t="shared" si="14"/>
        <v>0.1546660210085361</v>
      </c>
      <c r="AG36" s="51">
        <f t="shared" si="14"/>
        <v>0.15244996059876814</v>
      </c>
      <c r="AH36" s="51">
        <f t="shared" si="14"/>
        <v>0.15346834668064038</v>
      </c>
      <c r="AI36" s="51">
        <f t="shared" si="14"/>
        <v>0.1531432733406109</v>
      </c>
      <c r="AJ36" s="51">
        <f t="shared" si="14"/>
        <v>0.17611962894142769</v>
      </c>
      <c r="AK36" s="51">
        <f t="shared" si="14"/>
        <v>0.20139535709447362</v>
      </c>
      <c r="AL36" s="51">
        <f t="shared" si="14"/>
        <v>0.18342324443304281</v>
      </c>
      <c r="AM36" s="51">
        <f t="shared" si="14"/>
        <v>0.21179935635493483</v>
      </c>
      <c r="AN36" s="51">
        <f t="shared" si="14"/>
        <v>0.15969283145580115</v>
      </c>
      <c r="AO36" s="51">
        <f t="shared" si="14"/>
        <v>0.19300026267071335</v>
      </c>
    </row>
    <row r="37" spans="1:41" ht="12.75" customHeight="1" x14ac:dyDescent="0.25">
      <c r="A37" s="27"/>
      <c r="B37" s="27"/>
      <c r="C37" s="31"/>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row>
    <row r="38" spans="1:41" ht="12.75" customHeight="1" x14ac:dyDescent="0.25">
      <c r="A38" s="32" t="s">
        <v>52</v>
      </c>
      <c r="B38" s="27"/>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K38" s="31"/>
      <c r="AL38" s="31"/>
      <c r="AM38" s="31"/>
      <c r="AN38" s="31"/>
      <c r="AO38" s="31"/>
    </row>
    <row r="39" spans="1:41" ht="12.75" customHeight="1" x14ac:dyDescent="0.25">
      <c r="A39" s="27" t="s">
        <v>51</v>
      </c>
      <c r="B39" s="27"/>
      <c r="C39" s="2">
        <v>-1.7303162635305513E-2</v>
      </c>
      <c r="D39" s="2">
        <v>-2.9912080941854158E-2</v>
      </c>
      <c r="E39" s="2">
        <v>-2.237003269588933E-2</v>
      </c>
      <c r="F39" s="2">
        <v>-5.0069012418687109E-2</v>
      </c>
      <c r="G39" s="2">
        <v>7.8646961582215402E-2</v>
      </c>
      <c r="H39" s="2">
        <v>2.4549548443713931E-2</v>
      </c>
      <c r="I39" s="2">
        <v>-1.2969882920647047E-2</v>
      </c>
      <c r="J39" s="2">
        <v>2.1918358423682394E-2</v>
      </c>
      <c r="K39" s="2">
        <v>-8.2820131662773022E-3</v>
      </c>
      <c r="L39" s="2">
        <v>7.2451516427969764E-2</v>
      </c>
      <c r="M39" s="2">
        <v>6.2843678823396587E-3</v>
      </c>
      <c r="N39" s="2">
        <v>0.1699605403146458</v>
      </c>
      <c r="O39" s="2">
        <v>-3.023650286762658E-2</v>
      </c>
      <c r="P39" s="2">
        <v>4.2629610013786845E-3</v>
      </c>
      <c r="Q39" s="2">
        <v>-6.3999967346938913E-2</v>
      </c>
      <c r="R39" s="2">
        <v>2.8694231354740918E-2</v>
      </c>
      <c r="S39" s="2">
        <v>-8.5322209347818978E-2</v>
      </c>
      <c r="T39" s="2">
        <v>-4.5354630419059183E-2</v>
      </c>
      <c r="U39" s="2">
        <v>1.338900105656482E-2</v>
      </c>
      <c r="V39" s="2">
        <v>1.7802437148729533E-2</v>
      </c>
      <c r="W39" s="2">
        <v>0.24602150537634404</v>
      </c>
      <c r="X39" s="2">
        <v>3.4607339798440551E-2</v>
      </c>
      <c r="Y39" s="2">
        <v>-2.1687189854806332E-2</v>
      </c>
      <c r="Z39" s="2">
        <v>0.11422915992084892</v>
      </c>
      <c r="AA39" s="2">
        <v>6.6354489285671447E-2</v>
      </c>
      <c r="AB39" s="2">
        <v>-2.7840237667638323E-2</v>
      </c>
      <c r="AC39" s="2">
        <v>-2.1344538930192503E-3</v>
      </c>
      <c r="AD39" s="2">
        <v>-1.1714589989350488E-2</v>
      </c>
      <c r="AE39" s="2">
        <v>5.9267600574712809E-3</v>
      </c>
      <c r="AF39" s="2">
        <v>-7.5880400212480215E-3</v>
      </c>
      <c r="AG39" s="2">
        <v>1.8022956490078235E-2</v>
      </c>
      <c r="AH39" s="2">
        <v>-5.932517722145314E-3</v>
      </c>
      <c r="AI39" s="2">
        <v>-5.6695282668692171E-2</v>
      </c>
      <c r="AJ39" s="2">
        <v>2.7709142252029695E-2</v>
      </c>
      <c r="AK39" s="2">
        <v>8.3290382964107845E-2</v>
      </c>
      <c r="AL39" s="2">
        <v>-0.12307980286474707</v>
      </c>
      <c r="AM39" s="2">
        <v>0.50459302489653868</v>
      </c>
      <c r="AN39" s="2">
        <v>-1.1642992167184341E-2</v>
      </c>
      <c r="AO39" s="2">
        <v>-3.7521858638743355E-2</v>
      </c>
    </row>
    <row r="40" spans="1:41" ht="12.75" customHeight="1" x14ac:dyDescent="0.25">
      <c r="A40" s="27" t="s">
        <v>50</v>
      </c>
      <c r="B40" s="27"/>
      <c r="C40" s="31">
        <f>C39</f>
        <v>-1.7303162635305513E-2</v>
      </c>
      <c r="D40" s="31">
        <f>C40+D39</f>
        <v>-4.7215243577159671E-2</v>
      </c>
      <c r="E40" s="31">
        <f t="shared" ref="E40:AO40" si="15">D40+E39</f>
        <v>-6.9585276273049002E-2</v>
      </c>
      <c r="F40" s="31">
        <f t="shared" si="15"/>
        <v>-0.11965428869173611</v>
      </c>
      <c r="G40" s="31">
        <f t="shared" si="15"/>
        <v>-4.1007327109520708E-2</v>
      </c>
      <c r="H40" s="31">
        <f t="shared" si="15"/>
        <v>-1.6457778665806777E-2</v>
      </c>
      <c r="I40" s="31">
        <f t="shared" si="15"/>
        <v>-2.9427661586453824E-2</v>
      </c>
      <c r="J40" s="31">
        <f t="shared" si="15"/>
        <v>-7.5093031627714302E-3</v>
      </c>
      <c r="K40" s="31">
        <f t="shared" si="15"/>
        <v>-1.5791316329048732E-2</v>
      </c>
      <c r="L40" s="31">
        <f t="shared" si="15"/>
        <v>5.6660200098921032E-2</v>
      </c>
      <c r="M40" s="31">
        <f t="shared" si="15"/>
        <v>6.2944567981260691E-2</v>
      </c>
      <c r="N40" s="31">
        <f t="shared" si="15"/>
        <v>0.23290510829590649</v>
      </c>
      <c r="O40" s="31">
        <f t="shared" si="15"/>
        <v>0.20266860542827991</v>
      </c>
      <c r="P40" s="31">
        <f t="shared" si="15"/>
        <v>0.2069315664296586</v>
      </c>
      <c r="Q40" s="31">
        <f t="shared" si="15"/>
        <v>0.14293159908271968</v>
      </c>
      <c r="R40" s="31">
        <f t="shared" si="15"/>
        <v>0.1716258304374606</v>
      </c>
      <c r="S40" s="31">
        <f t="shared" si="15"/>
        <v>8.6303621089641624E-2</v>
      </c>
      <c r="T40" s="31">
        <f t="shared" si="15"/>
        <v>4.0948990670582441E-2</v>
      </c>
      <c r="U40" s="31">
        <f t="shared" si="15"/>
        <v>5.4337991727147261E-2</v>
      </c>
      <c r="V40" s="31">
        <f t="shared" si="15"/>
        <v>7.2140428875876794E-2</v>
      </c>
      <c r="W40" s="31">
        <f t="shared" si="15"/>
        <v>0.31816193425222083</v>
      </c>
      <c r="X40" s="31">
        <f t="shared" si="15"/>
        <v>0.35276927405066139</v>
      </c>
      <c r="Y40" s="31">
        <f t="shared" si="15"/>
        <v>0.33108208419585505</v>
      </c>
      <c r="Z40" s="31">
        <f t="shared" si="15"/>
        <v>0.44531124411670397</v>
      </c>
      <c r="AA40" s="31">
        <f t="shared" si="15"/>
        <v>0.51166573340237542</v>
      </c>
      <c r="AB40" s="31">
        <f t="shared" si="15"/>
        <v>0.4838254957347371</v>
      </c>
      <c r="AC40" s="31">
        <f t="shared" si="15"/>
        <v>0.48169104184171785</v>
      </c>
      <c r="AD40" s="31">
        <f t="shared" si="15"/>
        <v>0.46997645185236736</v>
      </c>
      <c r="AE40" s="31">
        <f t="shared" si="15"/>
        <v>0.47590321190983864</v>
      </c>
      <c r="AF40" s="31">
        <f t="shared" si="15"/>
        <v>0.46831517188859062</v>
      </c>
      <c r="AG40" s="31">
        <f t="shared" si="15"/>
        <v>0.48633812837866885</v>
      </c>
      <c r="AH40" s="31">
        <f t="shared" si="15"/>
        <v>0.48040561065652354</v>
      </c>
      <c r="AI40" s="31">
        <f t="shared" si="15"/>
        <v>0.42371032798783137</v>
      </c>
      <c r="AJ40" s="31">
        <f t="shared" si="15"/>
        <v>0.45141947023986106</v>
      </c>
      <c r="AK40" s="31">
        <f t="shared" si="15"/>
        <v>0.53470985320396891</v>
      </c>
      <c r="AL40" s="31">
        <f t="shared" si="15"/>
        <v>0.41163005033922184</v>
      </c>
      <c r="AM40" s="31">
        <f t="shared" si="15"/>
        <v>0.91622307523576052</v>
      </c>
      <c r="AN40" s="31">
        <f t="shared" si="15"/>
        <v>0.90458008306857618</v>
      </c>
      <c r="AO40" s="31">
        <f t="shared" si="15"/>
        <v>0.86705822442983282</v>
      </c>
    </row>
    <row r="41" spans="1:41" ht="12.75" customHeight="1" x14ac:dyDescent="0.25">
      <c r="A41" s="27"/>
      <c r="B41" s="27"/>
      <c r="C41" s="27"/>
      <c r="D41" s="27"/>
      <c r="E41" s="27"/>
    </row>
    <row r="42" spans="1:41" ht="12.75" customHeight="1" x14ac:dyDescent="0.25">
      <c r="A42" s="27"/>
      <c r="B42" s="27"/>
      <c r="C42" s="27"/>
      <c r="D42" s="27"/>
      <c r="E42" s="27"/>
    </row>
    <row r="43" spans="1:41" ht="12.75" customHeight="1" x14ac:dyDescent="0.25">
      <c r="A43" s="27"/>
      <c r="B43" s="9" t="s">
        <v>0</v>
      </c>
      <c r="C43" s="9" t="s">
        <v>1</v>
      </c>
      <c r="D43" s="9" t="s">
        <v>2</v>
      </c>
      <c r="E43" s="9" t="s">
        <v>3</v>
      </c>
      <c r="F43" s="9" t="s">
        <v>4</v>
      </c>
      <c r="G43" s="9" t="s">
        <v>5</v>
      </c>
      <c r="H43" s="9" t="s">
        <v>6</v>
      </c>
      <c r="I43" s="9" t="s">
        <v>7</v>
      </c>
      <c r="J43" s="9" t="s">
        <v>8</v>
      </c>
      <c r="K43" s="9" t="s">
        <v>9</v>
      </c>
      <c r="L43" s="9" t="s">
        <v>37</v>
      </c>
      <c r="M43" s="9" t="s">
        <v>38</v>
      </c>
      <c r="N43" s="9" t="s">
        <v>39</v>
      </c>
      <c r="O43" s="9" t="s">
        <v>40</v>
      </c>
      <c r="P43" s="9" t="s">
        <v>44</v>
      </c>
    </row>
    <row r="44" spans="1:41" ht="12.75" customHeight="1" x14ac:dyDescent="0.25">
      <c r="A44" s="27"/>
      <c r="B44" s="11">
        <v>42775</v>
      </c>
      <c r="C44" s="7">
        <v>52.369999</v>
      </c>
      <c r="D44" s="12">
        <v>53.209999000000003</v>
      </c>
      <c r="E44" s="12">
        <v>52.369999</v>
      </c>
      <c r="F44" s="12">
        <v>53</v>
      </c>
      <c r="G44" s="7">
        <v>767379</v>
      </c>
      <c r="H44" s="12">
        <v>53</v>
      </c>
      <c r="I44" s="12">
        <v>52.350712503801844</v>
      </c>
      <c r="J44" s="12">
        <v>52.499018157800009</v>
      </c>
      <c r="K44" s="7" t="s">
        <v>35</v>
      </c>
      <c r="L44" s="12">
        <v>-0.38800051999999852</v>
      </c>
      <c r="M44" s="12">
        <v>-2.8400200000007203E-2</v>
      </c>
      <c r="N44" s="18">
        <v>-0.15352049231720599</v>
      </c>
      <c r="O44" s="18" t="s">
        <v>43</v>
      </c>
      <c r="P44" s="18">
        <f>N44</f>
        <v>-0.15352049231720599</v>
      </c>
    </row>
    <row r="45" spans="1:41" ht="14.25" customHeight="1" x14ac:dyDescent="0.25">
      <c r="A45" s="27"/>
      <c r="B45" s="11">
        <v>42776</v>
      </c>
      <c r="C45" s="7">
        <v>53.150002000000001</v>
      </c>
      <c r="D45" s="12">
        <v>54.130001</v>
      </c>
      <c r="E45" s="12">
        <v>52.900002000000001</v>
      </c>
      <c r="F45" s="12">
        <v>53.860000999999997</v>
      </c>
      <c r="G45" s="7">
        <v>610196</v>
      </c>
      <c r="H45" s="12">
        <v>53.860000999999997</v>
      </c>
      <c r="I45" s="12">
        <v>52.560411683027418</v>
      </c>
      <c r="J45" s="12">
        <v>52.498180914512325</v>
      </c>
      <c r="K45" s="7" t="s">
        <v>36</v>
      </c>
      <c r="L45" s="12">
        <v>0.59519876000000238</v>
      </c>
      <c r="M45" s="12">
        <v>5.6001199999990092E-2</v>
      </c>
      <c r="N45" s="18" t="s">
        <v>43</v>
      </c>
      <c r="O45" s="18">
        <v>0.21053642251325755</v>
      </c>
      <c r="P45" s="18">
        <f>O45</f>
        <v>0.21053642251325755</v>
      </c>
    </row>
    <row r="46" spans="1:41" ht="12.75" customHeight="1" x14ac:dyDescent="0.25">
      <c r="A46" s="27"/>
      <c r="B46" s="11">
        <v>42796</v>
      </c>
      <c r="C46" s="7">
        <v>53.689999</v>
      </c>
      <c r="D46" s="12">
        <v>53.799999</v>
      </c>
      <c r="E46" s="12">
        <v>52.540000999999997</v>
      </c>
      <c r="F46" s="12">
        <v>52.610000999999997</v>
      </c>
      <c r="G46" s="7">
        <v>491289</v>
      </c>
      <c r="H46" s="12">
        <v>52.610000999999997</v>
      </c>
      <c r="I46" s="12">
        <v>53.101457964564176</v>
      </c>
      <c r="J46" s="12">
        <v>53.387393683236269</v>
      </c>
      <c r="K46" s="7" t="s">
        <v>35</v>
      </c>
      <c r="L46" s="12">
        <v>-0.6128005200000004</v>
      </c>
      <c r="M46" s="12">
        <v>-1.0799280000007627E-2</v>
      </c>
      <c r="N46" s="18">
        <v>-0.3797027492794669</v>
      </c>
      <c r="O46" s="18" t="s">
        <v>43</v>
      </c>
      <c r="P46" s="18">
        <f>N46</f>
        <v>-0.3797027492794669</v>
      </c>
    </row>
    <row r="47" spans="1:41" ht="12.75" customHeight="1" x14ac:dyDescent="0.25">
      <c r="A47" s="27"/>
      <c r="B47" s="11">
        <v>42825</v>
      </c>
      <c r="C47" s="7">
        <v>50.32</v>
      </c>
      <c r="D47" s="12">
        <v>50.849997999999999</v>
      </c>
      <c r="E47" s="12">
        <v>49.900002000000001</v>
      </c>
      <c r="F47" s="12">
        <v>50.599997999999999</v>
      </c>
      <c r="G47" s="7">
        <v>580668</v>
      </c>
      <c r="H47" s="12">
        <v>50.599997999999999</v>
      </c>
      <c r="I47" s="12">
        <v>50.094951924690982</v>
      </c>
      <c r="J47" s="12">
        <v>49.89424449678323</v>
      </c>
      <c r="K47" s="7" t="s">
        <v>36</v>
      </c>
      <c r="L47" s="12">
        <v>0.46279932000000201</v>
      </c>
      <c r="M47" s="12">
        <v>0.14920100000000502</v>
      </c>
      <c r="N47" s="18" t="s">
        <v>43</v>
      </c>
      <c r="O47" s="18">
        <v>1.0275639670575529</v>
      </c>
      <c r="P47" s="18">
        <f>O47</f>
        <v>1.0275639670575529</v>
      </c>
    </row>
    <row r="48" spans="1:41" ht="12.75" customHeight="1" x14ac:dyDescent="0.25">
      <c r="A48" s="27"/>
      <c r="B48" s="11">
        <v>42846</v>
      </c>
      <c r="C48" s="7">
        <v>50.709999000000003</v>
      </c>
      <c r="D48" s="12">
        <v>50.93</v>
      </c>
      <c r="E48" s="12">
        <v>49.200001</v>
      </c>
      <c r="F48" s="12">
        <v>49.619999</v>
      </c>
      <c r="G48" s="7">
        <v>606263</v>
      </c>
      <c r="H48" s="12">
        <v>49.619999</v>
      </c>
      <c r="I48" s="12">
        <v>49.984559553836682</v>
      </c>
      <c r="J48" s="12">
        <v>50.27296205224394</v>
      </c>
      <c r="K48" s="7" t="s">
        <v>35</v>
      </c>
      <c r="L48" s="12">
        <v>-0.17159980000000985</v>
      </c>
      <c r="M48" s="12">
        <v>-0.2311995999999894</v>
      </c>
      <c r="N48" s="18">
        <v>-0.87737687124029407</v>
      </c>
      <c r="O48" s="18" t="s">
        <v>43</v>
      </c>
      <c r="P48" s="18">
        <f>N48</f>
        <v>-0.87737687124029407</v>
      </c>
    </row>
    <row r="49" spans="1:16" ht="12.75" customHeight="1" x14ac:dyDescent="0.25">
      <c r="A49" s="27"/>
      <c r="B49" s="11">
        <v>42871</v>
      </c>
      <c r="C49" s="7">
        <v>48.82</v>
      </c>
      <c r="D49" s="12">
        <v>49.380001</v>
      </c>
      <c r="E49" s="12">
        <v>48.169998</v>
      </c>
      <c r="F49" s="12">
        <v>48.66</v>
      </c>
      <c r="G49" s="7">
        <v>687153</v>
      </c>
      <c r="H49" s="12">
        <v>48.66</v>
      </c>
      <c r="I49" s="12">
        <v>49.384585749896821</v>
      </c>
      <c r="J49" s="12">
        <v>48.839303174367942</v>
      </c>
      <c r="K49" s="7" t="s">
        <v>36</v>
      </c>
      <c r="L49" s="12">
        <v>2.399880000005794E-3</v>
      </c>
      <c r="M49" s="12">
        <v>5.9199720000002287E-2</v>
      </c>
      <c r="N49" s="18" t="s">
        <v>43</v>
      </c>
      <c r="O49" s="18">
        <v>0.91990271149667535</v>
      </c>
      <c r="P49" s="18">
        <f>O49</f>
        <v>0.91990271149667535</v>
      </c>
    </row>
    <row r="50" spans="1:16" ht="12.75" customHeight="1" x14ac:dyDescent="0.25">
      <c r="A50" s="27"/>
      <c r="B50" s="11">
        <v>42887</v>
      </c>
      <c r="C50" s="7">
        <v>48.630001</v>
      </c>
      <c r="D50" s="12">
        <v>49.169998</v>
      </c>
      <c r="E50" s="12">
        <v>47.900002000000001</v>
      </c>
      <c r="F50" s="12">
        <v>48.360000999999997</v>
      </c>
      <c r="G50" s="7">
        <v>779144</v>
      </c>
      <c r="H50" s="12">
        <v>48.360000999999997</v>
      </c>
      <c r="I50" s="12">
        <v>48.296288369207488</v>
      </c>
      <c r="J50" s="12">
        <v>48.52772106151329</v>
      </c>
      <c r="K50" s="7" t="s">
        <v>35</v>
      </c>
      <c r="L50" s="12">
        <v>-4.0399800000002983E-2</v>
      </c>
      <c r="M50" s="12">
        <v>-5.4800239999998723E-2</v>
      </c>
      <c r="N50" s="18">
        <v>-0.47277837984227489</v>
      </c>
      <c r="O50" s="18" t="s">
        <v>43</v>
      </c>
      <c r="P50" s="18">
        <f>N50</f>
        <v>-0.47277837984227489</v>
      </c>
    </row>
    <row r="51" spans="1:16" ht="12.75" customHeight="1" x14ac:dyDescent="0.25">
      <c r="A51" s="27"/>
      <c r="B51" s="11">
        <v>42928</v>
      </c>
      <c r="C51" s="7">
        <v>45.740001999999997</v>
      </c>
      <c r="D51" s="12">
        <v>46.48</v>
      </c>
      <c r="E51" s="12">
        <v>45.110000999999997</v>
      </c>
      <c r="F51" s="12">
        <v>45.490001999999997</v>
      </c>
      <c r="G51" s="7">
        <v>1010691</v>
      </c>
      <c r="H51" s="12">
        <v>45.490001999999997</v>
      </c>
      <c r="I51" s="12">
        <v>45.196298918547051</v>
      </c>
      <c r="J51" s="12">
        <v>44.938075648519686</v>
      </c>
      <c r="K51" s="7" t="s">
        <v>36</v>
      </c>
      <c r="L51" s="12">
        <v>0.10800039999999456</v>
      </c>
      <c r="M51" s="12">
        <v>4.0399800000002983E-2</v>
      </c>
      <c r="N51" s="18" t="s">
        <v>43</v>
      </c>
      <c r="O51" s="18">
        <v>0.53431338831795472</v>
      </c>
      <c r="P51" s="18">
        <f>O51</f>
        <v>0.53431338831795472</v>
      </c>
    </row>
    <row r="52" spans="1:16" ht="12.75" customHeight="1" x14ac:dyDescent="0.25">
      <c r="A52" s="27"/>
      <c r="B52" s="11">
        <v>42962</v>
      </c>
      <c r="C52" s="7">
        <v>47.490001999999997</v>
      </c>
      <c r="D52" s="12">
        <v>47.900002000000001</v>
      </c>
      <c r="E52" s="12">
        <v>47.02</v>
      </c>
      <c r="F52" s="12">
        <v>47.549999</v>
      </c>
      <c r="G52" s="7">
        <v>763241</v>
      </c>
      <c r="H52" s="12">
        <v>47.549999</v>
      </c>
      <c r="I52" s="12">
        <v>47.989923784476069</v>
      </c>
      <c r="J52" s="12">
        <v>48.036422703056395</v>
      </c>
      <c r="K52" s="7" t="s">
        <v>35</v>
      </c>
      <c r="L52" s="12">
        <v>-0.1912003600000034</v>
      </c>
      <c r="M52" s="12">
        <v>-0.41639992000001058</v>
      </c>
      <c r="N52" s="18">
        <v>-0.44679062001283398</v>
      </c>
      <c r="O52" s="18" t="s">
        <v>43</v>
      </c>
      <c r="P52" s="18">
        <f>N52</f>
        <v>-0.44679062001283398</v>
      </c>
    </row>
    <row r="53" spans="1:16" ht="12.75" customHeight="1" x14ac:dyDescent="0.25">
      <c r="A53" s="27"/>
      <c r="B53" s="11">
        <v>42984</v>
      </c>
      <c r="C53" s="7">
        <v>48.59</v>
      </c>
      <c r="D53" s="12">
        <v>49.419998</v>
      </c>
      <c r="E53" s="12">
        <v>48.52</v>
      </c>
      <c r="F53" s="12">
        <v>49.16</v>
      </c>
      <c r="G53" s="7">
        <v>742808</v>
      </c>
      <c r="H53" s="12">
        <v>49.16</v>
      </c>
      <c r="I53" s="12">
        <v>48.078798099199233</v>
      </c>
      <c r="J53" s="12">
        <v>47.833406253359016</v>
      </c>
      <c r="K53" s="7" t="s">
        <v>36</v>
      </c>
      <c r="L53" s="12">
        <v>0.25480055999999962</v>
      </c>
      <c r="M53" s="12">
        <v>0.39119964000001772</v>
      </c>
      <c r="N53" s="18" t="s">
        <v>43</v>
      </c>
      <c r="O53" s="18">
        <v>0.85020815579535736</v>
      </c>
      <c r="P53" s="18">
        <f>O53</f>
        <v>0.85020815579535736</v>
      </c>
    </row>
    <row r="54" spans="1:16" ht="12.75" customHeight="1" x14ac:dyDescent="0.25">
      <c r="A54" s="27"/>
      <c r="B54" s="11">
        <v>43011</v>
      </c>
      <c r="C54" s="7">
        <v>50.59</v>
      </c>
      <c r="D54" s="12">
        <v>50.73</v>
      </c>
      <c r="E54" s="12">
        <v>50.139999000000003</v>
      </c>
      <c r="F54" s="12">
        <v>50.419998</v>
      </c>
      <c r="G54" s="7">
        <v>600933</v>
      </c>
      <c r="H54" s="12">
        <v>50.419998</v>
      </c>
      <c r="I54" s="12">
        <v>49.81237156585788</v>
      </c>
      <c r="J54" s="12">
        <v>49.837186329450468</v>
      </c>
      <c r="K54" s="7" t="s">
        <v>35</v>
      </c>
      <c r="L54" s="12">
        <v>-2.3599600000004273E-2</v>
      </c>
      <c r="M54" s="12">
        <v>-0.26800043999998024</v>
      </c>
      <c r="N54" s="18">
        <v>-0.4520714771438108</v>
      </c>
      <c r="O54" s="18" t="s">
        <v>43</v>
      </c>
      <c r="P54" s="18">
        <f>N54</f>
        <v>-0.4520714771438108</v>
      </c>
    </row>
    <row r="55" spans="1:16" ht="12.75" customHeight="1" x14ac:dyDescent="0.25">
      <c r="A55" s="27"/>
      <c r="B55" s="11">
        <v>43019</v>
      </c>
      <c r="C55" s="7">
        <v>50.939999</v>
      </c>
      <c r="D55" s="12">
        <v>51.419998</v>
      </c>
      <c r="E55" s="12">
        <v>50.610000999999997</v>
      </c>
      <c r="F55" s="12">
        <v>51.299999</v>
      </c>
      <c r="G55" s="7">
        <v>664839</v>
      </c>
      <c r="H55" s="12">
        <v>51.299999</v>
      </c>
      <c r="I55" s="12">
        <v>50.773931925044458</v>
      </c>
      <c r="J55" s="12">
        <v>50.573220437932122</v>
      </c>
      <c r="K55" s="7" t="s">
        <v>36</v>
      </c>
      <c r="L55" s="12">
        <v>0.16440032000000571</v>
      </c>
      <c r="M55" s="12">
        <v>1.3999519999998711E-2</v>
      </c>
      <c r="N55" s="18" t="s">
        <v>43</v>
      </c>
      <c r="O55" s="18">
        <v>0.24184412161390156</v>
      </c>
      <c r="P55" s="18">
        <f>O55</f>
        <v>0.24184412161390156</v>
      </c>
    </row>
    <row r="56" spans="1:16" ht="12.75" customHeight="1" x14ac:dyDescent="0.25">
      <c r="A56" s="27"/>
      <c r="B56" s="11">
        <v>43077</v>
      </c>
      <c r="C56" s="7">
        <v>56.650002000000001</v>
      </c>
      <c r="D56" s="12">
        <v>57.790000999999997</v>
      </c>
      <c r="E56" s="12">
        <v>56.540000999999997</v>
      </c>
      <c r="F56" s="12">
        <v>57.360000999999997</v>
      </c>
      <c r="G56" s="7">
        <v>557325</v>
      </c>
      <c r="H56" s="12">
        <v>57.360000999999997</v>
      </c>
      <c r="I56" s="12">
        <v>56.997381132949315</v>
      </c>
      <c r="J56" s="12">
        <v>57.095511980828952</v>
      </c>
      <c r="K56" s="7" t="s">
        <v>35</v>
      </c>
      <c r="L56" s="12">
        <v>-0.6768001600000062</v>
      </c>
      <c r="M56" s="12">
        <v>-0.23400008000000128</v>
      </c>
      <c r="N56" s="18">
        <v>-0.11805410698939056</v>
      </c>
      <c r="O56" s="18" t="s">
        <v>43</v>
      </c>
      <c r="P56" s="18">
        <f>N56</f>
        <v>-0.11805410698939056</v>
      </c>
    </row>
    <row r="57" spans="1:16" ht="12.75" customHeight="1" x14ac:dyDescent="0.25">
      <c r="A57" s="27"/>
      <c r="B57" s="11">
        <v>43083</v>
      </c>
      <c r="C57" s="7">
        <v>56.700001</v>
      </c>
      <c r="D57" s="12">
        <v>57.220001000000003</v>
      </c>
      <c r="E57" s="12">
        <v>56.09</v>
      </c>
      <c r="F57" s="12">
        <v>57.040000999999997</v>
      </c>
      <c r="G57" s="7">
        <v>658143</v>
      </c>
      <c r="H57" s="12">
        <v>57.040000999999997</v>
      </c>
      <c r="I57" s="12">
        <v>57.203705659077471</v>
      </c>
      <c r="J57" s="12">
        <v>57.056309388679473</v>
      </c>
      <c r="K57" s="7" t="s">
        <v>36</v>
      </c>
      <c r="L57" s="12">
        <v>3.4399039999989611E-2</v>
      </c>
      <c r="M57" s="12">
        <v>7.0800840000003973E-2</v>
      </c>
      <c r="N57" s="18" t="s">
        <v>43</v>
      </c>
      <c r="O57" s="18">
        <v>0.29077165428007845</v>
      </c>
      <c r="P57" s="18">
        <f>O57</f>
        <v>0.29077165428007845</v>
      </c>
    </row>
    <row r="58" spans="1:16" ht="12.75" customHeight="1" x14ac:dyDescent="0.25">
      <c r="A58" s="27"/>
      <c r="B58" s="11">
        <v>43087</v>
      </c>
      <c r="C58" s="7">
        <v>57.369999</v>
      </c>
      <c r="D58" s="12">
        <v>57.779998999999997</v>
      </c>
      <c r="E58" s="12">
        <v>56.82</v>
      </c>
      <c r="F58" s="12">
        <v>57.16</v>
      </c>
      <c r="G58" s="7">
        <v>210054</v>
      </c>
      <c r="H58" s="12">
        <v>57.16</v>
      </c>
      <c r="I58" s="12">
        <v>56.897295002440799</v>
      </c>
      <c r="J58" s="12">
        <v>57.034856220218337</v>
      </c>
      <c r="K58" s="7" t="s">
        <v>35</v>
      </c>
      <c r="L58" s="12">
        <v>-0.13680060000000793</v>
      </c>
      <c r="M58" s="12">
        <v>-3.4399039999989611E-2</v>
      </c>
      <c r="N58" s="18">
        <v>-0.19811057792831122</v>
      </c>
      <c r="O58" s="18" t="s">
        <v>43</v>
      </c>
      <c r="P58" s="18">
        <f>N58</f>
        <v>-0.19811057792831122</v>
      </c>
    </row>
    <row r="59" spans="1:16" ht="12.75" customHeight="1" x14ac:dyDescent="0.25">
      <c r="A59" s="27"/>
      <c r="B59" s="11">
        <v>43088</v>
      </c>
      <c r="C59" s="7">
        <v>57.299999</v>
      </c>
      <c r="D59" s="12">
        <v>57.639999000000003</v>
      </c>
      <c r="E59" s="12">
        <v>57.16</v>
      </c>
      <c r="F59" s="12">
        <v>57.459999000000003</v>
      </c>
      <c r="G59" s="7">
        <v>137151</v>
      </c>
      <c r="H59" s="12">
        <v>57.459999000000003</v>
      </c>
      <c r="I59" s="12">
        <v>57.399653178042115</v>
      </c>
      <c r="J59" s="12">
        <v>56.991890441374544</v>
      </c>
      <c r="K59" s="7" t="s">
        <v>36</v>
      </c>
      <c r="L59" s="12">
        <v>0.22960028000001387</v>
      </c>
      <c r="M59" s="12">
        <v>0.1440002800000002</v>
      </c>
      <c r="N59" s="18" t="s">
        <v>43</v>
      </c>
      <c r="O59" s="18">
        <v>0.54532395444510939</v>
      </c>
      <c r="P59" s="18">
        <f>O59</f>
        <v>0.54532395444510939</v>
      </c>
    </row>
    <row r="60" spans="1:16" ht="12.75" customHeight="1" x14ac:dyDescent="0.25">
      <c r="A60" s="27"/>
      <c r="B60" s="11">
        <v>43138</v>
      </c>
      <c r="C60" s="7">
        <v>63.919998</v>
      </c>
      <c r="D60" s="12">
        <v>64.180000000000007</v>
      </c>
      <c r="E60" s="12">
        <v>61.25</v>
      </c>
      <c r="F60" s="12">
        <v>61.790000999999997</v>
      </c>
      <c r="G60" s="7">
        <v>797814</v>
      </c>
      <c r="H60" s="12">
        <v>61.790000999999997</v>
      </c>
      <c r="I60" s="12">
        <v>63.794785999441714</v>
      </c>
      <c r="J60" s="12">
        <v>63.884159040925418</v>
      </c>
      <c r="K60" s="7" t="s">
        <v>35</v>
      </c>
      <c r="L60" s="12">
        <v>-0.7460005199999955</v>
      </c>
      <c r="M60" s="12">
        <v>-5.8399160000007555E-2</v>
      </c>
      <c r="N60" s="18">
        <v>-0.79043528771281046</v>
      </c>
      <c r="O60" s="18" t="s">
        <v>43</v>
      </c>
      <c r="P60" s="18">
        <f>N60</f>
        <v>-0.79043528771281046</v>
      </c>
    </row>
    <row r="61" spans="1:16" ht="12.75" customHeight="1" x14ac:dyDescent="0.25">
      <c r="A61" s="27"/>
      <c r="B61" s="11">
        <v>43173</v>
      </c>
      <c r="C61" s="7">
        <v>60.869999</v>
      </c>
      <c r="D61" s="12">
        <v>61.330002</v>
      </c>
      <c r="E61" s="12">
        <v>60.110000999999997</v>
      </c>
      <c r="F61" s="12">
        <v>60.959999000000003</v>
      </c>
      <c r="G61" s="7">
        <v>747738</v>
      </c>
      <c r="H61" s="12">
        <v>60.959999000000003</v>
      </c>
      <c r="I61" s="12">
        <v>61.697085491080465</v>
      </c>
      <c r="J61" s="12">
        <v>61.464748173713872</v>
      </c>
      <c r="K61" s="7" t="s">
        <v>36</v>
      </c>
      <c r="L61" s="12">
        <v>0.67160167999999487</v>
      </c>
      <c r="M61" s="12">
        <v>0.48879807999998093</v>
      </c>
      <c r="N61" s="18" t="s">
        <v>43</v>
      </c>
      <c r="O61" s="18">
        <v>0.33877730845938459</v>
      </c>
      <c r="P61" s="18">
        <f>O61</f>
        <v>0.33877730845938459</v>
      </c>
    </row>
    <row r="62" spans="1:16" ht="12.75" customHeight="1" x14ac:dyDescent="0.25">
      <c r="A62" s="27"/>
      <c r="B62" s="11">
        <v>43199</v>
      </c>
      <c r="C62" s="7">
        <v>62</v>
      </c>
      <c r="D62" s="7">
        <v>63.610000999999997</v>
      </c>
      <c r="E62" s="7">
        <v>61.93</v>
      </c>
      <c r="F62" s="7">
        <v>63.419998</v>
      </c>
      <c r="G62" s="7">
        <v>753262</v>
      </c>
      <c r="H62" s="12">
        <v>63.419998</v>
      </c>
      <c r="I62" s="12">
        <v>63.128331836271478</v>
      </c>
      <c r="J62" s="12">
        <v>63.176690914231287</v>
      </c>
      <c r="K62" s="7" t="s">
        <v>35</v>
      </c>
      <c r="L62" s="12">
        <v>-0.36959919999999613</v>
      </c>
      <c r="M62" s="12">
        <v>-6.07999599999971E-2</v>
      </c>
      <c r="N62" s="18">
        <v>-6.3603923878382318E-2</v>
      </c>
      <c r="O62" s="18" t="s">
        <v>43</v>
      </c>
      <c r="P62" s="18">
        <f>N62</f>
        <v>-6.3603923878382318E-2</v>
      </c>
    </row>
    <row r="63" spans="1:16" ht="12.75" customHeight="1" x14ac:dyDescent="0.25">
      <c r="A63" s="27"/>
      <c r="B63" s="11">
        <v>43200</v>
      </c>
      <c r="C63" s="7">
        <v>63.299999</v>
      </c>
      <c r="D63" s="7">
        <v>65.860000999999997</v>
      </c>
      <c r="E63" s="7">
        <v>63.200001</v>
      </c>
      <c r="F63" s="7">
        <v>65.510002</v>
      </c>
      <c r="G63" s="7">
        <v>655831</v>
      </c>
      <c r="H63" s="12">
        <v>65.510002</v>
      </c>
      <c r="I63" s="12">
        <v>63.758692416710083</v>
      </c>
      <c r="J63" s="12">
        <v>63.389777532456748</v>
      </c>
      <c r="K63" s="7" t="s">
        <v>36</v>
      </c>
      <c r="L63" s="12">
        <v>0.23160068000001388</v>
      </c>
      <c r="M63" s="12">
        <v>0.21719975999999974</v>
      </c>
      <c r="N63" s="18" t="s">
        <v>43</v>
      </c>
      <c r="O63" s="18">
        <v>0.4172739622131445</v>
      </c>
      <c r="P63" s="18">
        <f>O63</f>
        <v>0.4172739622131445</v>
      </c>
    </row>
    <row r="64" spans="1:16" ht="12.75" customHeight="1" x14ac:dyDescent="0.25">
      <c r="A64" s="27"/>
      <c r="B64" s="11">
        <v>43245</v>
      </c>
      <c r="C64" s="7">
        <v>70.650002000000001</v>
      </c>
      <c r="D64" s="7">
        <v>70.800003000000004</v>
      </c>
      <c r="E64" s="7">
        <v>67.419998000000007</v>
      </c>
      <c r="F64" s="7">
        <v>67.879997000000003</v>
      </c>
      <c r="G64" s="7">
        <v>640725</v>
      </c>
      <c r="H64" s="12">
        <v>67.879997000000003</v>
      </c>
      <c r="I64" s="12">
        <v>69.539869117027735</v>
      </c>
      <c r="J64" s="12">
        <v>69.733491659369335</v>
      </c>
      <c r="K64" s="7" t="s">
        <v>35</v>
      </c>
      <c r="L64" s="12">
        <v>-0.35400191999998754</v>
      </c>
      <c r="M64" s="12">
        <v>-0.36079820000001916</v>
      </c>
      <c r="N64" s="18">
        <v>-1.4354421320094986</v>
      </c>
      <c r="O64" s="18" t="s">
        <v>43</v>
      </c>
      <c r="P64" s="18">
        <f>N64</f>
        <v>-1.4354421320094986</v>
      </c>
    </row>
    <row r="65" spans="1:16" ht="12.75" customHeight="1" x14ac:dyDescent="0.25">
      <c r="A65" s="27"/>
      <c r="B65" s="11">
        <v>43276</v>
      </c>
      <c r="C65" s="7">
        <v>68.75</v>
      </c>
      <c r="D65" s="7">
        <v>69.440002000000007</v>
      </c>
      <c r="E65" s="7">
        <v>67.779999000000004</v>
      </c>
      <c r="F65" s="7">
        <v>68.080001999999993</v>
      </c>
      <c r="G65" s="7">
        <v>1136232</v>
      </c>
      <c r="H65" s="12">
        <v>68.080001999999993</v>
      </c>
      <c r="I65" s="12">
        <v>67.15766844576865</v>
      </c>
      <c r="J65" s="12">
        <v>67.024584712875537</v>
      </c>
      <c r="K65" s="7" t="s">
        <v>36</v>
      </c>
      <c r="L65" s="12">
        <v>4.5199000000003764E-2</v>
      </c>
      <c r="M65" s="12">
        <v>1.0824009999999973</v>
      </c>
      <c r="N65" s="18" t="s">
        <v>43</v>
      </c>
      <c r="O65" s="18">
        <v>0.77420204455818009</v>
      </c>
      <c r="P65" s="18">
        <f>O65</f>
        <v>0.77420204455818009</v>
      </c>
    </row>
    <row r="66" spans="1:16" ht="12.75" customHeight="1" x14ac:dyDescent="0.25">
      <c r="A66" s="27"/>
      <c r="B66" s="11">
        <v>43297</v>
      </c>
      <c r="C66" s="7">
        <v>70.519997000000004</v>
      </c>
      <c r="D66" s="7">
        <v>70.870002999999997</v>
      </c>
      <c r="E66" s="7">
        <v>67.580001999999993</v>
      </c>
      <c r="F66" s="7">
        <v>68.059997999999993</v>
      </c>
      <c r="G66" s="7">
        <v>530277</v>
      </c>
      <c r="H66" s="12">
        <v>68.059997999999993</v>
      </c>
      <c r="I66" s="12">
        <v>68.828093530241844</v>
      </c>
      <c r="J66" s="12">
        <v>69.08311862055497</v>
      </c>
      <c r="K66" s="7" t="s">
        <v>35</v>
      </c>
      <c r="L66" s="12">
        <v>-4.32000000000059E-2</v>
      </c>
      <c r="M66" s="12">
        <v>-0.14359931999999986</v>
      </c>
      <c r="N66" s="18">
        <v>-1.1420351237844812</v>
      </c>
      <c r="O66" s="18" t="s">
        <v>43</v>
      </c>
      <c r="P66" s="18">
        <f>N66</f>
        <v>-1.1420351237844812</v>
      </c>
    </row>
    <row r="67" spans="1:16" ht="12.75" customHeight="1" x14ac:dyDescent="0.25">
      <c r="A67" s="27"/>
      <c r="B67" s="11">
        <v>43335</v>
      </c>
      <c r="C67" s="7">
        <v>68.069999999999993</v>
      </c>
      <c r="D67" s="7">
        <v>68.120002999999997</v>
      </c>
      <c r="E67" s="7">
        <v>67.319999999999993</v>
      </c>
      <c r="F67" s="7">
        <v>67.830001999999993</v>
      </c>
      <c r="G67" s="7">
        <v>581899</v>
      </c>
      <c r="H67" s="12">
        <v>67.830001999999993</v>
      </c>
      <c r="I67" s="12">
        <v>68.377125165385408</v>
      </c>
      <c r="J67" s="12">
        <v>67.807365896978837</v>
      </c>
      <c r="K67" s="7" t="s">
        <v>36</v>
      </c>
      <c r="L67" s="12">
        <v>0.22880023999999111</v>
      </c>
      <c r="M67" s="12">
        <v>4.32000000000059E-2</v>
      </c>
      <c r="N67" s="18" t="s">
        <v>43</v>
      </c>
      <c r="O67" s="18">
        <v>0.58283043841412052</v>
      </c>
      <c r="P67" s="18">
        <f>O67</f>
        <v>0.58283043841412052</v>
      </c>
    </row>
    <row r="68" spans="1:16" ht="12.75" customHeight="1" x14ac:dyDescent="0.25">
      <c r="A68" s="27"/>
      <c r="B68" s="11">
        <v>43388</v>
      </c>
      <c r="C68" s="7">
        <v>71.849997999999999</v>
      </c>
      <c r="D68" s="7">
        <v>72.699996999999996</v>
      </c>
      <c r="E68" s="7">
        <v>70.849997999999999</v>
      </c>
      <c r="F68" s="7">
        <v>71.779999000000004</v>
      </c>
      <c r="G68" s="7">
        <v>626668</v>
      </c>
      <c r="H68" s="12">
        <v>71.779999000000004</v>
      </c>
      <c r="I68" s="12">
        <v>71.629083799185167</v>
      </c>
      <c r="J68" s="12">
        <v>72.205840170901951</v>
      </c>
      <c r="K68" s="7" t="s">
        <v>35</v>
      </c>
      <c r="L68" s="12">
        <v>-0.22160048000000643</v>
      </c>
      <c r="M68" s="12">
        <v>-0.55439916000000267</v>
      </c>
      <c r="N68" s="18">
        <v>-0.70130793827938476</v>
      </c>
      <c r="O68" s="18" t="s">
        <v>43</v>
      </c>
      <c r="P68" s="18">
        <f>N68</f>
        <v>-0.70130793827938476</v>
      </c>
    </row>
    <row r="69" spans="1:16" ht="12.75" customHeight="1" x14ac:dyDescent="0.25">
      <c r="A69" s="27"/>
      <c r="B69" s="11">
        <v>43474</v>
      </c>
      <c r="C69" s="7">
        <v>49.799999</v>
      </c>
      <c r="D69" s="7">
        <v>52.580002</v>
      </c>
      <c r="E69" s="7">
        <v>49.709999000000003</v>
      </c>
      <c r="F69" s="7">
        <v>52.360000999999997</v>
      </c>
      <c r="G69" s="7">
        <v>765981</v>
      </c>
      <c r="H69" s="12">
        <v>52.360000999999997</v>
      </c>
      <c r="I69" s="12">
        <v>50.088592342003707</v>
      </c>
      <c r="J69" s="12">
        <v>49.183633603359723</v>
      </c>
      <c r="K69" s="7" t="s">
        <v>36</v>
      </c>
      <c r="L69" s="12">
        <v>0.28360083999997698</v>
      </c>
      <c r="M69" s="12">
        <v>1.1047994000000045</v>
      </c>
      <c r="N69" s="18" t="s">
        <v>43</v>
      </c>
      <c r="O69" s="18">
        <v>0.99530353862567722</v>
      </c>
      <c r="P69" s="18">
        <f>O69</f>
        <v>0.99530353862567722</v>
      </c>
    </row>
    <row r="70" spans="1:16" ht="12.75" customHeight="1" x14ac:dyDescent="0.25">
      <c r="A70" s="27"/>
      <c r="B70" s="11">
        <v>43587</v>
      </c>
      <c r="C70" s="7">
        <v>63.610000999999997</v>
      </c>
      <c r="D70" s="7">
        <v>63.68</v>
      </c>
      <c r="E70" s="7">
        <v>60.950001</v>
      </c>
      <c r="F70" s="7">
        <v>61.810001</v>
      </c>
      <c r="G70" s="7">
        <v>676872</v>
      </c>
      <c r="H70" s="12">
        <v>61.810001</v>
      </c>
      <c r="I70" s="12">
        <v>63.353685973544565</v>
      </c>
      <c r="J70" s="12">
        <v>63.625997334935057</v>
      </c>
      <c r="K70" s="7" t="s">
        <v>35</v>
      </c>
      <c r="L70" s="12">
        <v>-4.0400200000007658E-2</v>
      </c>
      <c r="M70" s="12">
        <v>-1.055199480000006</v>
      </c>
      <c r="N70" s="18">
        <v>-0.32174766299272051</v>
      </c>
      <c r="O70" s="18" t="s">
        <v>43</v>
      </c>
      <c r="P70" s="18">
        <f>N70</f>
        <v>-0.32174766299272051</v>
      </c>
    </row>
    <row r="71" spans="1:16" ht="12.75" customHeight="1" x14ac:dyDescent="0.25">
      <c r="A71" s="27"/>
      <c r="B71" s="11">
        <v>43637</v>
      </c>
      <c r="C71" s="7">
        <v>57.259998000000003</v>
      </c>
      <c r="D71" s="7">
        <v>57.98</v>
      </c>
      <c r="E71" s="7">
        <v>56.66</v>
      </c>
      <c r="F71" s="7">
        <v>57.43</v>
      </c>
      <c r="G71" s="7">
        <v>854514</v>
      </c>
      <c r="H71" s="12">
        <v>57.43</v>
      </c>
      <c r="I71" s="12">
        <v>56.518582746885997</v>
      </c>
      <c r="J71" s="12">
        <v>56.029141576951226</v>
      </c>
      <c r="K71" s="7" t="s">
        <v>36</v>
      </c>
      <c r="L71" s="12">
        <v>2.4399400000014282E-2</v>
      </c>
      <c r="M71" s="12">
        <v>0.36640052000000622</v>
      </c>
      <c r="N71" s="18" t="s">
        <v>43</v>
      </c>
      <c r="O71" s="18">
        <v>1.3887974789862838</v>
      </c>
      <c r="P71" s="18">
        <f>O71</f>
        <v>1.3887974789862838</v>
      </c>
    </row>
    <row r="72" spans="1:16" ht="12.75" customHeight="1" x14ac:dyDescent="0.25">
      <c r="A72" s="27"/>
      <c r="B72" s="11">
        <v>43664</v>
      </c>
      <c r="C72" s="7">
        <v>56.599997999999999</v>
      </c>
      <c r="D72" s="7">
        <v>57.32</v>
      </c>
      <c r="E72" s="7">
        <v>54.720001000000003</v>
      </c>
      <c r="F72" s="7">
        <v>55.299999</v>
      </c>
      <c r="G72" s="7">
        <v>504432</v>
      </c>
      <c r="H72" s="12">
        <v>55.299999</v>
      </c>
      <c r="I72" s="12">
        <v>56.970083830274611</v>
      </c>
      <c r="J72" s="12">
        <v>57.405534275541605</v>
      </c>
      <c r="K72" s="7" t="s">
        <v>35</v>
      </c>
      <c r="L72" s="12">
        <v>-7.640023999998391E-2</v>
      </c>
      <c r="M72" s="12">
        <v>-2.4399400000014282E-2</v>
      </c>
      <c r="N72" s="18">
        <v>-1.1366952811420461</v>
      </c>
      <c r="O72" s="18" t="s">
        <v>43</v>
      </c>
      <c r="P72" s="18">
        <f>N72</f>
        <v>-1.1366952811420461</v>
      </c>
    </row>
    <row r="73" spans="1:16" ht="12.75" customHeight="1" x14ac:dyDescent="0.25">
      <c r="A73" s="27"/>
      <c r="B73" s="11">
        <v>43693</v>
      </c>
      <c r="C73" s="7">
        <v>54.740001999999997</v>
      </c>
      <c r="D73" s="7">
        <v>55.669998</v>
      </c>
      <c r="E73" s="7">
        <v>54.259998000000003</v>
      </c>
      <c r="F73" s="7">
        <v>54.869999</v>
      </c>
      <c r="G73" s="7">
        <v>527866</v>
      </c>
      <c r="H73" s="12">
        <v>54.869999</v>
      </c>
      <c r="I73" s="12">
        <v>55.436155658901285</v>
      </c>
      <c r="J73" s="12">
        <v>55.107281396100781</v>
      </c>
      <c r="K73" s="7" t="s">
        <v>36</v>
      </c>
      <c r="L73" s="12">
        <v>5.7599720000006016E-2</v>
      </c>
      <c r="M73" s="12">
        <v>7.640023999998391E-2</v>
      </c>
      <c r="N73" s="18" t="s">
        <v>43</v>
      </c>
      <c r="O73" s="18">
        <v>0.60135305742125666</v>
      </c>
      <c r="P73" s="18">
        <f>O73</f>
        <v>0.60135305742125666</v>
      </c>
    </row>
    <row r="74" spans="1:16" ht="12.75" customHeight="1" x14ac:dyDescent="0.25">
      <c r="A74" s="27"/>
      <c r="B74" s="11">
        <v>43699</v>
      </c>
      <c r="C74" s="7">
        <v>55.939999</v>
      </c>
      <c r="D74" s="7">
        <v>56.459999000000003</v>
      </c>
      <c r="E74" s="7">
        <v>54.849997999999999</v>
      </c>
      <c r="F74" s="7">
        <v>55.349997999999999</v>
      </c>
      <c r="G74" s="7">
        <v>704035</v>
      </c>
      <c r="H74" s="12">
        <v>55.349997999999999</v>
      </c>
      <c r="I74" s="12">
        <v>54.826474625308194</v>
      </c>
      <c r="J74" s="12">
        <v>54.867577856013824</v>
      </c>
      <c r="K74" s="7" t="s">
        <v>35</v>
      </c>
      <c r="L74" s="12">
        <v>-0.26080083999998749</v>
      </c>
      <c r="M74" s="12">
        <v>-0.14999908000000772</v>
      </c>
      <c r="N74" s="18">
        <v>-0.32697469811733271</v>
      </c>
      <c r="O74" s="18" t="s">
        <v>43</v>
      </c>
      <c r="P74" s="18">
        <f>N74</f>
        <v>-0.32697469811733271</v>
      </c>
    </row>
    <row r="75" spans="1:16" ht="12.75" customHeight="1" x14ac:dyDescent="0.25">
      <c r="A75" s="27"/>
      <c r="B75" s="11">
        <v>43705</v>
      </c>
      <c r="C75" s="7">
        <v>55.709999000000003</v>
      </c>
      <c r="D75" s="7">
        <v>56.75</v>
      </c>
      <c r="E75" s="7">
        <v>55.34</v>
      </c>
      <c r="F75" s="7">
        <v>55.779998999999997</v>
      </c>
      <c r="G75" s="7">
        <v>596624</v>
      </c>
      <c r="H75" s="12">
        <v>55.779998999999997</v>
      </c>
      <c r="I75" s="12">
        <v>54.960708416873125</v>
      </c>
      <c r="J75" s="12">
        <v>54.8312728097724</v>
      </c>
      <c r="K75" s="7" t="s">
        <v>36</v>
      </c>
      <c r="L75" s="12">
        <v>2.919939999999599E-2</v>
      </c>
      <c r="M75" s="12">
        <v>0.2008007199999966</v>
      </c>
      <c r="N75" s="18" t="s">
        <v>43</v>
      </c>
      <c r="O75" s="18">
        <v>0.58508275257500486</v>
      </c>
      <c r="P75" s="18">
        <f>O75</f>
        <v>0.58508275257500486</v>
      </c>
    </row>
    <row r="76" spans="1:16" ht="12.75" customHeight="1" x14ac:dyDescent="0.25">
      <c r="A76" s="27"/>
      <c r="B76" s="11">
        <v>43735</v>
      </c>
      <c r="C76" s="7">
        <v>56.509998000000003</v>
      </c>
      <c r="D76" s="7">
        <v>56.759998000000003</v>
      </c>
      <c r="E76" s="7">
        <v>54.75</v>
      </c>
      <c r="F76" s="7">
        <v>55.91</v>
      </c>
      <c r="G76" s="7">
        <v>599653</v>
      </c>
      <c r="H76" s="12">
        <v>55.91</v>
      </c>
      <c r="I76" s="12">
        <v>56.066493313503294</v>
      </c>
      <c r="J76" s="12">
        <v>56.564396519908861</v>
      </c>
      <c r="K76" s="7" t="s">
        <v>35</v>
      </c>
      <c r="L76" s="12">
        <v>-0.58599920000000338</v>
      </c>
      <c r="M76" s="12">
        <v>-0.32400067999999038</v>
      </c>
      <c r="N76" s="18">
        <v>-0.54120550062292949</v>
      </c>
      <c r="O76" s="18" t="s">
        <v>43</v>
      </c>
      <c r="P76" s="18">
        <f>N76</f>
        <v>-0.54120550062292949</v>
      </c>
    </row>
    <row r="77" spans="1:16" ht="12.75" customHeight="1" x14ac:dyDescent="0.25">
      <c r="A77" s="27"/>
      <c r="B77" s="11">
        <v>43761</v>
      </c>
      <c r="C77" s="7">
        <v>54.299999</v>
      </c>
      <c r="D77" s="7">
        <v>56.07</v>
      </c>
      <c r="E77" s="7">
        <v>53.619999</v>
      </c>
      <c r="F77" s="7">
        <v>55.970001000000003</v>
      </c>
      <c r="G77" s="7">
        <v>506573</v>
      </c>
      <c r="H77" s="12">
        <v>55.970001000000003</v>
      </c>
      <c r="I77" s="12">
        <v>54.345323493243768</v>
      </c>
      <c r="J77" s="12">
        <v>54.278449036238726</v>
      </c>
      <c r="K77" s="7" t="s">
        <v>36</v>
      </c>
      <c r="L77" s="12">
        <v>0.21879995999998414</v>
      </c>
      <c r="M77" s="12">
        <v>0.31720008000002053</v>
      </c>
      <c r="N77" s="18" t="s">
        <v>43</v>
      </c>
      <c r="O77" s="18">
        <v>0.46199094367236881</v>
      </c>
      <c r="P77" s="18">
        <f>O77</f>
        <v>0.46199094367236881</v>
      </c>
    </row>
    <row r="78" spans="1:16" ht="12.75" customHeight="1" x14ac:dyDescent="0.25">
      <c r="A78" s="27"/>
      <c r="B78" s="11">
        <v>43840</v>
      </c>
      <c r="C78" s="7">
        <v>59.610000999999997</v>
      </c>
      <c r="D78" s="7">
        <v>59.779998999999997</v>
      </c>
      <c r="E78" s="7">
        <v>58.849997999999999</v>
      </c>
      <c r="F78" s="7">
        <v>59.040000999999997</v>
      </c>
      <c r="G78" s="7">
        <v>750933</v>
      </c>
      <c r="H78" s="12">
        <v>59.040000999999997</v>
      </c>
      <c r="I78" s="12">
        <v>59.721073090239727</v>
      </c>
      <c r="J78" s="12">
        <v>60.261278975422698</v>
      </c>
      <c r="K78" s="7" t="s">
        <v>35</v>
      </c>
      <c r="L78" s="12">
        <v>-0.6335990399999929</v>
      </c>
      <c r="M78" s="12">
        <v>-0.39040064000000285</v>
      </c>
      <c r="N78" s="18">
        <v>-0.89947535204559159</v>
      </c>
      <c r="O78" s="18" t="s">
        <v>43</v>
      </c>
      <c r="P78" s="18">
        <f>N78</f>
        <v>-0.89947535204559159</v>
      </c>
    </row>
    <row r="79" spans="1:16" ht="12.75" customHeight="1" x14ac:dyDescent="0.25">
      <c r="A79" s="27"/>
      <c r="B79" s="11">
        <v>43879</v>
      </c>
      <c r="C79" s="7">
        <v>52.23</v>
      </c>
      <c r="D79" s="7">
        <v>52.41</v>
      </c>
      <c r="E79" s="7">
        <v>50.880001</v>
      </c>
      <c r="F79" s="7">
        <v>52.049999</v>
      </c>
      <c r="G79" s="7">
        <v>607343</v>
      </c>
      <c r="H79" s="12">
        <v>52.049999</v>
      </c>
      <c r="I79" s="12">
        <v>52.287968275154547</v>
      </c>
      <c r="J79" s="12">
        <v>52.102895440613317</v>
      </c>
      <c r="K79" s="7" t="s">
        <v>36</v>
      </c>
      <c r="L79" s="12">
        <v>0.63919987999997119</v>
      </c>
      <c r="M79" s="12">
        <v>1.5200360000022783E-2</v>
      </c>
      <c r="N79" s="18" t="s">
        <v>43</v>
      </c>
      <c r="O79" s="18">
        <v>0.41109996064590604</v>
      </c>
      <c r="P79" s="18">
        <f>O79</f>
        <v>0.41109996064590604</v>
      </c>
    </row>
    <row r="80" spans="1:16" ht="12.75" customHeight="1" x14ac:dyDescent="0.25">
      <c r="A80" s="27"/>
      <c r="B80" s="11">
        <v>43887</v>
      </c>
      <c r="C80" s="7">
        <v>50.080002</v>
      </c>
      <c r="D80" s="7">
        <v>50.439999</v>
      </c>
      <c r="E80" s="7">
        <v>48.299999</v>
      </c>
      <c r="F80" s="7">
        <v>48.73</v>
      </c>
      <c r="G80" s="7">
        <v>764989</v>
      </c>
      <c r="H80" s="12">
        <v>48.73</v>
      </c>
      <c r="I80" s="12">
        <v>50.06795754296887</v>
      </c>
      <c r="J80" s="12">
        <v>51.128684189167956</v>
      </c>
      <c r="K80" s="7" t="s">
        <v>35</v>
      </c>
      <c r="L80" s="12">
        <v>-0.25559896000000037</v>
      </c>
      <c r="M80" s="12">
        <v>-0.57800088000000471</v>
      </c>
      <c r="N80" s="18">
        <v>-1.2998124585418651</v>
      </c>
      <c r="O80" s="18" t="s">
        <v>43</v>
      </c>
      <c r="P80" s="18">
        <f>N80</f>
        <v>-1.2998124585418651</v>
      </c>
    </row>
    <row r="81" spans="1:16" ht="12.75" customHeight="1" x14ac:dyDescent="0.25">
      <c r="A81" s="27"/>
      <c r="B81" s="11">
        <v>43928</v>
      </c>
      <c r="C81" s="7">
        <v>26.34</v>
      </c>
      <c r="D81" s="7">
        <v>27.24</v>
      </c>
      <c r="E81" s="7">
        <v>23.540001</v>
      </c>
      <c r="F81" s="7">
        <v>26.08</v>
      </c>
      <c r="G81" s="7">
        <v>686575</v>
      </c>
      <c r="H81" s="12">
        <v>26.08</v>
      </c>
      <c r="I81" s="12">
        <v>26.418238579580827</v>
      </c>
      <c r="J81" s="12">
        <v>26.022111715878086</v>
      </c>
      <c r="K81" s="7" t="s">
        <v>36</v>
      </c>
      <c r="L81" s="12">
        <v>0.5631998799999991</v>
      </c>
      <c r="M81" s="12">
        <v>1.0755998800000057</v>
      </c>
      <c r="N81" s="18" t="s">
        <v>43</v>
      </c>
      <c r="O81" s="18">
        <v>2.0647105442171778</v>
      </c>
      <c r="P81" s="18">
        <f>O81</f>
        <v>2.0647105442171778</v>
      </c>
    </row>
    <row r="82" spans="1:16" ht="12.75" customHeight="1" x14ac:dyDescent="0.25">
      <c r="A82" s="27"/>
      <c r="B82" s="11">
        <v>43930</v>
      </c>
      <c r="C82" s="7">
        <v>25.950001</v>
      </c>
      <c r="D82" s="7">
        <v>28.360001</v>
      </c>
      <c r="E82" s="7">
        <v>22.57</v>
      </c>
      <c r="F82" s="7">
        <v>23.190000999999999</v>
      </c>
      <c r="G82" s="7">
        <v>390788314</v>
      </c>
      <c r="H82" s="12">
        <v>23.190000999999999</v>
      </c>
      <c r="I82" s="12">
        <v>24.500514793825985</v>
      </c>
      <c r="J82" s="12">
        <v>25.176020761249141</v>
      </c>
      <c r="K82" s="7" t="s">
        <v>35</v>
      </c>
      <c r="L82" s="33">
        <v>-0.15039980000000241</v>
      </c>
      <c r="M82" s="33">
        <v>-0.56479999999999109</v>
      </c>
      <c r="N82" s="18">
        <v>-0.81439756997899693</v>
      </c>
      <c r="O82" s="18" t="s">
        <v>43</v>
      </c>
      <c r="P82" s="18">
        <f>N82</f>
        <v>-0.81439756997899693</v>
      </c>
    </row>
    <row r="83" spans="1:16" ht="12.75" customHeight="1" x14ac:dyDescent="0.25">
      <c r="A83" s="27"/>
      <c r="B83" s="11">
        <v>43955</v>
      </c>
      <c r="C83" s="7">
        <v>19.110001</v>
      </c>
      <c r="D83" s="7">
        <v>21.42</v>
      </c>
      <c r="E83" s="7">
        <v>18.049999</v>
      </c>
      <c r="F83" s="7">
        <v>19.780000999999999</v>
      </c>
      <c r="G83" s="7">
        <v>286630</v>
      </c>
      <c r="H83" s="12">
        <v>19.780000999999999</v>
      </c>
      <c r="I83" s="12">
        <v>19.941837730466851</v>
      </c>
      <c r="J83" s="12">
        <v>17.739033280041564</v>
      </c>
      <c r="K83" s="7" t="s">
        <v>36</v>
      </c>
      <c r="L83" s="34">
        <v>1.6192002400000014</v>
      </c>
      <c r="M83" s="34">
        <v>1.1991999199999981</v>
      </c>
      <c r="N83" s="18" t="s">
        <v>43</v>
      </c>
      <c r="O83" s="18">
        <v>2.9289019183518477</v>
      </c>
      <c r="P83" s="18">
        <f>O83</f>
        <v>2.9289019183518477</v>
      </c>
    </row>
    <row r="84" spans="1:16" ht="12.75" customHeight="1" x14ac:dyDescent="0.25">
      <c r="A84" s="27"/>
      <c r="B84" s="27"/>
      <c r="C84" s="27"/>
      <c r="D84" s="27"/>
      <c r="E84" s="27"/>
    </row>
    <row r="85" spans="1:16" ht="12.75" customHeight="1" x14ac:dyDescent="0.25">
      <c r="A85" s="27"/>
      <c r="B85" s="27"/>
      <c r="C85" s="27"/>
      <c r="D85" s="27"/>
      <c r="E85" s="27"/>
    </row>
    <row r="86" spans="1:16" ht="12.75" customHeight="1" x14ac:dyDescent="0.25">
      <c r="A86" s="27"/>
      <c r="B86" s="27"/>
      <c r="C86" s="27"/>
      <c r="D86" s="27"/>
      <c r="E86" s="27"/>
    </row>
    <row r="87" spans="1:16" ht="12.75" customHeight="1" x14ac:dyDescent="0.25">
      <c r="A87" s="27"/>
      <c r="B87" s="27"/>
      <c r="C87" s="27"/>
      <c r="D87" s="27"/>
      <c r="E87" s="27"/>
    </row>
    <row r="88" spans="1:16" ht="12.75" customHeight="1" x14ac:dyDescent="0.25">
      <c r="A88" s="27"/>
      <c r="B88" s="27"/>
      <c r="C88" s="27"/>
      <c r="D88" s="27"/>
      <c r="E88" s="27"/>
    </row>
    <row r="89" spans="1:16" ht="12.75" customHeight="1" x14ac:dyDescent="0.25">
      <c r="A89" s="27"/>
      <c r="B89" s="27"/>
      <c r="C89" s="27"/>
      <c r="D89" s="27"/>
      <c r="E89" s="27"/>
    </row>
    <row r="90" spans="1:16" ht="12.75" customHeight="1" x14ac:dyDescent="0.25">
      <c r="A90" s="27"/>
      <c r="B90" s="27"/>
      <c r="C90" s="27"/>
      <c r="D90" s="27"/>
      <c r="E90" s="27"/>
    </row>
    <row r="91" spans="1:16" ht="12.75" customHeight="1" x14ac:dyDescent="0.25">
      <c r="A91" s="27"/>
      <c r="B91" s="27"/>
      <c r="C91" s="27"/>
      <c r="D91" s="27"/>
      <c r="E91" s="27"/>
    </row>
    <row r="92" spans="1:16" ht="12.75" customHeight="1" x14ac:dyDescent="0.25">
      <c r="A92" s="27"/>
      <c r="B92" s="27"/>
      <c r="C92" s="27"/>
      <c r="D92" s="27"/>
      <c r="E92" s="27"/>
    </row>
    <row r="93" spans="1:16" ht="12.75" customHeight="1" x14ac:dyDescent="0.25">
      <c r="A93" s="27"/>
      <c r="B93" s="27"/>
      <c r="C93" s="27"/>
      <c r="D93" s="27"/>
      <c r="E93" s="27"/>
    </row>
    <row r="94" spans="1:16" ht="12.75" customHeight="1" x14ac:dyDescent="0.25">
      <c r="A94" s="27"/>
      <c r="B94" s="27"/>
      <c r="C94" s="27"/>
      <c r="D94" s="27"/>
      <c r="E94" s="27"/>
    </row>
    <row r="95" spans="1:16" ht="12.75" customHeight="1" x14ac:dyDescent="0.25">
      <c r="A95" s="27"/>
      <c r="B95" s="27"/>
      <c r="C95" s="27"/>
      <c r="D95" s="27"/>
      <c r="E95" s="27"/>
    </row>
    <row r="96" spans="1:16" ht="12.75" customHeight="1" x14ac:dyDescent="0.25">
      <c r="A96" s="27"/>
      <c r="B96" s="27"/>
      <c r="C96" s="27"/>
      <c r="D96" s="27"/>
      <c r="E96" s="27"/>
    </row>
    <row r="97" spans="1:5" ht="12.75" customHeight="1" x14ac:dyDescent="0.25">
      <c r="A97" s="27"/>
      <c r="B97" s="27"/>
      <c r="C97" s="27"/>
      <c r="D97" s="27"/>
      <c r="E97" s="27"/>
    </row>
    <row r="98" spans="1:5" ht="12.75" customHeight="1" x14ac:dyDescent="0.25">
      <c r="A98" s="27"/>
      <c r="B98" s="27"/>
      <c r="C98" s="27"/>
      <c r="D98" s="27"/>
      <c r="E98" s="27"/>
    </row>
    <row r="99" spans="1:5" ht="12.75" customHeight="1" x14ac:dyDescent="0.25">
      <c r="A99" s="27"/>
      <c r="B99" s="27"/>
      <c r="C99" s="27"/>
      <c r="D99" s="27"/>
      <c r="E99" s="27"/>
    </row>
    <row r="100" spans="1:5" ht="12.75" customHeight="1" x14ac:dyDescent="0.25">
      <c r="A100" s="27"/>
      <c r="B100" s="27"/>
      <c r="C100" s="27"/>
      <c r="D100" s="27"/>
      <c r="E100" s="27"/>
    </row>
    <row r="101" spans="1:5" ht="12.75" customHeight="1" x14ac:dyDescent="0.25">
      <c r="A101" s="27"/>
      <c r="B101" s="27"/>
      <c r="C101" s="27"/>
      <c r="D101" s="27"/>
      <c r="E101" s="27"/>
    </row>
    <row r="102" spans="1:5" ht="12.75" customHeight="1" x14ac:dyDescent="0.25">
      <c r="A102" s="27"/>
      <c r="B102" s="27"/>
      <c r="C102" s="27"/>
      <c r="D102" s="27"/>
      <c r="E102" s="27"/>
    </row>
    <row r="103" spans="1:5" ht="12.75" customHeight="1" x14ac:dyDescent="0.25">
      <c r="A103" s="27"/>
      <c r="B103" s="27"/>
      <c r="C103" s="27"/>
      <c r="D103" s="27"/>
      <c r="E103" s="27"/>
    </row>
    <row r="104" spans="1:5" ht="12.75" customHeight="1" x14ac:dyDescent="0.25">
      <c r="A104" s="27"/>
      <c r="B104" s="27"/>
      <c r="C104" s="27"/>
      <c r="D104" s="27"/>
      <c r="E104" s="27"/>
    </row>
    <row r="105" spans="1:5" ht="12.75" customHeight="1" x14ac:dyDescent="0.25">
      <c r="A105" s="27"/>
      <c r="B105" s="27"/>
      <c r="C105" s="27"/>
      <c r="D105" s="27"/>
      <c r="E105" s="27"/>
    </row>
    <row r="106" spans="1:5" ht="12.75" customHeight="1" x14ac:dyDescent="0.25">
      <c r="A106" s="27"/>
      <c r="B106" s="27"/>
      <c r="C106" s="27"/>
      <c r="D106" s="27"/>
      <c r="E106" s="27"/>
    </row>
    <row r="107" spans="1:5" ht="12.75" customHeight="1" x14ac:dyDescent="0.25">
      <c r="A107" s="27"/>
      <c r="B107" s="27"/>
      <c r="C107" s="27"/>
      <c r="D107" s="27"/>
      <c r="E107" s="27"/>
    </row>
    <row r="108" spans="1:5" ht="12.75" customHeight="1" x14ac:dyDescent="0.25">
      <c r="A108" s="27"/>
      <c r="B108" s="27"/>
      <c r="C108" s="27"/>
      <c r="D108" s="27"/>
      <c r="E108" s="27"/>
    </row>
    <row r="109" spans="1:5" ht="12.75" customHeight="1" x14ac:dyDescent="0.25">
      <c r="A109" s="27"/>
      <c r="B109" s="27"/>
      <c r="C109" s="27"/>
      <c r="D109" s="27"/>
      <c r="E109" s="27"/>
    </row>
    <row r="110" spans="1:5" ht="12.75" customHeight="1" x14ac:dyDescent="0.25">
      <c r="A110" s="27"/>
      <c r="B110" s="27"/>
      <c r="C110" s="27"/>
      <c r="D110" s="27"/>
      <c r="E110" s="27"/>
    </row>
    <row r="111" spans="1:5" ht="12.75" customHeight="1" x14ac:dyDescent="0.25">
      <c r="A111" s="27"/>
      <c r="B111" s="27"/>
      <c r="C111" s="27"/>
      <c r="D111" s="27"/>
      <c r="E111" s="27"/>
    </row>
    <row r="112" spans="1:5" ht="12.75" customHeight="1" x14ac:dyDescent="0.25">
      <c r="A112" s="27"/>
      <c r="B112" s="27"/>
      <c r="C112" s="27"/>
      <c r="D112" s="27"/>
      <c r="E112" s="27"/>
    </row>
    <row r="113" spans="1:5" ht="12.75" customHeight="1" x14ac:dyDescent="0.25">
      <c r="A113" s="27"/>
      <c r="B113" s="27"/>
      <c r="C113" s="27"/>
      <c r="D113" s="27"/>
      <c r="E113" s="27"/>
    </row>
    <row r="114" spans="1:5" ht="12.75" customHeight="1" x14ac:dyDescent="0.25">
      <c r="A114" s="27"/>
      <c r="B114" s="27"/>
      <c r="C114" s="27"/>
      <c r="D114" s="27"/>
      <c r="E114" s="27"/>
    </row>
    <row r="115" spans="1:5" ht="12.75" customHeight="1" x14ac:dyDescent="0.25">
      <c r="A115" s="27"/>
      <c r="B115" s="27"/>
      <c r="C115" s="27"/>
      <c r="D115" s="27"/>
      <c r="E115" s="27"/>
    </row>
    <row r="116" spans="1:5" ht="12.75" customHeight="1" x14ac:dyDescent="0.25">
      <c r="A116" s="27"/>
      <c r="B116" s="27"/>
      <c r="C116" s="27"/>
      <c r="D116" s="27"/>
      <c r="E116" s="27"/>
    </row>
    <row r="117" spans="1:5" ht="12.75" customHeight="1" x14ac:dyDescent="0.25">
      <c r="A117" s="27"/>
      <c r="B117" s="27"/>
      <c r="C117" s="27"/>
      <c r="D117" s="27"/>
      <c r="E117" s="27"/>
    </row>
    <row r="118" spans="1:5" ht="12.75" customHeight="1" x14ac:dyDescent="0.25">
      <c r="A118" s="27"/>
      <c r="B118" s="27"/>
      <c r="C118" s="27"/>
      <c r="D118" s="27"/>
      <c r="E118" s="27"/>
    </row>
    <row r="119" spans="1:5" ht="12.75" customHeight="1" x14ac:dyDescent="0.25">
      <c r="A119" s="27"/>
      <c r="B119" s="27"/>
      <c r="C119" s="27"/>
      <c r="D119" s="27"/>
      <c r="E119" s="27"/>
    </row>
    <row r="120" spans="1:5" ht="12.75" customHeight="1" x14ac:dyDescent="0.25">
      <c r="A120" s="27"/>
      <c r="B120" s="27"/>
      <c r="C120" s="27"/>
      <c r="D120" s="27"/>
      <c r="E120" s="27"/>
    </row>
    <row r="121" spans="1:5" ht="12.75" customHeight="1" x14ac:dyDescent="0.25">
      <c r="A121" s="27"/>
      <c r="B121" s="27"/>
      <c r="C121" s="27"/>
      <c r="D121" s="27"/>
      <c r="E121" s="27"/>
    </row>
    <row r="122" spans="1:5" ht="12.75" customHeight="1" x14ac:dyDescent="0.25">
      <c r="A122" s="27"/>
      <c r="B122" s="27"/>
      <c r="C122" s="27"/>
      <c r="D122" s="27"/>
      <c r="E122" s="27"/>
    </row>
    <row r="123" spans="1:5" ht="12.75" customHeight="1" x14ac:dyDescent="0.25">
      <c r="A123" s="27"/>
      <c r="B123" s="27"/>
      <c r="C123" s="27"/>
      <c r="D123" s="27"/>
      <c r="E123" s="27"/>
    </row>
    <row r="124" spans="1:5" ht="12.75" customHeight="1" x14ac:dyDescent="0.25">
      <c r="A124" s="27"/>
      <c r="B124" s="27"/>
      <c r="C124" s="27"/>
      <c r="D124" s="27"/>
      <c r="E124" s="27"/>
    </row>
    <row r="125" spans="1:5" ht="12.75" customHeight="1" x14ac:dyDescent="0.25">
      <c r="A125" s="27"/>
      <c r="B125" s="27"/>
      <c r="C125" s="27"/>
      <c r="D125" s="27"/>
      <c r="E125" s="27"/>
    </row>
    <row r="126" spans="1:5" ht="12.75" customHeight="1" x14ac:dyDescent="0.25">
      <c r="A126" s="27"/>
      <c r="B126" s="27"/>
      <c r="C126" s="27"/>
      <c r="D126" s="27"/>
      <c r="E126" s="27"/>
    </row>
    <row r="127" spans="1:5" ht="12.75" customHeight="1" x14ac:dyDescent="0.25">
      <c r="A127" s="27"/>
      <c r="B127" s="27"/>
      <c r="C127" s="27"/>
      <c r="D127" s="27"/>
      <c r="E127" s="27"/>
    </row>
    <row r="128" spans="1:5" ht="12.75" customHeight="1" x14ac:dyDescent="0.25">
      <c r="A128" s="27"/>
      <c r="B128" s="27"/>
      <c r="C128" s="27"/>
      <c r="D128" s="27"/>
      <c r="E128" s="27"/>
    </row>
    <row r="129" spans="1:5" ht="12.75" customHeight="1" x14ac:dyDescent="0.25">
      <c r="A129" s="27"/>
      <c r="B129" s="27"/>
      <c r="C129" s="27"/>
      <c r="D129" s="27"/>
      <c r="E129" s="27"/>
    </row>
    <row r="130" spans="1:5" ht="12.75" customHeight="1" x14ac:dyDescent="0.25">
      <c r="A130" s="27"/>
      <c r="B130" s="27"/>
      <c r="C130" s="27"/>
      <c r="D130" s="27"/>
      <c r="E130" s="27"/>
    </row>
    <row r="131" spans="1:5" ht="12.75" customHeight="1" x14ac:dyDescent="0.25">
      <c r="A131" s="27"/>
      <c r="B131" s="27"/>
      <c r="C131" s="27"/>
      <c r="D131" s="27"/>
      <c r="E131" s="27"/>
    </row>
    <row r="132" spans="1:5" ht="12.75" customHeight="1" x14ac:dyDescent="0.25">
      <c r="A132" s="27"/>
      <c r="B132" s="27"/>
      <c r="C132" s="27"/>
      <c r="D132" s="27"/>
      <c r="E132" s="27"/>
    </row>
    <row r="133" spans="1:5" ht="12.75" customHeight="1" x14ac:dyDescent="0.25">
      <c r="A133" s="27"/>
      <c r="B133" s="27"/>
      <c r="C133" s="27"/>
      <c r="D133" s="27"/>
      <c r="E133" s="27"/>
    </row>
    <row r="134" spans="1:5" ht="12.75" customHeight="1" x14ac:dyDescent="0.25">
      <c r="A134" s="27"/>
      <c r="B134" s="27"/>
      <c r="C134" s="27"/>
      <c r="D134" s="27"/>
      <c r="E134" s="27"/>
    </row>
    <row r="135" spans="1:5" ht="12.75" customHeight="1" x14ac:dyDescent="0.25">
      <c r="A135" s="27"/>
      <c r="B135" s="27"/>
      <c r="C135" s="27"/>
      <c r="D135" s="27"/>
      <c r="E135" s="27"/>
    </row>
    <row r="136" spans="1:5" ht="12.75" customHeight="1" x14ac:dyDescent="0.25">
      <c r="A136" s="27"/>
      <c r="B136" s="27"/>
      <c r="C136" s="27"/>
      <c r="D136" s="27"/>
      <c r="E136" s="27"/>
    </row>
    <row r="137" spans="1:5" ht="12.75" customHeight="1" x14ac:dyDescent="0.25">
      <c r="A137" s="27"/>
      <c r="B137" s="27"/>
      <c r="C137" s="27"/>
      <c r="D137" s="27"/>
      <c r="E137" s="27"/>
    </row>
    <row r="138" spans="1:5" ht="12.75" customHeight="1" x14ac:dyDescent="0.25">
      <c r="A138" s="27"/>
      <c r="B138" s="27"/>
      <c r="C138" s="27"/>
      <c r="D138" s="27"/>
      <c r="E138" s="27"/>
    </row>
    <row r="139" spans="1:5" ht="12.75" customHeight="1" x14ac:dyDescent="0.25">
      <c r="A139" s="27"/>
      <c r="B139" s="27"/>
      <c r="C139" s="27"/>
      <c r="D139" s="27"/>
      <c r="E139" s="27"/>
    </row>
    <row r="140" spans="1:5" ht="12.75" customHeight="1" x14ac:dyDescent="0.25">
      <c r="A140" s="27"/>
      <c r="B140" s="27"/>
      <c r="C140" s="27"/>
      <c r="D140" s="27"/>
      <c r="E140" s="27"/>
    </row>
    <row r="141" spans="1:5" ht="12.75" customHeight="1" x14ac:dyDescent="0.25">
      <c r="A141" s="27"/>
      <c r="B141" s="27"/>
      <c r="C141" s="27"/>
      <c r="D141" s="27"/>
      <c r="E141" s="27"/>
    </row>
    <row r="142" spans="1:5" ht="12.75" customHeight="1" x14ac:dyDescent="0.25">
      <c r="A142" s="27"/>
      <c r="B142" s="27"/>
      <c r="C142" s="27"/>
      <c r="D142" s="27"/>
      <c r="E142" s="27"/>
    </row>
    <row r="143" spans="1:5" ht="12.75" customHeight="1" x14ac:dyDescent="0.25">
      <c r="A143" s="27"/>
      <c r="B143" s="27"/>
      <c r="C143" s="27"/>
      <c r="D143" s="27"/>
      <c r="E143" s="27"/>
    </row>
    <row r="144" spans="1:5" ht="12.75" customHeight="1" x14ac:dyDescent="0.25">
      <c r="A144" s="27"/>
      <c r="B144" s="27"/>
      <c r="C144" s="27"/>
      <c r="D144" s="27"/>
      <c r="E144" s="27"/>
    </row>
    <row r="145" spans="1:5" ht="12.75" customHeight="1" x14ac:dyDescent="0.25">
      <c r="A145" s="27"/>
      <c r="B145" s="27"/>
      <c r="C145" s="27"/>
      <c r="D145" s="27"/>
      <c r="E145" s="27"/>
    </row>
    <row r="146" spans="1:5" ht="12.75" customHeight="1" x14ac:dyDescent="0.25">
      <c r="A146" s="27"/>
      <c r="B146" s="27"/>
      <c r="C146" s="27"/>
      <c r="D146" s="27"/>
      <c r="E146" s="27"/>
    </row>
    <row r="147" spans="1:5" ht="12.75" customHeight="1" x14ac:dyDescent="0.25">
      <c r="A147" s="27"/>
      <c r="B147" s="27"/>
      <c r="C147" s="27"/>
      <c r="D147" s="27"/>
      <c r="E147" s="27"/>
    </row>
    <row r="148" spans="1:5" ht="12.75" customHeight="1" x14ac:dyDescent="0.25">
      <c r="A148" s="27"/>
      <c r="B148" s="27"/>
      <c r="C148" s="27"/>
      <c r="D148" s="27"/>
      <c r="E148" s="27"/>
    </row>
    <row r="149" spans="1:5" ht="12.75" customHeight="1" x14ac:dyDescent="0.25">
      <c r="A149" s="27"/>
      <c r="B149" s="27"/>
      <c r="C149" s="27"/>
      <c r="D149" s="27"/>
      <c r="E149" s="27"/>
    </row>
    <row r="150" spans="1:5" ht="12.75" customHeight="1" x14ac:dyDescent="0.25">
      <c r="A150" s="27"/>
      <c r="B150" s="27"/>
      <c r="C150" s="27"/>
      <c r="D150" s="27"/>
      <c r="E150" s="27"/>
    </row>
    <row r="151" spans="1:5" ht="12.75" customHeight="1" x14ac:dyDescent="0.25">
      <c r="A151" s="27"/>
      <c r="B151" s="27"/>
      <c r="C151" s="27"/>
      <c r="D151" s="27"/>
      <c r="E151" s="27"/>
    </row>
    <row r="152" spans="1:5" ht="12.75" customHeight="1" x14ac:dyDescent="0.25">
      <c r="A152" s="27"/>
      <c r="B152" s="27"/>
      <c r="C152" s="27"/>
      <c r="D152" s="27"/>
      <c r="E152" s="27"/>
    </row>
    <row r="153" spans="1:5" ht="12.75" customHeight="1" x14ac:dyDescent="0.25">
      <c r="A153" s="27"/>
      <c r="B153" s="27"/>
      <c r="C153" s="27"/>
      <c r="D153" s="27"/>
      <c r="E153" s="27"/>
    </row>
    <row r="154" spans="1:5" ht="12.75" customHeight="1" x14ac:dyDescent="0.25">
      <c r="A154" s="27"/>
      <c r="B154" s="27"/>
      <c r="C154" s="27"/>
      <c r="D154" s="27"/>
      <c r="E154" s="27"/>
    </row>
    <row r="155" spans="1:5" ht="12.75" customHeight="1" x14ac:dyDescent="0.25">
      <c r="A155" s="27"/>
      <c r="B155" s="27"/>
      <c r="C155" s="27"/>
      <c r="D155" s="27"/>
      <c r="E155" s="27"/>
    </row>
    <row r="156" spans="1:5" ht="12.75" customHeight="1" x14ac:dyDescent="0.25">
      <c r="A156" s="27"/>
      <c r="B156" s="27"/>
      <c r="C156" s="27"/>
      <c r="D156" s="27"/>
      <c r="E156" s="27"/>
    </row>
    <row r="157" spans="1:5" ht="12.75" customHeight="1" x14ac:dyDescent="0.25">
      <c r="A157" s="27"/>
      <c r="B157" s="27"/>
      <c r="C157" s="27"/>
      <c r="D157" s="27"/>
      <c r="E157" s="27"/>
    </row>
    <row r="158" spans="1:5" ht="12.75" customHeight="1" x14ac:dyDescent="0.25">
      <c r="A158" s="27"/>
      <c r="B158" s="27"/>
      <c r="C158" s="27"/>
      <c r="D158" s="27"/>
      <c r="E158" s="27"/>
    </row>
    <row r="159" spans="1:5" ht="12.75" customHeight="1" x14ac:dyDescent="0.25">
      <c r="A159" s="27"/>
      <c r="B159" s="27"/>
      <c r="C159" s="27"/>
      <c r="D159" s="27"/>
      <c r="E159" s="27"/>
    </row>
    <row r="160" spans="1:5" ht="12.75" customHeight="1" x14ac:dyDescent="0.25">
      <c r="A160" s="27"/>
      <c r="B160" s="27"/>
      <c r="C160" s="27"/>
      <c r="D160" s="27"/>
      <c r="E160" s="27"/>
    </row>
    <row r="161" spans="1:5" ht="12.75" customHeight="1" x14ac:dyDescent="0.25">
      <c r="A161" s="27"/>
      <c r="B161" s="27"/>
      <c r="C161" s="27"/>
      <c r="D161" s="27"/>
      <c r="E161" s="27"/>
    </row>
    <row r="162" spans="1:5" ht="12.75" customHeight="1" x14ac:dyDescent="0.25">
      <c r="A162" s="27"/>
      <c r="B162" s="27"/>
      <c r="C162" s="27"/>
      <c r="D162" s="27"/>
      <c r="E162" s="27"/>
    </row>
    <row r="163" spans="1:5" ht="12.75" customHeight="1" x14ac:dyDescent="0.25">
      <c r="A163" s="27"/>
      <c r="B163" s="27"/>
      <c r="C163" s="27"/>
      <c r="D163" s="27"/>
      <c r="E163" s="27"/>
    </row>
    <row r="164" spans="1:5" ht="12.75" customHeight="1" x14ac:dyDescent="0.25">
      <c r="A164" s="27"/>
      <c r="B164" s="27"/>
      <c r="C164" s="27"/>
      <c r="D164" s="27"/>
      <c r="E164" s="27"/>
    </row>
    <row r="165" spans="1:5" ht="12.75" customHeight="1" x14ac:dyDescent="0.25">
      <c r="A165" s="27"/>
      <c r="B165" s="27"/>
      <c r="C165" s="27"/>
      <c r="D165" s="27"/>
      <c r="E165" s="27"/>
    </row>
    <row r="166" spans="1:5" ht="12.75" customHeight="1" x14ac:dyDescent="0.25">
      <c r="A166" s="27"/>
      <c r="B166" s="27"/>
      <c r="C166" s="27"/>
      <c r="D166" s="27"/>
      <c r="E166" s="27"/>
    </row>
    <row r="167" spans="1:5" ht="12.75" customHeight="1" x14ac:dyDescent="0.25">
      <c r="A167" s="27"/>
      <c r="B167" s="27"/>
      <c r="C167" s="27"/>
      <c r="D167" s="27"/>
      <c r="E167" s="27"/>
    </row>
    <row r="168" spans="1:5" ht="12.75" customHeight="1" x14ac:dyDescent="0.25">
      <c r="A168" s="27"/>
      <c r="B168" s="27"/>
      <c r="C168" s="27"/>
      <c r="D168" s="27"/>
      <c r="E168" s="27"/>
    </row>
    <row r="169" spans="1:5" ht="12.75" customHeight="1" x14ac:dyDescent="0.25">
      <c r="A169" s="27"/>
      <c r="B169" s="27"/>
      <c r="C169" s="27"/>
      <c r="D169" s="27"/>
      <c r="E169" s="27"/>
    </row>
    <row r="170" spans="1:5" ht="12.75" customHeight="1" x14ac:dyDescent="0.25">
      <c r="A170" s="27"/>
      <c r="B170" s="27"/>
      <c r="C170" s="27"/>
      <c r="D170" s="27"/>
      <c r="E170" s="27"/>
    </row>
    <row r="171" spans="1:5" ht="12.75" customHeight="1" x14ac:dyDescent="0.25">
      <c r="A171" s="27"/>
      <c r="B171" s="27"/>
      <c r="C171" s="27"/>
      <c r="D171" s="27"/>
      <c r="E171" s="27"/>
    </row>
    <row r="172" spans="1:5" ht="12.75" customHeight="1" x14ac:dyDescent="0.25">
      <c r="A172" s="27"/>
      <c r="B172" s="27"/>
      <c r="C172" s="27"/>
      <c r="D172" s="27"/>
      <c r="E172" s="27"/>
    </row>
    <row r="173" spans="1:5" ht="12.75" customHeight="1" x14ac:dyDescent="0.25">
      <c r="A173" s="27"/>
      <c r="B173" s="27"/>
      <c r="C173" s="27"/>
      <c r="D173" s="27"/>
      <c r="E173" s="27"/>
    </row>
    <row r="174" spans="1:5" ht="12.75" customHeight="1" x14ac:dyDescent="0.25">
      <c r="A174" s="27"/>
      <c r="B174" s="27"/>
      <c r="C174" s="27"/>
      <c r="D174" s="27"/>
      <c r="E174" s="27"/>
    </row>
    <row r="175" spans="1:5" ht="12.75" customHeight="1" x14ac:dyDescent="0.25">
      <c r="A175" s="27"/>
      <c r="B175" s="27"/>
      <c r="C175" s="27"/>
      <c r="D175" s="27"/>
      <c r="E175" s="27"/>
    </row>
    <row r="176" spans="1:5" ht="12.75" customHeight="1" x14ac:dyDescent="0.25">
      <c r="A176" s="27"/>
      <c r="B176" s="27"/>
      <c r="C176" s="27"/>
      <c r="D176" s="27"/>
      <c r="E176" s="27"/>
    </row>
    <row r="177" spans="1:5" ht="12.75" customHeight="1" x14ac:dyDescent="0.25">
      <c r="A177" s="27"/>
      <c r="B177" s="27"/>
      <c r="C177" s="27"/>
      <c r="D177" s="27"/>
      <c r="E177" s="27"/>
    </row>
    <row r="178" spans="1:5" ht="12.75" customHeight="1" x14ac:dyDescent="0.25">
      <c r="A178" s="27"/>
      <c r="B178" s="27"/>
      <c r="C178" s="27"/>
      <c r="D178" s="27"/>
      <c r="E178" s="27"/>
    </row>
    <row r="179" spans="1:5" ht="12.75" customHeight="1" x14ac:dyDescent="0.25">
      <c r="A179" s="27"/>
      <c r="B179" s="27"/>
      <c r="C179" s="27"/>
      <c r="D179" s="27"/>
      <c r="E179" s="27"/>
    </row>
    <row r="180" spans="1:5" ht="12.75" customHeight="1" x14ac:dyDescent="0.25">
      <c r="A180" s="27"/>
      <c r="B180" s="27"/>
      <c r="C180" s="27"/>
      <c r="D180" s="27"/>
      <c r="E180" s="27"/>
    </row>
    <row r="181" spans="1:5" ht="12.75" customHeight="1" x14ac:dyDescent="0.25">
      <c r="A181" s="27"/>
      <c r="B181" s="27"/>
      <c r="C181" s="27"/>
      <c r="D181" s="27"/>
      <c r="E181" s="27"/>
    </row>
    <row r="182" spans="1:5" ht="12.75" customHeight="1" x14ac:dyDescent="0.25">
      <c r="A182" s="27"/>
      <c r="B182" s="27"/>
      <c r="C182" s="27"/>
      <c r="D182" s="27"/>
      <c r="E182" s="27"/>
    </row>
    <row r="183" spans="1:5" ht="12.75" customHeight="1" x14ac:dyDescent="0.25">
      <c r="A183" s="27"/>
      <c r="B183" s="27"/>
      <c r="C183" s="27"/>
      <c r="D183" s="27"/>
      <c r="E183" s="27"/>
    </row>
    <row r="184" spans="1:5" ht="12.75" customHeight="1" x14ac:dyDescent="0.25">
      <c r="A184" s="27"/>
      <c r="B184" s="27"/>
      <c r="C184" s="27"/>
      <c r="D184" s="27"/>
      <c r="E184" s="27"/>
    </row>
    <row r="185" spans="1:5" ht="12.75" customHeight="1" x14ac:dyDescent="0.25">
      <c r="A185" s="27"/>
      <c r="B185" s="27"/>
      <c r="C185" s="27"/>
      <c r="D185" s="27"/>
      <c r="E185" s="27"/>
    </row>
    <row r="186" spans="1:5" ht="12.75" customHeight="1" x14ac:dyDescent="0.25">
      <c r="A186" s="27"/>
      <c r="B186" s="27"/>
      <c r="C186" s="27"/>
      <c r="D186" s="27"/>
      <c r="E186" s="27"/>
    </row>
    <row r="187" spans="1:5" ht="12.75" customHeight="1" x14ac:dyDescent="0.25">
      <c r="A187" s="27"/>
      <c r="B187" s="27"/>
      <c r="C187" s="27"/>
      <c r="D187" s="27"/>
      <c r="E187" s="27"/>
    </row>
    <row r="188" spans="1:5" ht="12.75" customHeight="1" x14ac:dyDescent="0.25">
      <c r="A188" s="27"/>
      <c r="B188" s="27"/>
      <c r="C188" s="27"/>
      <c r="D188" s="27"/>
      <c r="E188" s="27"/>
    </row>
    <row r="189" spans="1:5" ht="12.75" customHeight="1" x14ac:dyDescent="0.25">
      <c r="A189" s="27"/>
      <c r="B189" s="27"/>
      <c r="C189" s="27"/>
      <c r="D189" s="27"/>
      <c r="E189" s="27"/>
    </row>
    <row r="190" spans="1:5" ht="12.75" customHeight="1" x14ac:dyDescent="0.25">
      <c r="A190" s="27"/>
      <c r="B190" s="27"/>
      <c r="C190" s="27"/>
      <c r="D190" s="27"/>
      <c r="E190" s="27"/>
    </row>
    <row r="191" spans="1:5" ht="12.75" customHeight="1" x14ac:dyDescent="0.25">
      <c r="A191" s="27"/>
      <c r="B191" s="27"/>
      <c r="C191" s="27"/>
      <c r="D191" s="27"/>
      <c r="E191" s="27"/>
    </row>
    <row r="192" spans="1:5" ht="12.75" customHeight="1" x14ac:dyDescent="0.25">
      <c r="A192" s="27"/>
      <c r="B192" s="27"/>
      <c r="C192" s="27"/>
      <c r="D192" s="27"/>
      <c r="E192" s="27"/>
    </row>
    <row r="193" spans="1:5" ht="12.75" customHeight="1" x14ac:dyDescent="0.25">
      <c r="A193" s="27"/>
      <c r="B193" s="27"/>
      <c r="C193" s="27"/>
      <c r="D193" s="27"/>
      <c r="E193" s="27"/>
    </row>
    <row r="194" spans="1:5" ht="12.75" customHeight="1" x14ac:dyDescent="0.25">
      <c r="A194" s="27"/>
      <c r="B194" s="27"/>
      <c r="C194" s="27"/>
      <c r="D194" s="27"/>
      <c r="E194" s="27"/>
    </row>
    <row r="195" spans="1:5" ht="12.75" customHeight="1" x14ac:dyDescent="0.25">
      <c r="A195" s="27"/>
      <c r="B195" s="27"/>
      <c r="C195" s="27"/>
      <c r="D195" s="27"/>
      <c r="E195" s="27"/>
    </row>
    <row r="196" spans="1:5" ht="12.75" customHeight="1" x14ac:dyDescent="0.25">
      <c r="A196" s="27"/>
      <c r="B196" s="27"/>
      <c r="C196" s="27"/>
      <c r="D196" s="27"/>
      <c r="E196" s="27"/>
    </row>
    <row r="197" spans="1:5" ht="12.75" customHeight="1" x14ac:dyDescent="0.25">
      <c r="A197" s="27"/>
      <c r="B197" s="27"/>
      <c r="C197" s="27"/>
      <c r="D197" s="27"/>
      <c r="E197" s="27"/>
    </row>
    <row r="198" spans="1:5" ht="12.75" customHeight="1" x14ac:dyDescent="0.25">
      <c r="A198" s="27"/>
      <c r="B198" s="27"/>
      <c r="C198" s="27"/>
      <c r="D198" s="27"/>
      <c r="E198" s="27"/>
    </row>
    <row r="199" spans="1:5" ht="12.75" customHeight="1" x14ac:dyDescent="0.25">
      <c r="A199" s="27"/>
      <c r="B199" s="27"/>
      <c r="C199" s="27"/>
      <c r="D199" s="27"/>
      <c r="E199" s="27"/>
    </row>
    <row r="200" spans="1:5" ht="12.75" customHeight="1" x14ac:dyDescent="0.25">
      <c r="A200" s="27"/>
      <c r="B200" s="27"/>
      <c r="C200" s="27"/>
      <c r="D200" s="27"/>
      <c r="E200" s="27"/>
    </row>
    <row r="201" spans="1:5" ht="12.75" customHeight="1" x14ac:dyDescent="0.25">
      <c r="A201" s="27"/>
      <c r="B201" s="27"/>
      <c r="C201" s="27"/>
      <c r="D201" s="27"/>
      <c r="E201" s="27"/>
    </row>
    <row r="202" spans="1:5" ht="12.75" customHeight="1" x14ac:dyDescent="0.25">
      <c r="A202" s="27"/>
      <c r="B202" s="27"/>
      <c r="C202" s="27"/>
      <c r="D202" s="27"/>
      <c r="E202" s="27"/>
    </row>
    <row r="203" spans="1:5" ht="12.75" customHeight="1" x14ac:dyDescent="0.25">
      <c r="A203" s="27"/>
      <c r="B203" s="27"/>
      <c r="C203" s="27"/>
      <c r="D203" s="27"/>
      <c r="E203" s="27"/>
    </row>
    <row r="204" spans="1:5" ht="12.75" customHeight="1" x14ac:dyDescent="0.25">
      <c r="A204" s="27"/>
      <c r="B204" s="27"/>
      <c r="C204" s="27"/>
      <c r="D204" s="27"/>
      <c r="E204" s="27"/>
    </row>
    <row r="205" spans="1:5" ht="12.75" customHeight="1" x14ac:dyDescent="0.25">
      <c r="A205" s="27"/>
      <c r="B205" s="27"/>
      <c r="C205" s="27"/>
      <c r="D205" s="27"/>
      <c r="E205" s="27"/>
    </row>
    <row r="206" spans="1:5" ht="12.75" customHeight="1" x14ac:dyDescent="0.25">
      <c r="A206" s="27"/>
      <c r="B206" s="27"/>
      <c r="C206" s="27"/>
      <c r="D206" s="27"/>
      <c r="E206" s="27"/>
    </row>
    <row r="207" spans="1:5" ht="12.75" customHeight="1" x14ac:dyDescent="0.25">
      <c r="A207" s="27"/>
      <c r="B207" s="27"/>
      <c r="C207" s="27"/>
      <c r="D207" s="27"/>
      <c r="E207" s="27"/>
    </row>
    <row r="208" spans="1:5" ht="12.75" customHeight="1" x14ac:dyDescent="0.25">
      <c r="A208" s="27"/>
      <c r="B208" s="27"/>
      <c r="C208" s="27"/>
      <c r="D208" s="27"/>
      <c r="E208" s="27"/>
    </row>
    <row r="209" spans="1:5" ht="12.75" customHeight="1" x14ac:dyDescent="0.25">
      <c r="A209" s="27"/>
      <c r="B209" s="27"/>
      <c r="C209" s="27"/>
      <c r="D209" s="27"/>
      <c r="E209" s="27"/>
    </row>
    <row r="210" spans="1:5" ht="12.75" customHeight="1" x14ac:dyDescent="0.25">
      <c r="A210" s="27"/>
      <c r="B210" s="27"/>
      <c r="C210" s="27"/>
      <c r="D210" s="27"/>
      <c r="E210" s="27"/>
    </row>
    <row r="211" spans="1:5" ht="12.75" customHeight="1" x14ac:dyDescent="0.25">
      <c r="A211" s="27"/>
      <c r="B211" s="27"/>
      <c r="C211" s="27"/>
      <c r="D211" s="27"/>
      <c r="E211" s="27"/>
    </row>
    <row r="212" spans="1:5" ht="12.75" customHeight="1" x14ac:dyDescent="0.25">
      <c r="A212" s="27"/>
      <c r="B212" s="27"/>
      <c r="C212" s="27"/>
      <c r="D212" s="27"/>
      <c r="E212" s="27"/>
    </row>
    <row r="213" spans="1:5" ht="12.75" customHeight="1" x14ac:dyDescent="0.25">
      <c r="A213" s="27"/>
      <c r="B213" s="27"/>
      <c r="C213" s="27"/>
      <c r="D213" s="27"/>
      <c r="E213" s="27"/>
    </row>
    <row r="214" spans="1:5" ht="12.75" customHeight="1" x14ac:dyDescent="0.25">
      <c r="A214" s="27"/>
      <c r="B214" s="27"/>
      <c r="C214" s="27"/>
      <c r="D214" s="27"/>
      <c r="E214" s="27"/>
    </row>
    <row r="215" spans="1:5" ht="12.75" customHeight="1" x14ac:dyDescent="0.25">
      <c r="A215" s="27"/>
      <c r="B215" s="27"/>
      <c r="C215" s="27"/>
      <c r="D215" s="27"/>
      <c r="E215" s="27"/>
    </row>
    <row r="216" spans="1:5" ht="12.75" customHeight="1" x14ac:dyDescent="0.25">
      <c r="A216" s="27"/>
      <c r="B216" s="27"/>
      <c r="C216" s="27"/>
      <c r="D216" s="27"/>
      <c r="E216" s="27"/>
    </row>
    <row r="217" spans="1:5" ht="12.75" customHeight="1" x14ac:dyDescent="0.25">
      <c r="A217" s="27"/>
      <c r="B217" s="27"/>
      <c r="C217" s="27"/>
      <c r="D217" s="27"/>
      <c r="E217" s="27"/>
    </row>
    <row r="218" spans="1:5" ht="12.75" customHeight="1" x14ac:dyDescent="0.25">
      <c r="A218" s="27"/>
      <c r="B218" s="27"/>
      <c r="C218" s="27"/>
      <c r="D218" s="27"/>
      <c r="E218" s="27"/>
    </row>
    <row r="219" spans="1:5" ht="12.75" customHeight="1" x14ac:dyDescent="0.25">
      <c r="A219" s="27"/>
      <c r="B219" s="27"/>
      <c r="C219" s="27"/>
      <c r="D219" s="27"/>
      <c r="E219" s="27"/>
    </row>
    <row r="220" spans="1:5" ht="12.75" customHeight="1" x14ac:dyDescent="0.25">
      <c r="A220" s="27"/>
      <c r="B220" s="27"/>
      <c r="C220" s="27"/>
      <c r="D220" s="27"/>
      <c r="E220" s="27"/>
    </row>
    <row r="221" spans="1:5" ht="12.75" customHeight="1" x14ac:dyDescent="0.25">
      <c r="A221" s="27"/>
      <c r="B221" s="27"/>
      <c r="C221" s="27"/>
      <c r="D221" s="27"/>
      <c r="E221" s="27"/>
    </row>
    <row r="222" spans="1:5" ht="12.75" customHeight="1" x14ac:dyDescent="0.25">
      <c r="A222" s="27"/>
      <c r="B222" s="27"/>
      <c r="C222" s="27"/>
      <c r="D222" s="27"/>
      <c r="E222" s="27"/>
    </row>
    <row r="223" spans="1:5" ht="12.75" customHeight="1" x14ac:dyDescent="0.25">
      <c r="A223" s="27"/>
      <c r="B223" s="27"/>
      <c r="C223" s="27"/>
      <c r="D223" s="27"/>
      <c r="E223" s="27"/>
    </row>
    <row r="224" spans="1:5" ht="12.75" customHeight="1" x14ac:dyDescent="0.25">
      <c r="A224" s="27"/>
      <c r="B224" s="27"/>
      <c r="C224" s="27"/>
      <c r="D224" s="27"/>
      <c r="E224" s="27"/>
    </row>
    <row r="225" spans="1:5" ht="12.75" customHeight="1" x14ac:dyDescent="0.25">
      <c r="A225" s="27"/>
      <c r="B225" s="27"/>
      <c r="C225" s="27"/>
      <c r="D225" s="27"/>
      <c r="E225" s="27"/>
    </row>
    <row r="226" spans="1:5" ht="12.75" customHeight="1" x14ac:dyDescent="0.25">
      <c r="A226" s="27"/>
      <c r="B226" s="27"/>
      <c r="C226" s="27"/>
      <c r="D226" s="27"/>
      <c r="E226" s="27"/>
    </row>
    <row r="227" spans="1:5" ht="12.75" customHeight="1" x14ac:dyDescent="0.25">
      <c r="A227" s="27"/>
      <c r="B227" s="27"/>
      <c r="C227" s="27"/>
      <c r="D227" s="27"/>
      <c r="E227" s="27"/>
    </row>
    <row r="228" spans="1:5" ht="12.75" customHeight="1" x14ac:dyDescent="0.25">
      <c r="A228" s="27"/>
      <c r="B228" s="27"/>
      <c r="C228" s="27"/>
      <c r="D228" s="27"/>
      <c r="E228" s="27"/>
    </row>
    <row r="229" spans="1:5" ht="12.75" customHeight="1" x14ac:dyDescent="0.25">
      <c r="A229" s="27"/>
      <c r="B229" s="27"/>
      <c r="C229" s="27"/>
      <c r="D229" s="27"/>
      <c r="E229" s="27"/>
    </row>
    <row r="230" spans="1:5" ht="12.75" customHeight="1" x14ac:dyDescent="0.25">
      <c r="A230" s="27"/>
      <c r="B230" s="27"/>
      <c r="C230" s="27"/>
      <c r="D230" s="27"/>
      <c r="E230" s="27"/>
    </row>
    <row r="231" spans="1:5" ht="12.75" customHeight="1" x14ac:dyDescent="0.25">
      <c r="A231" s="27"/>
      <c r="B231" s="27"/>
      <c r="C231" s="27"/>
      <c r="D231" s="27"/>
      <c r="E231" s="27"/>
    </row>
    <row r="232" spans="1:5" ht="12.75" customHeight="1" x14ac:dyDescent="0.25">
      <c r="A232" s="27"/>
      <c r="B232" s="27"/>
      <c r="C232" s="27"/>
      <c r="D232" s="27"/>
      <c r="E232" s="27"/>
    </row>
    <row r="233" spans="1:5" ht="12.75" customHeight="1" x14ac:dyDescent="0.25">
      <c r="A233" s="27"/>
      <c r="B233" s="27"/>
      <c r="C233" s="27"/>
      <c r="D233" s="27"/>
      <c r="E233" s="27"/>
    </row>
    <row r="234" spans="1:5" ht="12.75" customHeight="1" x14ac:dyDescent="0.25">
      <c r="A234" s="27"/>
      <c r="B234" s="27"/>
      <c r="C234" s="27"/>
      <c r="D234" s="27"/>
      <c r="E234" s="27"/>
    </row>
    <row r="235" spans="1:5" ht="12.75" customHeight="1" x14ac:dyDescent="0.25">
      <c r="A235" s="27"/>
      <c r="B235" s="27"/>
      <c r="C235" s="27"/>
      <c r="D235" s="27"/>
      <c r="E235" s="27"/>
    </row>
    <row r="236" spans="1:5" ht="12.75" customHeight="1" x14ac:dyDescent="0.25">
      <c r="A236" s="27"/>
      <c r="B236" s="27"/>
      <c r="C236" s="27"/>
      <c r="D236" s="27"/>
      <c r="E236" s="27"/>
    </row>
    <row r="237" spans="1:5" ht="12.75" customHeight="1" x14ac:dyDescent="0.25">
      <c r="A237" s="27"/>
      <c r="B237" s="27"/>
      <c r="C237" s="27"/>
      <c r="D237" s="27"/>
      <c r="E237" s="27"/>
    </row>
    <row r="238" spans="1:5" ht="12.75" customHeight="1" x14ac:dyDescent="0.25">
      <c r="A238" s="27"/>
      <c r="B238" s="27"/>
      <c r="C238" s="27"/>
      <c r="D238" s="27"/>
      <c r="E238" s="27"/>
    </row>
    <row r="239" spans="1:5" ht="12.75" customHeight="1" x14ac:dyDescent="0.25">
      <c r="A239" s="27"/>
      <c r="B239" s="27"/>
      <c r="C239" s="27"/>
      <c r="D239" s="27"/>
      <c r="E239" s="27"/>
    </row>
    <row r="240" spans="1:5" ht="12.75" customHeight="1" x14ac:dyDescent="0.25">
      <c r="A240" s="27"/>
      <c r="B240" s="27"/>
      <c r="C240" s="27"/>
      <c r="D240" s="27"/>
      <c r="E240" s="27"/>
    </row>
    <row r="241" spans="1:5" ht="12.75" customHeight="1" x14ac:dyDescent="0.25">
      <c r="A241" s="27"/>
      <c r="B241" s="27"/>
      <c r="C241" s="27"/>
      <c r="D241" s="27"/>
      <c r="E241" s="27"/>
    </row>
    <row r="242" spans="1:5" ht="12.75" customHeight="1" x14ac:dyDescent="0.25">
      <c r="A242" s="27"/>
      <c r="B242" s="27"/>
      <c r="C242" s="27"/>
      <c r="D242" s="27"/>
      <c r="E242" s="27"/>
    </row>
    <row r="243" spans="1:5" ht="12.75" customHeight="1" x14ac:dyDescent="0.25">
      <c r="A243" s="27"/>
      <c r="B243" s="27"/>
      <c r="C243" s="27"/>
      <c r="D243" s="27"/>
      <c r="E243" s="27"/>
    </row>
    <row r="244" spans="1:5" ht="12.75" customHeight="1" x14ac:dyDescent="0.25">
      <c r="A244" s="27"/>
      <c r="B244" s="27"/>
      <c r="C244" s="27"/>
      <c r="D244" s="27"/>
      <c r="E244" s="27"/>
    </row>
    <row r="245" spans="1:5" ht="12.75" customHeight="1" x14ac:dyDescent="0.25">
      <c r="A245" s="27"/>
      <c r="B245" s="27"/>
      <c r="C245" s="27"/>
      <c r="D245" s="27"/>
      <c r="E245" s="27"/>
    </row>
    <row r="246" spans="1:5" ht="12.75" customHeight="1" x14ac:dyDescent="0.25">
      <c r="A246" s="27"/>
      <c r="B246" s="27"/>
      <c r="C246" s="27"/>
      <c r="D246" s="27"/>
      <c r="E246" s="27"/>
    </row>
    <row r="247" spans="1:5" ht="12.75" customHeight="1" x14ac:dyDescent="0.25">
      <c r="A247" s="27"/>
      <c r="B247" s="27"/>
      <c r="C247" s="27"/>
      <c r="D247" s="27"/>
      <c r="E247" s="27"/>
    </row>
    <row r="248" spans="1:5" ht="12.75" customHeight="1" x14ac:dyDescent="0.25">
      <c r="A248" s="27"/>
      <c r="B248" s="27"/>
      <c r="C248" s="27"/>
      <c r="D248" s="27"/>
      <c r="E248" s="27"/>
    </row>
    <row r="249" spans="1:5" ht="12.75" customHeight="1" x14ac:dyDescent="0.25">
      <c r="A249" s="27"/>
      <c r="B249" s="27"/>
      <c r="C249" s="27"/>
      <c r="D249" s="27"/>
      <c r="E249" s="27"/>
    </row>
    <row r="250" spans="1:5" ht="12.75" customHeight="1" x14ac:dyDescent="0.25">
      <c r="A250" s="27"/>
      <c r="B250" s="27"/>
      <c r="C250" s="27"/>
      <c r="D250" s="27"/>
      <c r="E250" s="27"/>
    </row>
    <row r="251" spans="1:5" ht="12.75" customHeight="1" x14ac:dyDescent="0.25">
      <c r="A251" s="27"/>
      <c r="B251" s="27"/>
      <c r="C251" s="27"/>
      <c r="D251" s="27"/>
      <c r="E251" s="27"/>
    </row>
    <row r="252" spans="1:5" ht="12.75" customHeight="1" x14ac:dyDescent="0.25">
      <c r="A252" s="27"/>
      <c r="B252" s="27"/>
      <c r="C252" s="27"/>
      <c r="D252" s="27"/>
      <c r="E252" s="27"/>
    </row>
    <row r="253" spans="1:5" ht="12.75" customHeight="1" x14ac:dyDescent="0.25">
      <c r="A253" s="27"/>
      <c r="B253" s="27"/>
      <c r="C253" s="27"/>
      <c r="D253" s="27"/>
      <c r="E253" s="27"/>
    </row>
    <row r="254" spans="1:5" ht="12.75" customHeight="1" x14ac:dyDescent="0.25">
      <c r="A254" s="27"/>
      <c r="B254" s="27"/>
      <c r="C254" s="27"/>
      <c r="D254" s="27"/>
      <c r="E254" s="27"/>
    </row>
    <row r="255" spans="1:5" ht="12.75" customHeight="1" x14ac:dyDescent="0.25">
      <c r="A255" s="27"/>
      <c r="B255" s="27"/>
      <c r="C255" s="27"/>
      <c r="D255" s="27"/>
      <c r="E255" s="27"/>
    </row>
    <row r="256" spans="1:5" ht="12.75" customHeight="1" x14ac:dyDescent="0.25">
      <c r="A256" s="27"/>
      <c r="B256" s="27"/>
      <c r="C256" s="27"/>
      <c r="D256" s="27"/>
      <c r="E256" s="27"/>
    </row>
    <row r="257" spans="1:5" ht="12.75" customHeight="1" x14ac:dyDescent="0.25">
      <c r="A257" s="27"/>
      <c r="B257" s="27"/>
      <c r="C257" s="27"/>
      <c r="D257" s="27"/>
      <c r="E257" s="27"/>
    </row>
    <row r="258" spans="1:5" ht="12.75" customHeight="1" x14ac:dyDescent="0.25">
      <c r="A258" s="27"/>
      <c r="B258" s="27"/>
      <c r="C258" s="27"/>
      <c r="D258" s="27"/>
      <c r="E258" s="27"/>
    </row>
    <row r="259" spans="1:5" ht="12.75" customHeight="1" x14ac:dyDescent="0.25">
      <c r="A259" s="27"/>
      <c r="B259" s="27"/>
      <c r="C259" s="27"/>
      <c r="D259" s="27"/>
      <c r="E259" s="27"/>
    </row>
    <row r="260" spans="1:5" ht="12.75" customHeight="1" x14ac:dyDescent="0.25">
      <c r="A260" s="27"/>
      <c r="B260" s="27"/>
      <c r="C260" s="27"/>
      <c r="D260" s="27"/>
      <c r="E260" s="27"/>
    </row>
    <row r="261" spans="1:5" ht="12.75" customHeight="1" x14ac:dyDescent="0.25">
      <c r="A261" s="27"/>
      <c r="B261" s="27"/>
      <c r="C261" s="27"/>
      <c r="D261" s="27"/>
      <c r="E261" s="27"/>
    </row>
    <row r="262" spans="1:5" ht="12.75" customHeight="1" x14ac:dyDescent="0.25">
      <c r="A262" s="27"/>
      <c r="B262" s="27"/>
      <c r="C262" s="27"/>
      <c r="D262" s="27"/>
      <c r="E262" s="27"/>
    </row>
    <row r="263" spans="1:5" ht="12.75" customHeight="1" x14ac:dyDescent="0.25">
      <c r="A263" s="27"/>
      <c r="B263" s="27"/>
      <c r="C263" s="27"/>
      <c r="D263" s="27"/>
      <c r="E263" s="27"/>
    </row>
    <row r="264" spans="1:5" ht="12.75" customHeight="1" x14ac:dyDescent="0.25">
      <c r="A264" s="27"/>
      <c r="B264" s="27"/>
      <c r="C264" s="27"/>
      <c r="D264" s="27"/>
      <c r="E264" s="27"/>
    </row>
    <row r="265" spans="1:5" ht="12.75" customHeight="1" x14ac:dyDescent="0.25">
      <c r="A265" s="27"/>
      <c r="B265" s="27"/>
      <c r="C265" s="27"/>
      <c r="D265" s="27"/>
      <c r="E265" s="27"/>
    </row>
    <row r="266" spans="1:5" ht="12.75" customHeight="1" x14ac:dyDescent="0.25">
      <c r="A266" s="27"/>
      <c r="B266" s="27"/>
      <c r="C266" s="27"/>
      <c r="D266" s="27"/>
      <c r="E266" s="27"/>
    </row>
    <row r="267" spans="1:5" ht="12.75" customHeight="1" x14ac:dyDescent="0.25">
      <c r="A267" s="27"/>
      <c r="B267" s="27"/>
      <c r="C267" s="27"/>
      <c r="D267" s="27"/>
      <c r="E267" s="27"/>
    </row>
    <row r="268" spans="1:5" ht="12.75" customHeight="1" x14ac:dyDescent="0.25">
      <c r="A268" s="27"/>
      <c r="B268" s="27"/>
      <c r="C268" s="27"/>
      <c r="D268" s="27"/>
      <c r="E268" s="27"/>
    </row>
    <row r="269" spans="1:5" ht="12.75" customHeight="1" x14ac:dyDescent="0.25">
      <c r="A269" s="27"/>
      <c r="B269" s="27"/>
      <c r="C269" s="27"/>
      <c r="D269" s="27"/>
      <c r="E269" s="27"/>
    </row>
    <row r="270" spans="1:5" ht="12.75" customHeight="1" x14ac:dyDescent="0.25">
      <c r="A270" s="27"/>
      <c r="B270" s="27"/>
      <c r="C270" s="27"/>
      <c r="D270" s="27"/>
      <c r="E270" s="27"/>
    </row>
    <row r="271" spans="1:5" ht="12.75" customHeight="1" x14ac:dyDescent="0.25">
      <c r="A271" s="27"/>
      <c r="B271" s="27"/>
      <c r="C271" s="27"/>
      <c r="D271" s="27"/>
      <c r="E271" s="27"/>
    </row>
    <row r="272" spans="1:5" ht="12.75" customHeight="1" x14ac:dyDescent="0.25">
      <c r="A272" s="27"/>
      <c r="B272" s="27"/>
      <c r="C272" s="27"/>
      <c r="D272" s="27"/>
      <c r="E272" s="27"/>
    </row>
    <row r="273" spans="1:5" ht="12.75" customHeight="1" x14ac:dyDescent="0.25">
      <c r="A273" s="27"/>
      <c r="B273" s="27"/>
      <c r="C273" s="27"/>
      <c r="D273" s="27"/>
      <c r="E273" s="27"/>
    </row>
    <row r="274" spans="1:5" ht="12.75" customHeight="1" x14ac:dyDescent="0.25">
      <c r="A274" s="27"/>
      <c r="B274" s="27"/>
      <c r="C274" s="27"/>
      <c r="D274" s="27"/>
      <c r="E274" s="27"/>
    </row>
    <row r="275" spans="1:5" ht="12.75" customHeight="1" x14ac:dyDescent="0.25">
      <c r="A275" s="27"/>
      <c r="B275" s="27"/>
      <c r="C275" s="27"/>
      <c r="D275" s="27"/>
      <c r="E275" s="27"/>
    </row>
    <row r="276" spans="1:5" ht="12.75" customHeight="1" x14ac:dyDescent="0.25">
      <c r="A276" s="27"/>
      <c r="B276" s="27"/>
      <c r="C276" s="27"/>
      <c r="D276" s="27"/>
      <c r="E276" s="27"/>
    </row>
    <row r="277" spans="1:5" ht="12.75" customHeight="1" x14ac:dyDescent="0.25">
      <c r="A277" s="27"/>
      <c r="B277" s="27"/>
      <c r="C277" s="27"/>
      <c r="D277" s="27"/>
      <c r="E277" s="27"/>
    </row>
    <row r="278" spans="1:5" ht="12.75" customHeight="1" x14ac:dyDescent="0.25">
      <c r="A278" s="27"/>
      <c r="B278" s="27"/>
      <c r="C278" s="27"/>
      <c r="D278" s="27"/>
      <c r="E278" s="27"/>
    </row>
    <row r="279" spans="1:5" ht="12.75" customHeight="1" x14ac:dyDescent="0.25">
      <c r="A279" s="27"/>
      <c r="B279" s="27"/>
      <c r="C279" s="27"/>
      <c r="D279" s="27"/>
      <c r="E279" s="27"/>
    </row>
    <row r="280" spans="1:5" ht="12.75" customHeight="1" x14ac:dyDescent="0.25">
      <c r="A280" s="27"/>
      <c r="B280" s="27"/>
      <c r="C280" s="27"/>
      <c r="D280" s="27"/>
      <c r="E280" s="27"/>
    </row>
    <row r="281" spans="1:5" ht="12.75" customHeight="1" x14ac:dyDescent="0.25">
      <c r="A281" s="27"/>
      <c r="B281" s="27"/>
      <c r="C281" s="27"/>
      <c r="D281" s="27"/>
      <c r="E281" s="27"/>
    </row>
    <row r="282" spans="1:5" ht="12.75" customHeight="1" x14ac:dyDescent="0.25">
      <c r="A282" s="27"/>
      <c r="B282" s="27"/>
      <c r="C282" s="27"/>
      <c r="D282" s="27"/>
      <c r="E282" s="27"/>
    </row>
    <row r="283" spans="1:5" ht="12.75" customHeight="1" x14ac:dyDescent="0.25">
      <c r="A283" s="27"/>
      <c r="B283" s="27"/>
      <c r="C283" s="27"/>
      <c r="D283" s="27"/>
      <c r="E283" s="27"/>
    </row>
    <row r="284" spans="1:5" ht="12.75" customHeight="1" x14ac:dyDescent="0.25">
      <c r="A284" s="27"/>
      <c r="B284" s="27"/>
      <c r="C284" s="27"/>
      <c r="D284" s="27"/>
      <c r="E284" s="27"/>
    </row>
    <row r="285" spans="1:5" ht="12.75" customHeight="1" x14ac:dyDescent="0.25">
      <c r="A285" s="27"/>
      <c r="B285" s="27"/>
      <c r="C285" s="27"/>
      <c r="D285" s="27"/>
      <c r="E285" s="27"/>
    </row>
    <row r="286" spans="1:5" ht="12.75" customHeight="1" x14ac:dyDescent="0.25">
      <c r="A286" s="27"/>
      <c r="B286" s="27"/>
      <c r="C286" s="27"/>
      <c r="D286" s="27"/>
      <c r="E286" s="27"/>
    </row>
    <row r="287" spans="1:5" ht="12.75" customHeight="1" x14ac:dyDescent="0.25">
      <c r="A287" s="27"/>
      <c r="B287" s="27"/>
      <c r="C287" s="27"/>
      <c r="D287" s="27"/>
      <c r="E287" s="27"/>
    </row>
    <row r="288" spans="1:5" ht="12.75" customHeight="1" x14ac:dyDescent="0.25">
      <c r="A288" s="27"/>
      <c r="B288" s="27"/>
      <c r="C288" s="27"/>
      <c r="D288" s="27"/>
      <c r="E288" s="27"/>
    </row>
    <row r="289" spans="1:5" ht="12.75" customHeight="1" x14ac:dyDescent="0.25">
      <c r="A289" s="27"/>
      <c r="B289" s="27"/>
      <c r="C289" s="27"/>
      <c r="D289" s="27"/>
      <c r="E289" s="27"/>
    </row>
    <row r="290" spans="1:5" ht="12.75" customHeight="1" x14ac:dyDescent="0.25">
      <c r="A290" s="27"/>
      <c r="B290" s="27"/>
      <c r="C290" s="27"/>
      <c r="D290" s="27"/>
      <c r="E290" s="27"/>
    </row>
    <row r="291" spans="1:5" ht="12.75" customHeight="1" x14ac:dyDescent="0.25">
      <c r="A291" s="27"/>
      <c r="B291" s="27"/>
      <c r="C291" s="27"/>
      <c r="D291" s="27"/>
      <c r="E291" s="27"/>
    </row>
    <row r="292" spans="1:5" ht="12.75" customHeight="1" x14ac:dyDescent="0.25">
      <c r="A292" s="27"/>
      <c r="B292" s="27"/>
      <c r="C292" s="27"/>
      <c r="D292" s="27"/>
      <c r="E292" s="27"/>
    </row>
    <row r="293" spans="1:5" ht="12.75" customHeight="1" x14ac:dyDescent="0.25">
      <c r="A293" s="27"/>
      <c r="B293" s="27"/>
      <c r="C293" s="27"/>
      <c r="D293" s="27"/>
      <c r="E293" s="27"/>
    </row>
    <row r="294" spans="1:5" ht="12.75" customHeight="1" x14ac:dyDescent="0.25">
      <c r="A294" s="27"/>
      <c r="B294" s="27"/>
      <c r="C294" s="27"/>
      <c r="D294" s="27"/>
      <c r="E294" s="27"/>
    </row>
    <row r="295" spans="1:5" ht="12.75" customHeight="1" x14ac:dyDescent="0.25">
      <c r="A295" s="27"/>
      <c r="B295" s="27"/>
      <c r="C295" s="27"/>
      <c r="D295" s="27"/>
      <c r="E295" s="27"/>
    </row>
    <row r="296" spans="1:5" ht="12.75" customHeight="1" x14ac:dyDescent="0.25">
      <c r="A296" s="27"/>
      <c r="B296" s="27"/>
      <c r="C296" s="27"/>
      <c r="D296" s="27"/>
      <c r="E296" s="27"/>
    </row>
    <row r="297" spans="1:5" ht="12.75" customHeight="1" x14ac:dyDescent="0.25">
      <c r="A297" s="27"/>
      <c r="B297" s="27"/>
      <c r="C297" s="27"/>
      <c r="D297" s="27"/>
      <c r="E297" s="27"/>
    </row>
    <row r="298" spans="1:5" ht="12.75" customHeight="1" x14ac:dyDescent="0.25">
      <c r="A298" s="27"/>
      <c r="B298" s="27"/>
      <c r="C298" s="27"/>
      <c r="D298" s="27"/>
      <c r="E298" s="27"/>
    </row>
    <row r="299" spans="1:5" ht="12.75" customHeight="1" x14ac:dyDescent="0.25">
      <c r="A299" s="27"/>
      <c r="B299" s="27"/>
      <c r="C299" s="27"/>
      <c r="D299" s="27"/>
      <c r="E299" s="27"/>
    </row>
    <row r="300" spans="1:5" ht="12.75" customHeight="1" x14ac:dyDescent="0.25">
      <c r="A300" s="27"/>
      <c r="B300" s="27"/>
      <c r="C300" s="27"/>
      <c r="D300" s="27"/>
      <c r="E300" s="27"/>
    </row>
    <row r="301" spans="1:5" ht="12.75" customHeight="1" x14ac:dyDescent="0.25">
      <c r="A301" s="27"/>
      <c r="B301" s="27"/>
      <c r="C301" s="27"/>
      <c r="D301" s="27"/>
      <c r="E301" s="27"/>
    </row>
    <row r="302" spans="1:5" ht="12.75" customHeight="1" x14ac:dyDescent="0.25">
      <c r="A302" s="27"/>
      <c r="B302" s="27"/>
      <c r="C302" s="27"/>
      <c r="D302" s="27"/>
      <c r="E302" s="27"/>
    </row>
    <row r="303" spans="1:5" ht="12.75" customHeight="1" x14ac:dyDescent="0.25">
      <c r="A303" s="27"/>
      <c r="B303" s="27"/>
      <c r="C303" s="27"/>
      <c r="D303" s="27"/>
      <c r="E303" s="27"/>
    </row>
    <row r="304" spans="1:5" ht="12.75" customHeight="1" x14ac:dyDescent="0.25">
      <c r="A304" s="27"/>
      <c r="B304" s="27"/>
      <c r="C304" s="27"/>
      <c r="D304" s="27"/>
      <c r="E304" s="27"/>
    </row>
    <row r="305" spans="1:5" ht="12.75" customHeight="1" x14ac:dyDescent="0.25">
      <c r="A305" s="27"/>
      <c r="B305" s="27"/>
      <c r="C305" s="27"/>
      <c r="D305" s="27"/>
      <c r="E305" s="27"/>
    </row>
    <row r="306" spans="1:5" ht="12.75" customHeight="1" x14ac:dyDescent="0.25">
      <c r="A306" s="27"/>
      <c r="B306" s="27"/>
      <c r="C306" s="27"/>
      <c r="D306" s="27"/>
      <c r="E306" s="27"/>
    </row>
    <row r="307" spans="1:5" ht="12.75" customHeight="1" x14ac:dyDescent="0.25">
      <c r="A307" s="27"/>
      <c r="B307" s="27"/>
      <c r="C307" s="27"/>
      <c r="D307" s="27"/>
      <c r="E307" s="27"/>
    </row>
    <row r="308" spans="1:5" ht="12.75" customHeight="1" x14ac:dyDescent="0.25">
      <c r="A308" s="27"/>
      <c r="B308" s="27"/>
      <c r="C308" s="27"/>
      <c r="D308" s="27"/>
      <c r="E308" s="27"/>
    </row>
    <row r="309" spans="1:5" ht="12.75" customHeight="1" x14ac:dyDescent="0.25">
      <c r="A309" s="27"/>
      <c r="B309" s="27"/>
      <c r="C309" s="27"/>
      <c r="D309" s="27"/>
      <c r="E309" s="27"/>
    </row>
    <row r="310" spans="1:5" ht="12.75" customHeight="1" x14ac:dyDescent="0.25">
      <c r="A310" s="27"/>
      <c r="B310" s="27"/>
      <c r="C310" s="27"/>
      <c r="D310" s="27"/>
      <c r="E310" s="27"/>
    </row>
    <row r="311" spans="1:5" ht="12.75" customHeight="1" x14ac:dyDescent="0.25">
      <c r="A311" s="27"/>
      <c r="B311" s="27"/>
      <c r="C311" s="27"/>
      <c r="D311" s="27"/>
      <c r="E311" s="27"/>
    </row>
    <row r="312" spans="1:5" ht="12.75" customHeight="1" x14ac:dyDescent="0.25">
      <c r="A312" s="27"/>
      <c r="B312" s="27"/>
      <c r="C312" s="27"/>
      <c r="D312" s="27"/>
      <c r="E312" s="27"/>
    </row>
    <row r="313" spans="1:5" ht="12.75" customHeight="1" x14ac:dyDescent="0.25">
      <c r="A313" s="27"/>
      <c r="B313" s="27"/>
      <c r="C313" s="27"/>
      <c r="D313" s="27"/>
      <c r="E313" s="27"/>
    </row>
    <row r="314" spans="1:5" ht="12.75" customHeight="1" x14ac:dyDescent="0.25">
      <c r="A314" s="27"/>
      <c r="B314" s="27"/>
      <c r="C314" s="27"/>
      <c r="D314" s="27"/>
      <c r="E314" s="27"/>
    </row>
    <row r="315" spans="1:5" ht="12.75" customHeight="1" x14ac:dyDescent="0.25">
      <c r="A315" s="27"/>
      <c r="B315" s="27"/>
      <c r="C315" s="27"/>
      <c r="D315" s="27"/>
      <c r="E315" s="27"/>
    </row>
    <row r="316" spans="1:5" ht="12.75" customHeight="1" x14ac:dyDescent="0.25">
      <c r="A316" s="27"/>
      <c r="B316" s="27"/>
      <c r="C316" s="27"/>
      <c r="D316" s="27"/>
      <c r="E316" s="27"/>
    </row>
    <row r="317" spans="1:5" ht="12.75" customHeight="1" x14ac:dyDescent="0.25">
      <c r="A317" s="27"/>
      <c r="B317" s="27"/>
      <c r="C317" s="27"/>
      <c r="D317" s="27"/>
      <c r="E317" s="27"/>
    </row>
    <row r="318" spans="1:5" ht="12.75" customHeight="1" x14ac:dyDescent="0.25">
      <c r="A318" s="27"/>
      <c r="B318" s="27"/>
      <c r="C318" s="27"/>
      <c r="D318" s="27"/>
      <c r="E318" s="27"/>
    </row>
    <row r="319" spans="1:5" ht="12.75" customHeight="1" x14ac:dyDescent="0.25">
      <c r="A319" s="27"/>
      <c r="B319" s="27"/>
      <c r="C319" s="27"/>
      <c r="D319" s="27"/>
      <c r="E319" s="27"/>
    </row>
    <row r="320" spans="1:5" ht="12.75" customHeight="1" x14ac:dyDescent="0.25">
      <c r="A320" s="27"/>
      <c r="B320" s="27"/>
      <c r="C320" s="27"/>
      <c r="D320" s="27"/>
      <c r="E320" s="27"/>
    </row>
    <row r="321" spans="1:5" ht="12.75" customHeight="1" x14ac:dyDescent="0.25">
      <c r="A321" s="27"/>
      <c r="B321" s="27"/>
      <c r="C321" s="27"/>
      <c r="D321" s="27"/>
      <c r="E321" s="27"/>
    </row>
    <row r="322" spans="1:5" ht="12.75" customHeight="1" x14ac:dyDescent="0.25">
      <c r="A322" s="27"/>
      <c r="B322" s="27"/>
      <c r="C322" s="27"/>
      <c r="D322" s="27"/>
      <c r="E322" s="27"/>
    </row>
    <row r="323" spans="1:5" ht="12.75" customHeight="1" x14ac:dyDescent="0.25">
      <c r="A323" s="27"/>
      <c r="B323" s="27"/>
      <c r="C323" s="27"/>
      <c r="D323" s="27"/>
      <c r="E323" s="27"/>
    </row>
    <row r="324" spans="1:5" ht="12.75" customHeight="1" x14ac:dyDescent="0.25">
      <c r="A324" s="27"/>
      <c r="B324" s="27"/>
      <c r="C324" s="27"/>
      <c r="D324" s="27"/>
      <c r="E324" s="27"/>
    </row>
    <row r="325" spans="1:5" ht="12.75" customHeight="1" x14ac:dyDescent="0.25">
      <c r="A325" s="27"/>
      <c r="B325" s="27"/>
      <c r="C325" s="27"/>
      <c r="D325" s="27"/>
      <c r="E325" s="27"/>
    </row>
    <row r="326" spans="1:5" ht="12.75" customHeight="1" x14ac:dyDescent="0.25">
      <c r="A326" s="27"/>
      <c r="B326" s="27"/>
      <c r="C326" s="27"/>
      <c r="D326" s="27"/>
      <c r="E326" s="27"/>
    </row>
    <row r="327" spans="1:5" ht="12.75" customHeight="1" x14ac:dyDescent="0.25">
      <c r="A327" s="27"/>
      <c r="B327" s="27"/>
      <c r="C327" s="27"/>
      <c r="D327" s="27"/>
      <c r="E327" s="27"/>
    </row>
    <row r="328" spans="1:5" ht="12.75" customHeight="1" x14ac:dyDescent="0.25">
      <c r="A328" s="27"/>
      <c r="B328" s="27"/>
      <c r="C328" s="27"/>
      <c r="D328" s="27"/>
      <c r="E328" s="27"/>
    </row>
    <row r="329" spans="1:5" ht="12.75" customHeight="1" x14ac:dyDescent="0.25">
      <c r="A329" s="27"/>
      <c r="B329" s="27"/>
      <c r="C329" s="27"/>
      <c r="D329" s="27"/>
      <c r="E329" s="27"/>
    </row>
    <row r="330" spans="1:5" ht="12.75" customHeight="1" x14ac:dyDescent="0.25">
      <c r="A330" s="27"/>
      <c r="B330" s="27"/>
      <c r="C330" s="27"/>
      <c r="D330" s="27"/>
      <c r="E330" s="27"/>
    </row>
    <row r="331" spans="1:5" ht="12.75" customHeight="1" x14ac:dyDescent="0.25">
      <c r="A331" s="27"/>
      <c r="B331" s="27"/>
      <c r="C331" s="27"/>
      <c r="D331" s="27"/>
      <c r="E331" s="27"/>
    </row>
    <row r="332" spans="1:5" ht="12.75" customHeight="1" x14ac:dyDescent="0.25">
      <c r="A332" s="27"/>
      <c r="B332" s="27"/>
      <c r="C332" s="27"/>
      <c r="D332" s="27"/>
      <c r="E332" s="27"/>
    </row>
    <row r="333" spans="1:5" ht="12.75" customHeight="1" x14ac:dyDescent="0.25">
      <c r="A333" s="27"/>
      <c r="B333" s="27"/>
      <c r="C333" s="27"/>
      <c r="D333" s="27"/>
      <c r="E333" s="27"/>
    </row>
    <row r="334" spans="1:5" ht="12.75" customHeight="1" x14ac:dyDescent="0.25">
      <c r="A334" s="27"/>
      <c r="B334" s="27"/>
      <c r="C334" s="27"/>
      <c r="D334" s="27"/>
      <c r="E334" s="27"/>
    </row>
    <row r="335" spans="1:5" ht="12.75" customHeight="1" x14ac:dyDescent="0.25">
      <c r="A335" s="27"/>
      <c r="B335" s="27"/>
      <c r="C335" s="27"/>
      <c r="D335" s="27"/>
      <c r="E335" s="27"/>
    </row>
    <row r="336" spans="1:5" ht="12.75" customHeight="1" x14ac:dyDescent="0.25">
      <c r="A336" s="27"/>
      <c r="B336" s="27"/>
      <c r="C336" s="27"/>
      <c r="D336" s="27"/>
      <c r="E336" s="27"/>
    </row>
    <row r="337" spans="1:5" ht="12.75" customHeight="1" x14ac:dyDescent="0.25">
      <c r="A337" s="27"/>
      <c r="B337" s="27"/>
      <c r="C337" s="27"/>
      <c r="D337" s="27"/>
      <c r="E337" s="27"/>
    </row>
    <row r="338" spans="1:5" ht="12.75" customHeight="1" x14ac:dyDescent="0.25">
      <c r="A338" s="27"/>
      <c r="B338" s="27"/>
      <c r="C338" s="27"/>
      <c r="D338" s="27"/>
      <c r="E338" s="27"/>
    </row>
    <row r="339" spans="1:5" ht="12.75" customHeight="1" x14ac:dyDescent="0.25">
      <c r="A339" s="27"/>
      <c r="B339" s="27"/>
      <c r="C339" s="27"/>
      <c r="D339" s="27"/>
      <c r="E339" s="27"/>
    </row>
    <row r="340" spans="1:5" ht="12.75" customHeight="1" x14ac:dyDescent="0.25">
      <c r="A340" s="27"/>
      <c r="B340" s="27"/>
      <c r="C340" s="27"/>
      <c r="D340" s="27"/>
      <c r="E340" s="27"/>
    </row>
    <row r="341" spans="1:5" ht="12.75" customHeight="1" x14ac:dyDescent="0.25">
      <c r="A341" s="27"/>
      <c r="B341" s="27"/>
      <c r="C341" s="27"/>
      <c r="D341" s="27"/>
      <c r="E341" s="27"/>
    </row>
    <row r="342" spans="1:5" ht="12.75" customHeight="1" x14ac:dyDescent="0.25">
      <c r="A342" s="27"/>
      <c r="B342" s="27"/>
      <c r="C342" s="27"/>
      <c r="D342" s="27"/>
      <c r="E342" s="27"/>
    </row>
    <row r="343" spans="1:5" ht="12.75" customHeight="1" x14ac:dyDescent="0.25">
      <c r="A343" s="27"/>
      <c r="B343" s="27"/>
      <c r="C343" s="27"/>
      <c r="D343" s="27"/>
      <c r="E343" s="27"/>
    </row>
    <row r="344" spans="1:5" ht="12.75" customHeight="1" x14ac:dyDescent="0.25">
      <c r="A344" s="27"/>
      <c r="B344" s="27"/>
      <c r="C344" s="27"/>
      <c r="D344" s="27"/>
      <c r="E344" s="27"/>
    </row>
    <row r="345" spans="1:5" ht="12.75" customHeight="1" x14ac:dyDescent="0.25">
      <c r="A345" s="27"/>
      <c r="B345" s="27"/>
      <c r="C345" s="27"/>
      <c r="D345" s="27"/>
      <c r="E345" s="27"/>
    </row>
    <row r="346" spans="1:5" ht="12.75" customHeight="1" x14ac:dyDescent="0.25">
      <c r="A346" s="27"/>
      <c r="B346" s="27"/>
      <c r="C346" s="27"/>
      <c r="D346" s="27"/>
      <c r="E346" s="27"/>
    </row>
    <row r="347" spans="1:5" ht="12.75" customHeight="1" x14ac:dyDescent="0.25">
      <c r="A347" s="27"/>
      <c r="B347" s="27"/>
      <c r="C347" s="27"/>
      <c r="D347" s="27"/>
      <c r="E347" s="27"/>
    </row>
    <row r="348" spans="1:5" ht="12.75" customHeight="1" x14ac:dyDescent="0.25">
      <c r="A348" s="27"/>
      <c r="B348" s="27"/>
      <c r="C348" s="27"/>
      <c r="D348" s="27"/>
      <c r="E348" s="27"/>
    </row>
    <row r="349" spans="1:5" ht="12.75" customHeight="1" x14ac:dyDescent="0.25">
      <c r="A349" s="27"/>
      <c r="B349" s="27"/>
      <c r="C349" s="27"/>
      <c r="D349" s="27"/>
      <c r="E349" s="27"/>
    </row>
    <row r="350" spans="1:5" ht="12.75" customHeight="1" x14ac:dyDescent="0.25">
      <c r="A350" s="27"/>
      <c r="B350" s="27"/>
      <c r="C350" s="27"/>
      <c r="D350" s="27"/>
      <c r="E350" s="27"/>
    </row>
    <row r="351" spans="1:5" ht="12.75" customHeight="1" x14ac:dyDescent="0.25">
      <c r="A351" s="27"/>
      <c r="B351" s="27"/>
      <c r="C351" s="27"/>
      <c r="D351" s="27"/>
      <c r="E351" s="27"/>
    </row>
    <row r="352" spans="1:5" ht="12.75" customHeight="1" x14ac:dyDescent="0.25">
      <c r="A352" s="27"/>
      <c r="B352" s="27"/>
      <c r="C352" s="27"/>
      <c r="D352" s="27"/>
      <c r="E352" s="27"/>
    </row>
    <row r="353" spans="1:5" ht="12.75" customHeight="1" x14ac:dyDescent="0.25">
      <c r="A353" s="27"/>
      <c r="B353" s="27"/>
      <c r="C353" s="27"/>
      <c r="D353" s="27"/>
      <c r="E353" s="27"/>
    </row>
    <row r="354" spans="1:5" ht="12.75" customHeight="1" x14ac:dyDescent="0.25">
      <c r="A354" s="27"/>
      <c r="B354" s="27"/>
      <c r="C354" s="27"/>
      <c r="D354" s="27"/>
      <c r="E354" s="27"/>
    </row>
    <row r="355" spans="1:5" ht="12.75" customHeight="1" x14ac:dyDescent="0.25">
      <c r="A355" s="27"/>
      <c r="B355" s="27"/>
      <c r="C355" s="27"/>
      <c r="D355" s="27"/>
      <c r="E355" s="27"/>
    </row>
    <row r="356" spans="1:5" ht="12.75" customHeight="1" x14ac:dyDescent="0.25">
      <c r="A356" s="27"/>
      <c r="B356" s="27"/>
      <c r="C356" s="27"/>
      <c r="D356" s="27"/>
      <c r="E356" s="27"/>
    </row>
    <row r="357" spans="1:5" ht="12.75" customHeight="1" x14ac:dyDescent="0.25">
      <c r="A357" s="27"/>
      <c r="B357" s="27"/>
      <c r="C357" s="27"/>
      <c r="D357" s="27"/>
      <c r="E357" s="27"/>
    </row>
    <row r="358" spans="1:5" ht="12.75" customHeight="1" x14ac:dyDescent="0.25">
      <c r="A358" s="27"/>
      <c r="B358" s="27"/>
      <c r="C358" s="27"/>
      <c r="D358" s="27"/>
      <c r="E358" s="27"/>
    </row>
    <row r="359" spans="1:5" ht="12.75" customHeight="1" x14ac:dyDescent="0.25">
      <c r="A359" s="27"/>
      <c r="B359" s="27"/>
      <c r="C359" s="27"/>
      <c r="D359" s="27"/>
      <c r="E359" s="27"/>
    </row>
    <row r="360" spans="1:5" ht="12.75" customHeight="1" x14ac:dyDescent="0.25">
      <c r="A360" s="27"/>
      <c r="B360" s="27"/>
      <c r="C360" s="27"/>
      <c r="D360" s="27"/>
      <c r="E360" s="27"/>
    </row>
    <row r="361" spans="1:5" ht="12.75" customHeight="1" x14ac:dyDescent="0.25">
      <c r="A361" s="27"/>
      <c r="B361" s="27"/>
      <c r="C361" s="27"/>
      <c r="D361" s="27"/>
      <c r="E361" s="27"/>
    </row>
    <row r="362" spans="1:5" ht="12.75" customHeight="1" x14ac:dyDescent="0.25">
      <c r="A362" s="27"/>
      <c r="B362" s="27"/>
      <c r="C362" s="27"/>
      <c r="D362" s="27"/>
      <c r="E362" s="27"/>
    </row>
    <row r="363" spans="1:5" ht="12.75" customHeight="1" x14ac:dyDescent="0.25">
      <c r="A363" s="27"/>
      <c r="B363" s="27"/>
      <c r="C363" s="27"/>
      <c r="D363" s="27"/>
      <c r="E363" s="27"/>
    </row>
    <row r="364" spans="1:5" ht="12.75" customHeight="1" x14ac:dyDescent="0.25">
      <c r="A364" s="27"/>
      <c r="B364" s="27"/>
      <c r="C364" s="27"/>
      <c r="D364" s="27"/>
      <c r="E364" s="27"/>
    </row>
    <row r="365" spans="1:5" ht="12.75" customHeight="1" x14ac:dyDescent="0.25">
      <c r="A365" s="27"/>
      <c r="B365" s="27"/>
      <c r="C365" s="27"/>
      <c r="D365" s="27"/>
      <c r="E365" s="27"/>
    </row>
    <row r="366" spans="1:5" ht="12.75" customHeight="1" x14ac:dyDescent="0.25">
      <c r="A366" s="27"/>
      <c r="B366" s="27"/>
      <c r="C366" s="27"/>
      <c r="D366" s="27"/>
      <c r="E366" s="27"/>
    </row>
    <row r="367" spans="1:5" ht="12.75" customHeight="1" x14ac:dyDescent="0.25">
      <c r="A367" s="27"/>
      <c r="B367" s="27"/>
      <c r="C367" s="27"/>
      <c r="D367" s="27"/>
      <c r="E367" s="27"/>
    </row>
    <row r="368" spans="1:5" ht="12.75" customHeight="1" x14ac:dyDescent="0.25">
      <c r="A368" s="27"/>
      <c r="B368" s="27"/>
      <c r="C368" s="27"/>
      <c r="D368" s="27"/>
      <c r="E368" s="27"/>
    </row>
    <row r="369" spans="1:5" ht="12.75" customHeight="1" x14ac:dyDescent="0.25">
      <c r="A369" s="27"/>
      <c r="B369" s="27"/>
      <c r="C369" s="27"/>
      <c r="D369" s="27"/>
      <c r="E369" s="27"/>
    </row>
    <row r="370" spans="1:5" ht="12.75" customHeight="1" x14ac:dyDescent="0.25">
      <c r="A370" s="27"/>
      <c r="B370" s="27"/>
      <c r="C370" s="27"/>
      <c r="D370" s="27"/>
      <c r="E370" s="27"/>
    </row>
    <row r="371" spans="1:5" ht="12.75" customHeight="1" x14ac:dyDescent="0.25">
      <c r="A371" s="27"/>
      <c r="B371" s="27"/>
      <c r="C371" s="27"/>
      <c r="D371" s="27"/>
      <c r="E371" s="27"/>
    </row>
    <row r="372" spans="1:5" ht="12.75" customHeight="1" x14ac:dyDescent="0.25">
      <c r="A372" s="27"/>
      <c r="B372" s="27"/>
      <c r="C372" s="27"/>
      <c r="D372" s="27"/>
      <c r="E372" s="27"/>
    </row>
    <row r="373" spans="1:5" ht="12.75" customHeight="1" x14ac:dyDescent="0.25">
      <c r="A373" s="27"/>
      <c r="B373" s="27"/>
      <c r="C373" s="27"/>
      <c r="D373" s="27"/>
      <c r="E373" s="27"/>
    </row>
    <row r="374" spans="1:5" ht="12.75" customHeight="1" x14ac:dyDescent="0.25">
      <c r="A374" s="27"/>
      <c r="B374" s="27"/>
      <c r="C374" s="27"/>
      <c r="D374" s="27"/>
      <c r="E374" s="27"/>
    </row>
    <row r="375" spans="1:5" ht="12.75" customHeight="1" x14ac:dyDescent="0.25">
      <c r="A375" s="27"/>
      <c r="B375" s="27"/>
      <c r="C375" s="27"/>
      <c r="D375" s="27"/>
      <c r="E375" s="27"/>
    </row>
    <row r="376" spans="1:5" ht="12.75" customHeight="1" x14ac:dyDescent="0.25">
      <c r="A376" s="27"/>
      <c r="B376" s="27"/>
      <c r="C376" s="27"/>
      <c r="D376" s="27"/>
      <c r="E376" s="27"/>
    </row>
    <row r="377" spans="1:5" ht="12.75" customHeight="1" x14ac:dyDescent="0.25">
      <c r="A377" s="27"/>
      <c r="B377" s="27"/>
      <c r="C377" s="27"/>
      <c r="D377" s="27"/>
      <c r="E377" s="27"/>
    </row>
    <row r="378" spans="1:5" ht="12.75" customHeight="1" x14ac:dyDescent="0.25">
      <c r="A378" s="27"/>
      <c r="B378" s="27"/>
      <c r="C378" s="27"/>
      <c r="D378" s="27"/>
      <c r="E378" s="27"/>
    </row>
    <row r="379" spans="1:5" ht="12.75" customHeight="1" x14ac:dyDescent="0.25">
      <c r="A379" s="27"/>
      <c r="B379" s="27"/>
      <c r="C379" s="27"/>
      <c r="D379" s="27"/>
      <c r="E379" s="27"/>
    </row>
    <row r="380" spans="1:5" ht="12.75" customHeight="1" x14ac:dyDescent="0.25">
      <c r="A380" s="27"/>
      <c r="B380" s="27"/>
      <c r="C380" s="27"/>
      <c r="D380" s="27"/>
      <c r="E380" s="27"/>
    </row>
    <row r="381" spans="1:5" ht="12.75" customHeight="1" x14ac:dyDescent="0.25">
      <c r="A381" s="27"/>
      <c r="B381" s="27"/>
      <c r="C381" s="27"/>
      <c r="D381" s="27"/>
      <c r="E381" s="27"/>
    </row>
    <row r="382" spans="1:5" ht="12.75" customHeight="1" x14ac:dyDescent="0.25">
      <c r="A382" s="27"/>
      <c r="B382" s="27"/>
      <c r="C382" s="27"/>
      <c r="D382" s="27"/>
      <c r="E382" s="27"/>
    </row>
    <row r="383" spans="1:5" ht="12.75" customHeight="1" x14ac:dyDescent="0.25">
      <c r="A383" s="27"/>
      <c r="B383" s="27"/>
      <c r="C383" s="27"/>
      <c r="D383" s="27"/>
      <c r="E383" s="27"/>
    </row>
    <row r="384" spans="1:5" ht="12.75" customHeight="1" x14ac:dyDescent="0.25">
      <c r="A384" s="27"/>
      <c r="B384" s="27"/>
      <c r="C384" s="27"/>
      <c r="D384" s="27"/>
      <c r="E384" s="27"/>
    </row>
    <row r="385" spans="1:5" ht="12.75" customHeight="1" x14ac:dyDescent="0.25">
      <c r="A385" s="27"/>
      <c r="B385" s="27"/>
      <c r="C385" s="27"/>
      <c r="D385" s="27"/>
      <c r="E385" s="27"/>
    </row>
    <row r="386" spans="1:5" ht="12.75" customHeight="1" x14ac:dyDescent="0.25">
      <c r="A386" s="27"/>
      <c r="B386" s="27"/>
      <c r="C386" s="27"/>
      <c r="D386" s="27"/>
      <c r="E386" s="27"/>
    </row>
    <row r="387" spans="1:5" ht="12.75" customHeight="1" x14ac:dyDescent="0.25">
      <c r="A387" s="27"/>
      <c r="B387" s="27"/>
      <c r="C387" s="27"/>
      <c r="D387" s="27"/>
      <c r="E387" s="27"/>
    </row>
    <row r="388" spans="1:5" ht="12.75" customHeight="1" x14ac:dyDescent="0.25">
      <c r="A388" s="27"/>
      <c r="B388" s="27"/>
      <c r="C388" s="27"/>
      <c r="D388" s="27"/>
      <c r="E388" s="27"/>
    </row>
    <row r="389" spans="1:5" ht="12.75" customHeight="1" x14ac:dyDescent="0.25">
      <c r="A389" s="27"/>
      <c r="B389" s="27"/>
      <c r="C389" s="27"/>
      <c r="D389" s="27"/>
      <c r="E389" s="27"/>
    </row>
    <row r="390" spans="1:5" ht="12.75" customHeight="1" x14ac:dyDescent="0.25">
      <c r="A390" s="27"/>
      <c r="B390" s="27"/>
      <c r="C390" s="27"/>
      <c r="D390" s="27"/>
      <c r="E390" s="27"/>
    </row>
    <row r="391" spans="1:5" ht="12.75" customHeight="1" x14ac:dyDescent="0.25">
      <c r="A391" s="27"/>
      <c r="B391" s="27"/>
      <c r="C391" s="27"/>
      <c r="D391" s="27"/>
      <c r="E391" s="27"/>
    </row>
    <row r="392" spans="1:5" ht="12.75" customHeight="1" x14ac:dyDescent="0.25">
      <c r="A392" s="27"/>
      <c r="B392" s="27"/>
      <c r="C392" s="27"/>
      <c r="D392" s="27"/>
      <c r="E392" s="27"/>
    </row>
    <row r="393" spans="1:5" ht="12.75" customHeight="1" x14ac:dyDescent="0.25">
      <c r="A393" s="27"/>
      <c r="B393" s="27"/>
      <c r="C393" s="27"/>
      <c r="D393" s="27"/>
      <c r="E393" s="27"/>
    </row>
    <row r="394" spans="1:5" ht="12.75" customHeight="1" x14ac:dyDescent="0.25">
      <c r="A394" s="27"/>
      <c r="B394" s="27"/>
      <c r="C394" s="27"/>
      <c r="D394" s="27"/>
      <c r="E394" s="27"/>
    </row>
    <row r="395" spans="1:5" ht="12.75" customHeight="1" x14ac:dyDescent="0.25">
      <c r="A395" s="27"/>
      <c r="B395" s="27"/>
      <c r="C395" s="27"/>
      <c r="D395" s="27"/>
      <c r="E395" s="27"/>
    </row>
    <row r="396" spans="1:5" ht="12.75" customHeight="1" x14ac:dyDescent="0.25">
      <c r="A396" s="27"/>
      <c r="B396" s="27"/>
      <c r="C396" s="27"/>
      <c r="D396" s="27"/>
      <c r="E396" s="27"/>
    </row>
    <row r="397" spans="1:5" ht="12.75" customHeight="1" x14ac:dyDescent="0.25">
      <c r="A397" s="27"/>
      <c r="B397" s="27"/>
      <c r="C397" s="27"/>
      <c r="D397" s="27"/>
      <c r="E397" s="27"/>
    </row>
    <row r="398" spans="1:5" ht="12.75" customHeight="1" x14ac:dyDescent="0.25">
      <c r="A398" s="27"/>
      <c r="B398" s="27"/>
      <c r="C398" s="27"/>
      <c r="D398" s="27"/>
      <c r="E398" s="27"/>
    </row>
    <row r="399" spans="1:5" ht="12.75" customHeight="1" x14ac:dyDescent="0.25">
      <c r="A399" s="27"/>
      <c r="B399" s="27"/>
      <c r="C399" s="27"/>
      <c r="D399" s="27"/>
      <c r="E399" s="27"/>
    </row>
    <row r="400" spans="1:5" ht="12.75" customHeight="1" x14ac:dyDescent="0.25">
      <c r="A400" s="27"/>
      <c r="B400" s="27"/>
      <c r="C400" s="27"/>
      <c r="D400" s="27"/>
      <c r="E400" s="27"/>
    </row>
    <row r="401" spans="1:5" ht="12.75" customHeight="1" x14ac:dyDescent="0.25">
      <c r="A401" s="27"/>
      <c r="B401" s="27"/>
      <c r="C401" s="27"/>
      <c r="D401" s="27"/>
      <c r="E401" s="27"/>
    </row>
    <row r="402" spans="1:5" ht="12.75" customHeight="1" x14ac:dyDescent="0.25">
      <c r="A402" s="27"/>
      <c r="B402" s="27"/>
      <c r="C402" s="27"/>
      <c r="D402" s="27"/>
      <c r="E402" s="27"/>
    </row>
    <row r="403" spans="1:5" ht="12.75" customHeight="1" x14ac:dyDescent="0.25">
      <c r="A403" s="27"/>
      <c r="B403" s="27"/>
      <c r="C403" s="27"/>
      <c r="D403" s="27"/>
      <c r="E403" s="27"/>
    </row>
    <row r="404" spans="1:5" ht="12.75" customHeight="1" x14ac:dyDescent="0.25">
      <c r="A404" s="27"/>
      <c r="B404" s="27"/>
      <c r="C404" s="27"/>
      <c r="D404" s="27"/>
      <c r="E404" s="27"/>
    </row>
    <row r="405" spans="1:5" ht="12.75" customHeight="1" x14ac:dyDescent="0.25">
      <c r="A405" s="27"/>
      <c r="B405" s="27"/>
      <c r="C405" s="27"/>
      <c r="D405" s="27"/>
      <c r="E405" s="27"/>
    </row>
    <row r="406" spans="1:5" ht="12.75" customHeight="1" x14ac:dyDescent="0.25">
      <c r="A406" s="27"/>
      <c r="B406" s="27"/>
      <c r="C406" s="27"/>
      <c r="D406" s="27"/>
      <c r="E406" s="27"/>
    </row>
    <row r="407" spans="1:5" ht="12.75" customHeight="1" x14ac:dyDescent="0.25">
      <c r="A407" s="27"/>
      <c r="B407" s="27"/>
      <c r="C407" s="27"/>
      <c r="D407" s="27"/>
      <c r="E407" s="27"/>
    </row>
    <row r="408" spans="1:5" ht="12.75" customHeight="1" x14ac:dyDescent="0.25">
      <c r="A408" s="27"/>
      <c r="B408" s="27"/>
      <c r="C408" s="27"/>
      <c r="D408" s="27"/>
      <c r="E408" s="27"/>
    </row>
    <row r="409" spans="1:5" ht="12.75" customHeight="1" x14ac:dyDescent="0.25">
      <c r="A409" s="27"/>
      <c r="B409" s="27"/>
      <c r="C409" s="27"/>
      <c r="D409" s="27"/>
      <c r="E409" s="27"/>
    </row>
    <row r="410" spans="1:5" ht="12.75" customHeight="1" x14ac:dyDescent="0.25">
      <c r="A410" s="27"/>
      <c r="B410" s="27"/>
      <c r="C410" s="27"/>
      <c r="D410" s="27"/>
      <c r="E410" s="27"/>
    </row>
    <row r="411" spans="1:5" ht="12.75" customHeight="1" x14ac:dyDescent="0.25">
      <c r="A411" s="27"/>
      <c r="B411" s="27"/>
      <c r="C411" s="27"/>
      <c r="D411" s="27"/>
      <c r="E411" s="27"/>
    </row>
    <row r="412" spans="1:5" ht="12.75" customHeight="1" x14ac:dyDescent="0.25">
      <c r="A412" s="27"/>
      <c r="B412" s="27"/>
      <c r="C412" s="27"/>
      <c r="D412" s="27"/>
      <c r="E412" s="27"/>
    </row>
    <row r="413" spans="1:5" ht="12.75" customHeight="1" x14ac:dyDescent="0.25">
      <c r="A413" s="27"/>
      <c r="B413" s="27"/>
      <c r="C413" s="27"/>
      <c r="D413" s="27"/>
      <c r="E413" s="27"/>
    </row>
    <row r="414" spans="1:5" ht="12.75" customHeight="1" x14ac:dyDescent="0.25">
      <c r="A414" s="27"/>
      <c r="B414" s="27"/>
      <c r="C414" s="27"/>
      <c r="D414" s="27"/>
      <c r="E414" s="27"/>
    </row>
    <row r="415" spans="1:5" ht="12.75" customHeight="1" x14ac:dyDescent="0.25">
      <c r="A415" s="27"/>
      <c r="B415" s="27"/>
      <c r="C415" s="27"/>
      <c r="D415" s="27"/>
      <c r="E415" s="27"/>
    </row>
    <row r="416" spans="1:5" ht="12.75" customHeight="1" x14ac:dyDescent="0.25">
      <c r="A416" s="27"/>
      <c r="B416" s="27"/>
      <c r="C416" s="27"/>
      <c r="D416" s="27"/>
      <c r="E416" s="27"/>
    </row>
    <row r="417" spans="1:5" ht="12.75" customHeight="1" x14ac:dyDescent="0.25">
      <c r="A417" s="27"/>
      <c r="B417" s="27"/>
      <c r="C417" s="27"/>
      <c r="D417" s="27"/>
      <c r="E417" s="27"/>
    </row>
    <row r="418" spans="1:5" ht="12.75" customHeight="1" x14ac:dyDescent="0.25">
      <c r="A418" s="27"/>
      <c r="B418" s="27"/>
      <c r="C418" s="27"/>
      <c r="D418" s="27"/>
      <c r="E418" s="27"/>
    </row>
    <row r="419" spans="1:5" ht="12.75" customHeight="1" x14ac:dyDescent="0.25">
      <c r="A419" s="27"/>
      <c r="B419" s="27"/>
      <c r="C419" s="27"/>
      <c r="D419" s="27"/>
      <c r="E419" s="27"/>
    </row>
    <row r="420" spans="1:5" ht="12.75" customHeight="1" x14ac:dyDescent="0.25">
      <c r="A420" s="27"/>
      <c r="B420" s="27"/>
      <c r="C420" s="27"/>
      <c r="D420" s="27"/>
      <c r="E420" s="27"/>
    </row>
    <row r="421" spans="1:5" ht="12.75" customHeight="1" x14ac:dyDescent="0.25">
      <c r="A421" s="27"/>
      <c r="B421" s="27"/>
      <c r="C421" s="27"/>
      <c r="D421" s="27"/>
      <c r="E421" s="27"/>
    </row>
    <row r="422" spans="1:5" ht="12.75" customHeight="1" x14ac:dyDescent="0.25">
      <c r="A422" s="27"/>
      <c r="B422" s="27"/>
      <c r="C422" s="27"/>
      <c r="D422" s="27"/>
      <c r="E422" s="27"/>
    </row>
    <row r="423" spans="1:5" ht="12.75" customHeight="1" x14ac:dyDescent="0.25">
      <c r="A423" s="27"/>
      <c r="B423" s="27"/>
      <c r="C423" s="27"/>
      <c r="D423" s="27"/>
      <c r="E423" s="27"/>
    </row>
    <row r="424" spans="1:5" ht="12.75" customHeight="1" x14ac:dyDescent="0.25">
      <c r="A424" s="27"/>
      <c r="B424" s="27"/>
      <c r="C424" s="27"/>
      <c r="D424" s="27"/>
      <c r="E424" s="27"/>
    </row>
    <row r="425" spans="1:5" ht="12.75" customHeight="1" x14ac:dyDescent="0.25">
      <c r="A425" s="27"/>
      <c r="B425" s="27"/>
      <c r="C425" s="27"/>
      <c r="D425" s="27"/>
      <c r="E425" s="27"/>
    </row>
    <row r="426" spans="1:5" ht="12.75" customHeight="1" x14ac:dyDescent="0.25">
      <c r="A426" s="27"/>
      <c r="B426" s="27"/>
      <c r="C426" s="27"/>
      <c r="D426" s="27"/>
      <c r="E426" s="27"/>
    </row>
    <row r="427" spans="1:5" ht="12.75" customHeight="1" x14ac:dyDescent="0.25">
      <c r="A427" s="27"/>
      <c r="B427" s="27"/>
      <c r="C427" s="27"/>
      <c r="D427" s="27"/>
      <c r="E427" s="27"/>
    </row>
    <row r="428" spans="1:5" ht="12.75" customHeight="1" x14ac:dyDescent="0.25">
      <c r="A428" s="27"/>
      <c r="B428" s="27"/>
      <c r="C428" s="27"/>
      <c r="D428" s="27"/>
      <c r="E428" s="27"/>
    </row>
    <row r="429" spans="1:5" ht="12.75" customHeight="1" x14ac:dyDescent="0.25">
      <c r="A429" s="27"/>
      <c r="B429" s="27"/>
      <c r="C429" s="27"/>
      <c r="D429" s="27"/>
      <c r="E429" s="27"/>
    </row>
    <row r="430" spans="1:5" ht="12.75" customHeight="1" x14ac:dyDescent="0.25">
      <c r="A430" s="27"/>
      <c r="B430" s="27"/>
      <c r="C430" s="27"/>
      <c r="D430" s="27"/>
      <c r="E430" s="27"/>
    </row>
    <row r="431" spans="1:5" ht="12.75" customHeight="1" x14ac:dyDescent="0.25">
      <c r="A431" s="27"/>
      <c r="B431" s="27"/>
      <c r="C431" s="27"/>
      <c r="D431" s="27"/>
      <c r="E431" s="27"/>
    </row>
    <row r="432" spans="1:5" ht="12.75" customHeight="1" x14ac:dyDescent="0.25">
      <c r="A432" s="27"/>
      <c r="B432" s="27"/>
      <c r="C432" s="27"/>
      <c r="D432" s="27"/>
      <c r="E432" s="27"/>
    </row>
    <row r="433" spans="1:5" ht="12.75" customHeight="1" x14ac:dyDescent="0.25">
      <c r="A433" s="27"/>
      <c r="B433" s="27"/>
      <c r="C433" s="27"/>
      <c r="D433" s="27"/>
      <c r="E433" s="27"/>
    </row>
    <row r="434" spans="1:5" ht="12.75" customHeight="1" x14ac:dyDescent="0.25">
      <c r="A434" s="27"/>
      <c r="B434" s="27"/>
      <c r="C434" s="27"/>
      <c r="D434" s="27"/>
      <c r="E434" s="27"/>
    </row>
    <row r="435" spans="1:5" ht="12.75" customHeight="1" x14ac:dyDescent="0.25">
      <c r="A435" s="27"/>
      <c r="B435" s="27"/>
      <c r="C435" s="27"/>
      <c r="D435" s="27"/>
      <c r="E435" s="27"/>
    </row>
    <row r="436" spans="1:5" ht="12.75" customHeight="1" x14ac:dyDescent="0.25">
      <c r="A436" s="27"/>
      <c r="B436" s="27"/>
      <c r="C436" s="27"/>
      <c r="D436" s="27"/>
      <c r="E436" s="27"/>
    </row>
    <row r="437" spans="1:5" ht="12.75" customHeight="1" x14ac:dyDescent="0.25">
      <c r="A437" s="27"/>
      <c r="B437" s="27"/>
      <c r="C437" s="27"/>
      <c r="D437" s="27"/>
      <c r="E437" s="27"/>
    </row>
    <row r="438" spans="1:5" ht="12.75" customHeight="1" x14ac:dyDescent="0.25">
      <c r="A438" s="27"/>
      <c r="B438" s="27"/>
      <c r="C438" s="27"/>
      <c r="D438" s="27"/>
      <c r="E438" s="27"/>
    </row>
    <row r="439" spans="1:5" ht="12.75" customHeight="1" x14ac:dyDescent="0.25">
      <c r="A439" s="27"/>
      <c r="B439" s="27"/>
      <c r="C439" s="27"/>
      <c r="D439" s="27"/>
      <c r="E439" s="27"/>
    </row>
    <row r="440" spans="1:5" ht="12.75" customHeight="1" x14ac:dyDescent="0.25">
      <c r="A440" s="27"/>
      <c r="B440" s="27"/>
      <c r="C440" s="27"/>
      <c r="D440" s="27"/>
      <c r="E440" s="27"/>
    </row>
    <row r="441" spans="1:5" ht="12.75" customHeight="1" x14ac:dyDescent="0.25">
      <c r="A441" s="27"/>
      <c r="B441" s="27"/>
      <c r="C441" s="27"/>
      <c r="D441" s="27"/>
      <c r="E441" s="27"/>
    </row>
    <row r="442" spans="1:5" ht="12.75" customHeight="1" x14ac:dyDescent="0.25">
      <c r="A442" s="27"/>
      <c r="B442" s="27"/>
      <c r="C442" s="27"/>
      <c r="D442" s="27"/>
      <c r="E442" s="27"/>
    </row>
    <row r="443" spans="1:5" ht="12.75" customHeight="1" x14ac:dyDescent="0.25">
      <c r="A443" s="27"/>
      <c r="B443" s="27"/>
      <c r="C443" s="27"/>
      <c r="D443" s="27"/>
      <c r="E443" s="27"/>
    </row>
    <row r="444" spans="1:5" ht="12.75" customHeight="1" x14ac:dyDescent="0.25">
      <c r="A444" s="27"/>
      <c r="B444" s="27"/>
      <c r="C444" s="27"/>
      <c r="D444" s="27"/>
      <c r="E444" s="27"/>
    </row>
    <row r="445" spans="1:5" ht="12.75" customHeight="1" x14ac:dyDescent="0.25">
      <c r="A445" s="27"/>
      <c r="B445" s="27"/>
      <c r="C445" s="27"/>
      <c r="D445" s="27"/>
      <c r="E445" s="27"/>
    </row>
    <row r="446" spans="1:5" ht="12.75" customHeight="1" x14ac:dyDescent="0.25">
      <c r="A446" s="27"/>
      <c r="B446" s="27"/>
      <c r="C446" s="27"/>
      <c r="D446" s="27"/>
      <c r="E446" s="27"/>
    </row>
    <row r="447" spans="1:5" ht="12.75" customHeight="1" x14ac:dyDescent="0.25">
      <c r="A447" s="27"/>
      <c r="B447" s="27"/>
      <c r="C447" s="27"/>
      <c r="D447" s="27"/>
      <c r="E447" s="27"/>
    </row>
    <row r="448" spans="1:5" ht="12.75" customHeight="1" x14ac:dyDescent="0.25">
      <c r="A448" s="27"/>
      <c r="B448" s="27"/>
      <c r="C448" s="27"/>
      <c r="D448" s="27"/>
      <c r="E448" s="27"/>
    </row>
    <row r="449" spans="1:5" ht="12.75" customHeight="1" x14ac:dyDescent="0.25">
      <c r="A449" s="27"/>
      <c r="B449" s="27"/>
      <c r="C449" s="27"/>
      <c r="D449" s="27"/>
      <c r="E449" s="27"/>
    </row>
    <row r="450" spans="1:5" ht="12.75" customHeight="1" x14ac:dyDescent="0.25">
      <c r="A450" s="27"/>
      <c r="B450" s="27"/>
      <c r="C450" s="27"/>
      <c r="D450" s="27"/>
      <c r="E450" s="27"/>
    </row>
    <row r="451" spans="1:5" ht="12.75" customHeight="1" x14ac:dyDescent="0.25">
      <c r="A451" s="27"/>
      <c r="B451" s="27"/>
      <c r="C451" s="27"/>
      <c r="D451" s="27"/>
      <c r="E451" s="27"/>
    </row>
    <row r="452" spans="1:5" ht="12.75" customHeight="1" x14ac:dyDescent="0.25">
      <c r="A452" s="27"/>
      <c r="B452" s="27"/>
      <c r="C452" s="27"/>
      <c r="D452" s="27"/>
      <c r="E452" s="27"/>
    </row>
    <row r="453" spans="1:5" ht="12.75" customHeight="1" x14ac:dyDescent="0.25">
      <c r="A453" s="27"/>
      <c r="B453" s="27"/>
      <c r="C453" s="27"/>
      <c r="D453" s="27"/>
      <c r="E453" s="27"/>
    </row>
    <row r="454" spans="1:5" ht="12.75" customHeight="1" x14ac:dyDescent="0.25">
      <c r="A454" s="27"/>
      <c r="B454" s="27"/>
      <c r="C454" s="27"/>
      <c r="D454" s="27"/>
      <c r="E454" s="27"/>
    </row>
    <row r="455" spans="1:5" ht="12.75" customHeight="1" x14ac:dyDescent="0.25">
      <c r="A455" s="27"/>
      <c r="B455" s="27"/>
      <c r="C455" s="27"/>
      <c r="D455" s="27"/>
      <c r="E455" s="27"/>
    </row>
    <row r="456" spans="1:5" ht="12.75" customHeight="1" x14ac:dyDescent="0.25">
      <c r="A456" s="27"/>
      <c r="B456" s="27"/>
      <c r="C456" s="27"/>
      <c r="D456" s="27"/>
      <c r="E456" s="27"/>
    </row>
    <row r="457" spans="1:5" ht="12.75" customHeight="1" x14ac:dyDescent="0.25">
      <c r="A457" s="27"/>
      <c r="B457" s="27"/>
      <c r="C457" s="27"/>
      <c r="D457" s="27"/>
      <c r="E457" s="27"/>
    </row>
    <row r="458" spans="1:5" ht="12.75" customHeight="1" x14ac:dyDescent="0.25">
      <c r="A458" s="27"/>
      <c r="B458" s="27"/>
      <c r="C458" s="27"/>
      <c r="D458" s="27"/>
      <c r="E458" s="27"/>
    </row>
    <row r="459" spans="1:5" ht="12.75" customHeight="1" x14ac:dyDescent="0.25">
      <c r="A459" s="27"/>
      <c r="B459" s="27"/>
      <c r="C459" s="27"/>
      <c r="D459" s="27"/>
      <c r="E459" s="27"/>
    </row>
    <row r="460" spans="1:5" ht="12.75" customHeight="1" x14ac:dyDescent="0.25">
      <c r="A460" s="27"/>
      <c r="B460" s="27"/>
      <c r="C460" s="27"/>
      <c r="D460" s="27"/>
      <c r="E460" s="27"/>
    </row>
    <row r="461" spans="1:5" ht="12.75" customHeight="1" x14ac:dyDescent="0.25">
      <c r="A461" s="27"/>
      <c r="B461" s="27"/>
      <c r="C461" s="27"/>
      <c r="D461" s="27"/>
      <c r="E461" s="27"/>
    </row>
    <row r="462" spans="1:5" ht="12.75" customHeight="1" x14ac:dyDescent="0.25">
      <c r="A462" s="27"/>
      <c r="B462" s="27"/>
      <c r="C462" s="27"/>
      <c r="D462" s="27"/>
      <c r="E462" s="27"/>
    </row>
    <row r="463" spans="1:5" ht="12.75" customHeight="1" x14ac:dyDescent="0.25">
      <c r="A463" s="27"/>
      <c r="B463" s="27"/>
      <c r="C463" s="27"/>
      <c r="D463" s="27"/>
      <c r="E463" s="27"/>
    </row>
    <row r="464" spans="1:5" ht="12.75" customHeight="1" x14ac:dyDescent="0.25">
      <c r="A464" s="27"/>
      <c r="B464" s="27"/>
      <c r="C464" s="27"/>
      <c r="D464" s="27"/>
      <c r="E464" s="27"/>
    </row>
    <row r="465" spans="1:5" ht="12.75" customHeight="1" x14ac:dyDescent="0.25">
      <c r="A465" s="27"/>
      <c r="B465" s="27"/>
      <c r="C465" s="27"/>
      <c r="D465" s="27"/>
      <c r="E465" s="27"/>
    </row>
    <row r="466" spans="1:5" ht="12.75" customHeight="1" x14ac:dyDescent="0.25">
      <c r="A466" s="27"/>
      <c r="B466" s="27"/>
      <c r="C466" s="27"/>
      <c r="D466" s="27"/>
      <c r="E466" s="27"/>
    </row>
    <row r="467" spans="1:5" ht="12.75" customHeight="1" x14ac:dyDescent="0.25">
      <c r="A467" s="27"/>
      <c r="B467" s="27"/>
      <c r="C467" s="27"/>
      <c r="D467" s="27"/>
      <c r="E467" s="27"/>
    </row>
    <row r="468" spans="1:5" ht="12.75" customHeight="1" x14ac:dyDescent="0.25">
      <c r="A468" s="27"/>
      <c r="B468" s="27"/>
      <c r="C468" s="27"/>
      <c r="D468" s="27"/>
      <c r="E468" s="27"/>
    </row>
    <row r="469" spans="1:5" ht="12.75" customHeight="1" x14ac:dyDescent="0.25">
      <c r="A469" s="27"/>
      <c r="B469" s="27"/>
      <c r="C469" s="27"/>
      <c r="D469" s="27"/>
      <c r="E469" s="27"/>
    </row>
    <row r="470" spans="1:5" ht="12.75" customHeight="1" x14ac:dyDescent="0.25">
      <c r="A470" s="27"/>
      <c r="B470" s="27"/>
      <c r="C470" s="27"/>
      <c r="D470" s="27"/>
      <c r="E470" s="27"/>
    </row>
    <row r="471" spans="1:5" ht="12.75" customHeight="1" x14ac:dyDescent="0.25">
      <c r="A471" s="27"/>
      <c r="B471" s="27"/>
      <c r="C471" s="27"/>
      <c r="D471" s="27"/>
      <c r="E471" s="27"/>
    </row>
    <row r="472" spans="1:5" ht="12.75" customHeight="1" x14ac:dyDescent="0.25">
      <c r="A472" s="27"/>
      <c r="B472" s="27"/>
      <c r="C472" s="27"/>
      <c r="D472" s="27"/>
      <c r="E472" s="27"/>
    </row>
    <row r="473" spans="1:5" ht="12.75" customHeight="1" x14ac:dyDescent="0.25">
      <c r="A473" s="27"/>
      <c r="B473" s="27"/>
      <c r="C473" s="27"/>
      <c r="D473" s="27"/>
      <c r="E473" s="27"/>
    </row>
    <row r="474" spans="1:5" ht="12.75" customHeight="1" x14ac:dyDescent="0.25">
      <c r="A474" s="27"/>
      <c r="B474" s="27"/>
      <c r="C474" s="27"/>
      <c r="D474" s="27"/>
      <c r="E474" s="27"/>
    </row>
    <row r="475" spans="1:5" ht="12.75" customHeight="1" x14ac:dyDescent="0.25">
      <c r="A475" s="27"/>
      <c r="B475" s="27"/>
      <c r="C475" s="27"/>
      <c r="D475" s="27"/>
      <c r="E475" s="27"/>
    </row>
    <row r="476" spans="1:5" ht="12.75" customHeight="1" x14ac:dyDescent="0.25">
      <c r="A476" s="27"/>
      <c r="B476" s="27"/>
      <c r="C476" s="27"/>
      <c r="D476" s="27"/>
      <c r="E476" s="27"/>
    </row>
    <row r="477" spans="1:5" ht="12.75" customHeight="1" x14ac:dyDescent="0.25">
      <c r="A477" s="27"/>
      <c r="B477" s="27"/>
      <c r="C477" s="27"/>
      <c r="D477" s="27"/>
      <c r="E477" s="27"/>
    </row>
    <row r="478" spans="1:5" ht="12.75" customHeight="1" x14ac:dyDescent="0.25">
      <c r="A478" s="27"/>
      <c r="B478" s="27"/>
      <c r="C478" s="27"/>
      <c r="D478" s="27"/>
      <c r="E478" s="27"/>
    </row>
    <row r="479" spans="1:5" ht="12.75" customHeight="1" x14ac:dyDescent="0.25">
      <c r="A479" s="27"/>
      <c r="B479" s="27"/>
      <c r="C479" s="27"/>
      <c r="D479" s="27"/>
      <c r="E479" s="27"/>
    </row>
    <row r="480" spans="1:5" ht="12.75" customHeight="1" x14ac:dyDescent="0.25">
      <c r="A480" s="27"/>
      <c r="B480" s="27"/>
      <c r="C480" s="27"/>
      <c r="D480" s="27"/>
      <c r="E480" s="27"/>
    </row>
    <row r="481" spans="1:5" ht="12.75" customHeight="1" x14ac:dyDescent="0.25">
      <c r="A481" s="27"/>
      <c r="B481" s="27"/>
      <c r="C481" s="27"/>
      <c r="D481" s="27"/>
      <c r="E481" s="27"/>
    </row>
    <row r="482" spans="1:5" ht="12.75" customHeight="1" x14ac:dyDescent="0.25">
      <c r="A482" s="27"/>
      <c r="B482" s="27"/>
      <c r="C482" s="27"/>
      <c r="D482" s="27"/>
      <c r="E482" s="27"/>
    </row>
    <row r="483" spans="1:5" ht="12.75" customHeight="1" x14ac:dyDescent="0.25">
      <c r="A483" s="27"/>
      <c r="B483" s="27"/>
      <c r="C483" s="27"/>
      <c r="D483" s="27"/>
      <c r="E483" s="27"/>
    </row>
    <row r="484" spans="1:5" ht="12.75" customHeight="1" x14ac:dyDescent="0.25">
      <c r="A484" s="27"/>
      <c r="B484" s="27"/>
      <c r="C484" s="27"/>
      <c r="D484" s="27"/>
      <c r="E484" s="27"/>
    </row>
    <row r="485" spans="1:5" ht="12.75" customHeight="1" x14ac:dyDescent="0.25">
      <c r="A485" s="27"/>
      <c r="B485" s="27"/>
      <c r="C485" s="27"/>
      <c r="D485" s="27"/>
      <c r="E485" s="27"/>
    </row>
    <row r="486" spans="1:5" ht="12.75" customHeight="1" x14ac:dyDescent="0.25">
      <c r="A486" s="27"/>
      <c r="B486" s="27"/>
      <c r="C486" s="27"/>
      <c r="D486" s="27"/>
      <c r="E486" s="27"/>
    </row>
    <row r="487" spans="1:5" ht="12.75" customHeight="1" x14ac:dyDescent="0.25">
      <c r="A487" s="27"/>
      <c r="B487" s="27"/>
      <c r="C487" s="27"/>
      <c r="D487" s="27"/>
      <c r="E487" s="27"/>
    </row>
    <row r="488" spans="1:5" ht="12.75" customHeight="1" x14ac:dyDescent="0.25">
      <c r="A488" s="27"/>
      <c r="B488" s="27"/>
      <c r="C488" s="27"/>
      <c r="D488" s="27"/>
      <c r="E488" s="27"/>
    </row>
    <row r="489" spans="1:5" ht="12.75" customHeight="1" x14ac:dyDescent="0.25">
      <c r="A489" s="27"/>
      <c r="B489" s="27"/>
      <c r="C489" s="27"/>
      <c r="D489" s="27"/>
      <c r="E489" s="27"/>
    </row>
    <row r="490" spans="1:5" ht="12.75" customHeight="1" x14ac:dyDescent="0.25">
      <c r="A490" s="27"/>
      <c r="B490" s="27"/>
      <c r="C490" s="27"/>
      <c r="D490" s="27"/>
      <c r="E490" s="27"/>
    </row>
    <row r="491" spans="1:5" ht="12.75" customHeight="1" x14ac:dyDescent="0.25">
      <c r="A491" s="27"/>
      <c r="B491" s="27"/>
      <c r="C491" s="27"/>
      <c r="D491" s="27"/>
      <c r="E491" s="27"/>
    </row>
    <row r="492" spans="1:5" ht="12.75" customHeight="1" x14ac:dyDescent="0.25">
      <c r="A492" s="27"/>
      <c r="B492" s="27"/>
      <c r="C492" s="27"/>
      <c r="D492" s="27"/>
      <c r="E492" s="27"/>
    </row>
    <row r="493" spans="1:5" ht="12.75" customHeight="1" x14ac:dyDescent="0.25">
      <c r="A493" s="27"/>
      <c r="B493" s="27"/>
      <c r="C493" s="27"/>
      <c r="D493" s="27"/>
      <c r="E493" s="27"/>
    </row>
    <row r="494" spans="1:5" ht="12.75" customHeight="1" x14ac:dyDescent="0.25">
      <c r="A494" s="27"/>
      <c r="B494" s="27"/>
      <c r="C494" s="27"/>
      <c r="D494" s="27"/>
      <c r="E494" s="27"/>
    </row>
    <row r="495" spans="1:5" ht="12.75" customHeight="1" x14ac:dyDescent="0.25">
      <c r="A495" s="27"/>
      <c r="B495" s="27"/>
      <c r="C495" s="27"/>
      <c r="D495" s="27"/>
      <c r="E495" s="27"/>
    </row>
    <row r="496" spans="1:5" ht="12.75" customHeight="1" x14ac:dyDescent="0.25">
      <c r="A496" s="27"/>
      <c r="B496" s="27"/>
      <c r="C496" s="27"/>
      <c r="D496" s="27"/>
      <c r="E496" s="27"/>
    </row>
    <row r="497" spans="1:5" ht="12.75" customHeight="1" x14ac:dyDescent="0.25">
      <c r="A497" s="27"/>
      <c r="B497" s="27"/>
      <c r="C497" s="27"/>
      <c r="D497" s="27"/>
      <c r="E497" s="27"/>
    </row>
    <row r="498" spans="1:5" ht="12.75" customHeight="1" x14ac:dyDescent="0.25">
      <c r="A498" s="27"/>
      <c r="B498" s="27"/>
      <c r="C498" s="27"/>
      <c r="D498" s="27"/>
      <c r="E498" s="27"/>
    </row>
    <row r="499" spans="1:5" ht="12.75" customHeight="1" x14ac:dyDescent="0.25">
      <c r="A499" s="27"/>
      <c r="B499" s="27"/>
      <c r="C499" s="27"/>
      <c r="D499" s="27"/>
      <c r="E499" s="27"/>
    </row>
    <row r="500" spans="1:5" ht="12.75" customHeight="1" x14ac:dyDescent="0.25">
      <c r="A500" s="27"/>
      <c r="B500" s="27"/>
      <c r="C500" s="27"/>
      <c r="D500" s="27"/>
      <c r="E500" s="27"/>
    </row>
    <row r="501" spans="1:5" ht="12.75" customHeight="1" x14ac:dyDescent="0.25">
      <c r="A501" s="27"/>
      <c r="B501" s="27"/>
      <c r="C501" s="27"/>
      <c r="D501" s="27"/>
      <c r="E501" s="27"/>
    </row>
    <row r="502" spans="1:5" ht="12.75" customHeight="1" x14ac:dyDescent="0.25">
      <c r="A502" s="27"/>
      <c r="B502" s="27"/>
      <c r="C502" s="27"/>
      <c r="D502" s="27"/>
      <c r="E502" s="27"/>
    </row>
    <row r="503" spans="1:5" ht="12.75" customHeight="1" x14ac:dyDescent="0.25">
      <c r="A503" s="27"/>
      <c r="B503" s="27"/>
      <c r="C503" s="27"/>
      <c r="D503" s="27"/>
      <c r="E503" s="27"/>
    </row>
    <row r="504" spans="1:5" ht="12.75" customHeight="1" x14ac:dyDescent="0.25">
      <c r="A504" s="27"/>
      <c r="B504" s="27"/>
      <c r="C504" s="27"/>
      <c r="D504" s="27"/>
      <c r="E504" s="27"/>
    </row>
    <row r="505" spans="1:5" ht="12.75" customHeight="1" x14ac:dyDescent="0.25">
      <c r="A505" s="27"/>
      <c r="B505" s="27"/>
      <c r="C505" s="27"/>
      <c r="D505" s="27"/>
      <c r="E505" s="27"/>
    </row>
    <row r="506" spans="1:5" ht="12.75" customHeight="1" x14ac:dyDescent="0.25">
      <c r="A506" s="27"/>
      <c r="B506" s="27"/>
      <c r="C506" s="27"/>
      <c r="D506" s="27"/>
      <c r="E506" s="27"/>
    </row>
    <row r="507" spans="1:5" ht="12.75" customHeight="1" x14ac:dyDescent="0.25">
      <c r="A507" s="27"/>
      <c r="B507" s="27"/>
      <c r="C507" s="27"/>
      <c r="D507" s="27"/>
      <c r="E507" s="27"/>
    </row>
    <row r="508" spans="1:5" ht="12.75" customHeight="1" x14ac:dyDescent="0.25">
      <c r="A508" s="27"/>
      <c r="B508" s="27"/>
      <c r="C508" s="27"/>
      <c r="D508" s="27"/>
      <c r="E508" s="27"/>
    </row>
    <row r="509" spans="1:5" ht="12.75" customHeight="1" x14ac:dyDescent="0.25">
      <c r="A509" s="27"/>
      <c r="B509" s="27"/>
      <c r="C509" s="27"/>
      <c r="D509" s="27"/>
      <c r="E509" s="27"/>
    </row>
    <row r="510" spans="1:5" ht="12.75" customHeight="1" x14ac:dyDescent="0.25">
      <c r="A510" s="27"/>
      <c r="B510" s="27"/>
      <c r="C510" s="27"/>
      <c r="D510" s="27"/>
      <c r="E510" s="27"/>
    </row>
    <row r="511" spans="1:5" ht="12.75" customHeight="1" x14ac:dyDescent="0.25">
      <c r="A511" s="27"/>
      <c r="B511" s="27"/>
      <c r="C511" s="27"/>
      <c r="D511" s="27"/>
      <c r="E511" s="27"/>
    </row>
    <row r="512" spans="1:5" ht="12.75" customHeight="1" x14ac:dyDescent="0.25">
      <c r="A512" s="27"/>
      <c r="B512" s="27"/>
      <c r="C512" s="27"/>
      <c r="D512" s="27"/>
      <c r="E512" s="27"/>
    </row>
    <row r="513" spans="1:5" ht="12.75" customHeight="1" x14ac:dyDescent="0.25">
      <c r="A513" s="27"/>
      <c r="B513" s="27"/>
      <c r="C513" s="27"/>
      <c r="D513" s="27"/>
      <c r="E513" s="27"/>
    </row>
    <row r="514" spans="1:5" ht="12.75" customHeight="1" x14ac:dyDescent="0.25">
      <c r="A514" s="27"/>
      <c r="B514" s="27"/>
      <c r="C514" s="27"/>
      <c r="D514" s="27"/>
      <c r="E514" s="27"/>
    </row>
    <row r="515" spans="1:5" ht="12.75" customHeight="1" x14ac:dyDescent="0.25">
      <c r="A515" s="27"/>
      <c r="B515" s="27"/>
      <c r="C515" s="27"/>
      <c r="D515" s="27"/>
      <c r="E515" s="27"/>
    </row>
    <row r="516" spans="1:5" ht="12.75" customHeight="1" x14ac:dyDescent="0.25">
      <c r="A516" s="27"/>
      <c r="B516" s="27"/>
      <c r="C516" s="27"/>
      <c r="D516" s="27"/>
      <c r="E516" s="27"/>
    </row>
    <row r="517" spans="1:5" ht="12.75" customHeight="1" x14ac:dyDescent="0.25">
      <c r="A517" s="27"/>
      <c r="B517" s="27"/>
      <c r="C517" s="27"/>
      <c r="D517" s="27"/>
      <c r="E517" s="27"/>
    </row>
    <row r="518" spans="1:5" ht="12.75" customHeight="1" x14ac:dyDescent="0.25">
      <c r="A518" s="27"/>
      <c r="B518" s="27"/>
      <c r="C518" s="27"/>
      <c r="D518" s="27"/>
      <c r="E518" s="27"/>
    </row>
    <row r="519" spans="1:5" ht="12.75" customHeight="1" x14ac:dyDescent="0.25">
      <c r="A519" s="27"/>
      <c r="B519" s="27"/>
      <c r="C519" s="27"/>
      <c r="D519" s="27"/>
      <c r="E519" s="27"/>
    </row>
    <row r="520" spans="1:5" ht="12.75" customHeight="1" x14ac:dyDescent="0.25">
      <c r="A520" s="27"/>
      <c r="B520" s="27"/>
      <c r="C520" s="27"/>
      <c r="D520" s="27"/>
      <c r="E520" s="27"/>
    </row>
    <row r="521" spans="1:5" ht="12.75" customHeight="1" x14ac:dyDescent="0.25">
      <c r="A521" s="27"/>
      <c r="B521" s="27"/>
      <c r="C521" s="27"/>
      <c r="D521" s="27"/>
      <c r="E521" s="27"/>
    </row>
    <row r="522" spans="1:5" ht="12.75" customHeight="1" x14ac:dyDescent="0.25">
      <c r="A522" s="27"/>
      <c r="B522" s="27"/>
      <c r="C522" s="27"/>
      <c r="D522" s="27"/>
      <c r="E522" s="27"/>
    </row>
    <row r="523" spans="1:5" ht="12.75" customHeight="1" x14ac:dyDescent="0.25">
      <c r="A523" s="27"/>
      <c r="B523" s="27"/>
      <c r="C523" s="27"/>
      <c r="D523" s="27"/>
      <c r="E523" s="27"/>
    </row>
    <row r="524" spans="1:5" ht="12.75" customHeight="1" x14ac:dyDescent="0.25">
      <c r="A524" s="27"/>
      <c r="B524" s="27"/>
      <c r="C524" s="27"/>
      <c r="D524" s="27"/>
      <c r="E524" s="27"/>
    </row>
    <row r="525" spans="1:5" ht="12.75" customHeight="1" x14ac:dyDescent="0.25">
      <c r="A525" s="27"/>
      <c r="B525" s="27"/>
      <c r="C525" s="27"/>
      <c r="D525" s="27"/>
      <c r="E525" s="27"/>
    </row>
    <row r="526" spans="1:5" ht="12.75" customHeight="1" x14ac:dyDescent="0.25">
      <c r="A526" s="27"/>
      <c r="B526" s="27"/>
      <c r="C526" s="27"/>
      <c r="D526" s="27"/>
      <c r="E526" s="27"/>
    </row>
    <row r="527" spans="1:5" ht="12.75" customHeight="1" x14ac:dyDescent="0.25">
      <c r="A527" s="27"/>
      <c r="B527" s="27"/>
      <c r="C527" s="27"/>
      <c r="D527" s="27"/>
      <c r="E527" s="27"/>
    </row>
    <row r="528" spans="1:5" ht="12.75" customHeight="1" x14ac:dyDescent="0.25">
      <c r="A528" s="27"/>
      <c r="B528" s="27"/>
      <c r="C528" s="27"/>
      <c r="D528" s="27"/>
      <c r="E528" s="27"/>
    </row>
    <row r="529" spans="1:5" ht="12.75" customHeight="1" x14ac:dyDescent="0.25">
      <c r="A529" s="27"/>
      <c r="B529" s="27"/>
      <c r="C529" s="27"/>
      <c r="D529" s="27"/>
      <c r="E529" s="27"/>
    </row>
    <row r="530" spans="1:5" ht="12.75" customHeight="1" x14ac:dyDescent="0.25">
      <c r="A530" s="27"/>
      <c r="B530" s="27"/>
      <c r="C530" s="27"/>
      <c r="D530" s="27"/>
      <c r="E530" s="27"/>
    </row>
    <row r="531" spans="1:5" ht="12.75" customHeight="1" x14ac:dyDescent="0.25">
      <c r="A531" s="27"/>
      <c r="B531" s="27"/>
      <c r="C531" s="27"/>
      <c r="D531" s="27"/>
      <c r="E531" s="27"/>
    </row>
    <row r="532" spans="1:5" ht="12.75" customHeight="1" x14ac:dyDescent="0.25">
      <c r="A532" s="27"/>
      <c r="B532" s="27"/>
      <c r="C532" s="27"/>
      <c r="D532" s="27"/>
      <c r="E532" s="27"/>
    </row>
    <row r="533" spans="1:5" ht="12.75" customHeight="1" x14ac:dyDescent="0.25">
      <c r="A533" s="27"/>
      <c r="B533" s="27"/>
      <c r="C533" s="27"/>
      <c r="D533" s="27"/>
      <c r="E533" s="27"/>
    </row>
    <row r="534" spans="1:5" ht="12.75" customHeight="1" x14ac:dyDescent="0.25">
      <c r="A534" s="27"/>
      <c r="B534" s="27"/>
      <c r="C534" s="27"/>
      <c r="D534" s="27"/>
      <c r="E534" s="27"/>
    </row>
    <row r="535" spans="1:5" ht="12.75" customHeight="1" x14ac:dyDescent="0.25">
      <c r="A535" s="27"/>
      <c r="B535" s="27"/>
      <c r="C535" s="27"/>
      <c r="D535" s="27"/>
      <c r="E535" s="27"/>
    </row>
    <row r="536" spans="1:5" ht="12.75" customHeight="1" x14ac:dyDescent="0.25">
      <c r="A536" s="27"/>
      <c r="B536" s="27"/>
      <c r="C536" s="27"/>
      <c r="D536" s="27"/>
      <c r="E536" s="27"/>
    </row>
    <row r="537" spans="1:5" ht="12.75" customHeight="1" x14ac:dyDescent="0.25">
      <c r="A537" s="27"/>
      <c r="B537" s="27"/>
      <c r="C537" s="27"/>
      <c r="D537" s="27"/>
      <c r="E537" s="27"/>
    </row>
    <row r="538" spans="1:5" ht="12.75" customHeight="1" x14ac:dyDescent="0.25">
      <c r="A538" s="27"/>
      <c r="B538" s="27"/>
      <c r="C538" s="27"/>
      <c r="D538" s="27"/>
      <c r="E538" s="27"/>
    </row>
    <row r="539" spans="1:5" ht="12.75" customHeight="1" x14ac:dyDescent="0.25">
      <c r="A539" s="27"/>
      <c r="B539" s="27"/>
      <c r="C539" s="27"/>
      <c r="D539" s="27"/>
      <c r="E539" s="27"/>
    </row>
    <row r="540" spans="1:5" ht="12.75" customHeight="1" x14ac:dyDescent="0.25">
      <c r="A540" s="27"/>
      <c r="B540" s="27"/>
      <c r="C540" s="27"/>
      <c r="D540" s="27"/>
      <c r="E540" s="27"/>
    </row>
    <row r="541" spans="1:5" ht="12.75" customHeight="1" x14ac:dyDescent="0.25">
      <c r="A541" s="27"/>
      <c r="B541" s="27"/>
      <c r="C541" s="27"/>
      <c r="D541" s="27"/>
      <c r="E541" s="27"/>
    </row>
    <row r="542" spans="1:5" ht="12.75" customHeight="1" x14ac:dyDescent="0.25">
      <c r="A542" s="27"/>
      <c r="B542" s="27"/>
      <c r="C542" s="27"/>
      <c r="D542" s="27"/>
      <c r="E542" s="27"/>
    </row>
    <row r="543" spans="1:5" ht="12.75" customHeight="1" x14ac:dyDescent="0.25">
      <c r="A543" s="27"/>
      <c r="B543" s="27"/>
      <c r="C543" s="27"/>
      <c r="D543" s="27"/>
      <c r="E543" s="27"/>
    </row>
    <row r="544" spans="1:5" ht="12.75" customHeight="1" x14ac:dyDescent="0.25">
      <c r="A544" s="27"/>
      <c r="B544" s="27"/>
      <c r="C544" s="27"/>
      <c r="D544" s="27"/>
      <c r="E544" s="27"/>
    </row>
    <row r="545" spans="1:5" ht="12.75" customHeight="1" x14ac:dyDescent="0.25">
      <c r="A545" s="27"/>
      <c r="B545" s="27"/>
      <c r="C545" s="27"/>
      <c r="D545" s="27"/>
      <c r="E545" s="27"/>
    </row>
    <row r="546" spans="1:5" ht="12.75" customHeight="1" x14ac:dyDescent="0.25">
      <c r="A546" s="27"/>
      <c r="B546" s="27"/>
      <c r="C546" s="27"/>
      <c r="D546" s="27"/>
      <c r="E546" s="27"/>
    </row>
    <row r="547" spans="1:5" ht="12.75" customHeight="1" x14ac:dyDescent="0.25">
      <c r="A547" s="27"/>
      <c r="B547" s="27"/>
      <c r="C547" s="27"/>
      <c r="D547" s="27"/>
      <c r="E547" s="27"/>
    </row>
    <row r="548" spans="1:5" ht="12.75" customHeight="1" x14ac:dyDescent="0.25">
      <c r="A548" s="27"/>
      <c r="B548" s="27"/>
      <c r="C548" s="27"/>
      <c r="D548" s="27"/>
      <c r="E548" s="27"/>
    </row>
    <row r="549" spans="1:5" ht="12.75" customHeight="1" x14ac:dyDescent="0.25">
      <c r="A549" s="27"/>
      <c r="B549" s="27"/>
      <c r="C549" s="27"/>
      <c r="D549" s="27"/>
      <c r="E549" s="27"/>
    </row>
    <row r="550" spans="1:5" ht="12.75" customHeight="1" x14ac:dyDescent="0.25">
      <c r="A550" s="27"/>
      <c r="B550" s="27"/>
      <c r="C550" s="27"/>
      <c r="D550" s="27"/>
      <c r="E550" s="27"/>
    </row>
    <row r="551" spans="1:5" ht="12.75" customHeight="1" x14ac:dyDescent="0.25">
      <c r="A551" s="27"/>
      <c r="B551" s="27"/>
      <c r="C551" s="27"/>
      <c r="D551" s="27"/>
      <c r="E551" s="27"/>
    </row>
    <row r="552" spans="1:5" ht="12.75" customHeight="1" x14ac:dyDescent="0.25">
      <c r="A552" s="27"/>
      <c r="B552" s="27"/>
      <c r="C552" s="27"/>
      <c r="D552" s="27"/>
      <c r="E552" s="27"/>
    </row>
    <row r="553" spans="1:5" ht="12.75" customHeight="1" x14ac:dyDescent="0.25">
      <c r="A553" s="27"/>
      <c r="B553" s="27"/>
      <c r="C553" s="27"/>
      <c r="D553" s="27"/>
      <c r="E553" s="27"/>
    </row>
    <row r="554" spans="1:5" ht="12.75" customHeight="1" x14ac:dyDescent="0.25">
      <c r="A554" s="27"/>
      <c r="B554" s="27"/>
      <c r="C554" s="27"/>
      <c r="D554" s="27"/>
      <c r="E554" s="27"/>
    </row>
    <row r="555" spans="1:5" ht="12.75" customHeight="1" x14ac:dyDescent="0.25">
      <c r="A555" s="27"/>
      <c r="B555" s="27"/>
      <c r="C555" s="27"/>
      <c r="D555" s="27"/>
      <c r="E555" s="27"/>
    </row>
    <row r="556" spans="1:5" ht="12.75" customHeight="1" x14ac:dyDescent="0.25">
      <c r="A556" s="27"/>
      <c r="B556" s="27"/>
      <c r="C556" s="27"/>
      <c r="D556" s="27"/>
      <c r="E556" s="27"/>
    </row>
    <row r="557" spans="1:5" ht="12.75" customHeight="1" x14ac:dyDescent="0.25">
      <c r="A557" s="27"/>
      <c r="B557" s="27"/>
      <c r="C557" s="27"/>
      <c r="D557" s="27"/>
      <c r="E557" s="27"/>
    </row>
    <row r="558" spans="1:5" ht="12.75" customHeight="1" x14ac:dyDescent="0.25">
      <c r="A558" s="27"/>
      <c r="B558" s="27"/>
      <c r="C558" s="27"/>
      <c r="D558" s="27"/>
      <c r="E558" s="27"/>
    </row>
    <row r="559" spans="1:5" ht="12.75" customHeight="1" x14ac:dyDescent="0.25">
      <c r="A559" s="27"/>
      <c r="B559" s="27"/>
      <c r="C559" s="27"/>
      <c r="D559" s="27"/>
      <c r="E559" s="27"/>
    </row>
    <row r="560" spans="1:5" ht="12.75" customHeight="1" x14ac:dyDescent="0.25">
      <c r="A560" s="27"/>
      <c r="B560" s="27"/>
      <c r="C560" s="27"/>
      <c r="D560" s="27"/>
      <c r="E560" s="27"/>
    </row>
    <row r="561" spans="1:5" ht="12.75" customHeight="1" x14ac:dyDescent="0.25">
      <c r="A561" s="27"/>
      <c r="B561" s="27"/>
      <c r="C561" s="27"/>
      <c r="D561" s="27"/>
      <c r="E561" s="27"/>
    </row>
    <row r="562" spans="1:5" ht="12.75" customHeight="1" x14ac:dyDescent="0.25">
      <c r="A562" s="27"/>
      <c r="B562" s="27"/>
      <c r="C562" s="27"/>
      <c r="D562" s="27"/>
      <c r="E562" s="27"/>
    </row>
    <row r="563" spans="1:5" ht="12.75" customHeight="1" x14ac:dyDescent="0.25">
      <c r="A563" s="27"/>
      <c r="B563" s="27"/>
      <c r="C563" s="27"/>
      <c r="D563" s="27"/>
      <c r="E563" s="27"/>
    </row>
    <row r="564" spans="1:5" ht="12.75" customHeight="1" x14ac:dyDescent="0.25">
      <c r="A564" s="27"/>
      <c r="B564" s="27"/>
      <c r="C564" s="27"/>
      <c r="D564" s="27"/>
      <c r="E564" s="27"/>
    </row>
    <row r="565" spans="1:5" ht="12.75" customHeight="1" x14ac:dyDescent="0.25">
      <c r="A565" s="27"/>
      <c r="B565" s="27"/>
      <c r="C565" s="27"/>
      <c r="D565" s="27"/>
      <c r="E565" s="27"/>
    </row>
    <row r="566" spans="1:5" ht="12.75" customHeight="1" x14ac:dyDescent="0.25">
      <c r="A566" s="27"/>
      <c r="B566" s="27"/>
      <c r="C566" s="27"/>
      <c r="D566" s="27"/>
      <c r="E566" s="27"/>
    </row>
    <row r="567" spans="1:5" ht="12.75" customHeight="1" x14ac:dyDescent="0.25">
      <c r="A567" s="27"/>
      <c r="B567" s="27"/>
      <c r="C567" s="27"/>
      <c r="D567" s="27"/>
      <c r="E567" s="27"/>
    </row>
    <row r="568" spans="1:5" ht="12.75" customHeight="1" x14ac:dyDescent="0.25">
      <c r="A568" s="27"/>
      <c r="B568" s="27"/>
      <c r="C568" s="27"/>
      <c r="D568" s="27"/>
      <c r="E568" s="27"/>
    </row>
    <row r="569" spans="1:5" ht="12.75" customHeight="1" x14ac:dyDescent="0.25">
      <c r="A569" s="27"/>
      <c r="B569" s="27"/>
      <c r="C569" s="27"/>
      <c r="D569" s="27"/>
      <c r="E569" s="27"/>
    </row>
    <row r="570" spans="1:5" ht="12.75" customHeight="1" x14ac:dyDescent="0.25">
      <c r="A570" s="27"/>
      <c r="B570" s="27"/>
      <c r="C570" s="27"/>
      <c r="D570" s="27"/>
      <c r="E570" s="27"/>
    </row>
    <row r="571" spans="1:5" ht="12.75" customHeight="1" x14ac:dyDescent="0.25">
      <c r="A571" s="27"/>
      <c r="B571" s="27"/>
      <c r="C571" s="27"/>
      <c r="D571" s="27"/>
      <c r="E571" s="27"/>
    </row>
    <row r="572" spans="1:5" ht="12.75" customHeight="1" x14ac:dyDescent="0.25">
      <c r="A572" s="27"/>
      <c r="B572" s="27"/>
      <c r="C572" s="27"/>
      <c r="D572" s="27"/>
      <c r="E572" s="27"/>
    </row>
    <row r="573" spans="1:5" ht="12.75" customHeight="1" x14ac:dyDescent="0.25">
      <c r="A573" s="27"/>
      <c r="B573" s="27"/>
      <c r="C573" s="27"/>
      <c r="D573" s="27"/>
      <c r="E573" s="27"/>
    </row>
    <row r="574" spans="1:5" ht="12.75" customHeight="1" x14ac:dyDescent="0.25">
      <c r="A574" s="27"/>
      <c r="B574" s="27"/>
      <c r="C574" s="27"/>
      <c r="D574" s="27"/>
      <c r="E574" s="27"/>
    </row>
    <row r="575" spans="1:5" ht="12.75" customHeight="1" x14ac:dyDescent="0.25">
      <c r="A575" s="27"/>
      <c r="B575" s="27"/>
      <c r="C575" s="27"/>
      <c r="D575" s="27"/>
      <c r="E575" s="27"/>
    </row>
    <row r="576" spans="1:5" ht="12.75" customHeight="1" x14ac:dyDescent="0.25">
      <c r="A576" s="27"/>
      <c r="B576" s="27"/>
      <c r="C576" s="27"/>
      <c r="D576" s="27"/>
      <c r="E576" s="27"/>
    </row>
    <row r="577" spans="1:5" ht="12.75" customHeight="1" x14ac:dyDescent="0.25">
      <c r="A577" s="27"/>
      <c r="B577" s="27"/>
      <c r="C577" s="27"/>
      <c r="D577" s="27"/>
      <c r="E577" s="27"/>
    </row>
    <row r="578" spans="1:5" ht="12.75" customHeight="1" x14ac:dyDescent="0.25">
      <c r="A578" s="27"/>
      <c r="B578" s="27"/>
      <c r="C578" s="27"/>
      <c r="D578" s="27"/>
      <c r="E578" s="27"/>
    </row>
    <row r="579" spans="1:5" ht="12.75" customHeight="1" x14ac:dyDescent="0.25">
      <c r="A579" s="27"/>
      <c r="B579" s="27"/>
      <c r="C579" s="27"/>
      <c r="D579" s="27"/>
      <c r="E579" s="27"/>
    </row>
    <row r="580" spans="1:5" ht="12.75" customHeight="1" x14ac:dyDescent="0.25">
      <c r="A580" s="27"/>
      <c r="B580" s="27"/>
      <c r="C580" s="27"/>
      <c r="D580" s="27"/>
      <c r="E580" s="27"/>
    </row>
    <row r="581" spans="1:5" ht="12.75" customHeight="1" x14ac:dyDescent="0.25">
      <c r="A581" s="27"/>
      <c r="B581" s="27"/>
      <c r="C581" s="27"/>
      <c r="D581" s="27"/>
      <c r="E581" s="27"/>
    </row>
    <row r="582" spans="1:5" ht="12.75" customHeight="1" x14ac:dyDescent="0.25">
      <c r="A582" s="27"/>
      <c r="B582" s="27"/>
      <c r="C582" s="27"/>
      <c r="D582" s="27"/>
      <c r="E582" s="27"/>
    </row>
    <row r="583" spans="1:5" ht="12.75" customHeight="1" x14ac:dyDescent="0.25">
      <c r="A583" s="27"/>
      <c r="B583" s="27"/>
      <c r="C583" s="27"/>
      <c r="D583" s="27"/>
      <c r="E583" s="27"/>
    </row>
    <row r="584" spans="1:5" ht="12.75" customHeight="1" x14ac:dyDescent="0.25">
      <c r="A584" s="27"/>
      <c r="B584" s="27"/>
      <c r="C584" s="27"/>
      <c r="D584" s="27"/>
      <c r="E584" s="27"/>
    </row>
    <row r="585" spans="1:5" ht="12.75" customHeight="1" x14ac:dyDescent="0.25">
      <c r="A585" s="27"/>
      <c r="B585" s="27"/>
      <c r="C585" s="27"/>
      <c r="D585" s="27"/>
      <c r="E585" s="27"/>
    </row>
    <row r="586" spans="1:5" ht="12.75" customHeight="1" x14ac:dyDescent="0.25">
      <c r="A586" s="27"/>
      <c r="B586" s="27"/>
      <c r="C586" s="27"/>
      <c r="D586" s="27"/>
      <c r="E586" s="27"/>
    </row>
    <row r="587" spans="1:5" ht="12.75" customHeight="1" x14ac:dyDescent="0.25">
      <c r="A587" s="27"/>
      <c r="B587" s="27"/>
      <c r="C587" s="27"/>
      <c r="D587" s="27"/>
      <c r="E587" s="27"/>
    </row>
    <row r="588" spans="1:5" ht="12.75" customHeight="1" x14ac:dyDescent="0.25">
      <c r="A588" s="27"/>
      <c r="B588" s="27"/>
      <c r="C588" s="27"/>
      <c r="D588" s="27"/>
      <c r="E588" s="27"/>
    </row>
    <row r="589" spans="1:5" ht="12.75" customHeight="1" x14ac:dyDescent="0.25">
      <c r="A589" s="27"/>
      <c r="B589" s="27"/>
      <c r="C589" s="27"/>
      <c r="D589" s="27"/>
      <c r="E589" s="27"/>
    </row>
    <row r="590" spans="1:5" ht="12.75" customHeight="1" x14ac:dyDescent="0.25">
      <c r="A590" s="27"/>
      <c r="B590" s="27"/>
      <c r="C590" s="27"/>
      <c r="D590" s="27"/>
      <c r="E590" s="27"/>
    </row>
    <row r="591" spans="1:5" ht="12.75" customHeight="1" x14ac:dyDescent="0.25">
      <c r="A591" s="27"/>
      <c r="B591" s="27"/>
      <c r="C591" s="27"/>
      <c r="D591" s="27"/>
      <c r="E591" s="27"/>
    </row>
    <row r="592" spans="1:5" ht="12.75" customHeight="1" x14ac:dyDescent="0.25">
      <c r="A592" s="27"/>
      <c r="B592" s="27"/>
      <c r="C592" s="27"/>
      <c r="D592" s="27"/>
      <c r="E592" s="27"/>
    </row>
    <row r="593" spans="1:5" ht="12.75" customHeight="1" x14ac:dyDescent="0.25">
      <c r="A593" s="27"/>
      <c r="B593" s="27"/>
      <c r="C593" s="27"/>
      <c r="D593" s="27"/>
      <c r="E593" s="27"/>
    </row>
    <row r="594" spans="1:5" ht="12.75" customHeight="1" x14ac:dyDescent="0.25">
      <c r="A594" s="27"/>
      <c r="B594" s="27"/>
      <c r="C594" s="27"/>
      <c r="D594" s="27"/>
      <c r="E594" s="27"/>
    </row>
    <row r="595" spans="1:5" ht="12.75" customHeight="1" x14ac:dyDescent="0.25">
      <c r="A595" s="27"/>
      <c r="B595" s="27"/>
      <c r="C595" s="27"/>
      <c r="D595" s="27"/>
      <c r="E595" s="27"/>
    </row>
    <row r="596" spans="1:5" ht="12.75" customHeight="1" x14ac:dyDescent="0.25">
      <c r="A596" s="27"/>
      <c r="B596" s="27"/>
      <c r="C596" s="27"/>
      <c r="D596" s="27"/>
      <c r="E596" s="27"/>
    </row>
    <row r="597" spans="1:5" ht="12.75" customHeight="1" x14ac:dyDescent="0.25">
      <c r="A597" s="27"/>
      <c r="B597" s="27"/>
      <c r="C597" s="27"/>
      <c r="D597" s="27"/>
      <c r="E597" s="27"/>
    </row>
    <row r="598" spans="1:5" ht="12.75" customHeight="1" x14ac:dyDescent="0.25">
      <c r="A598" s="27"/>
      <c r="B598" s="27"/>
      <c r="C598" s="27"/>
      <c r="D598" s="27"/>
      <c r="E598" s="27"/>
    </row>
    <row r="599" spans="1:5" ht="12.75" customHeight="1" x14ac:dyDescent="0.25">
      <c r="A599" s="27"/>
      <c r="B599" s="27"/>
      <c r="C599" s="27"/>
      <c r="D599" s="27"/>
      <c r="E599" s="27"/>
    </row>
    <row r="600" spans="1:5" ht="12.75" customHeight="1" x14ac:dyDescent="0.25">
      <c r="A600" s="27"/>
      <c r="B600" s="27"/>
      <c r="C600" s="27"/>
      <c r="D600" s="27"/>
      <c r="E600" s="27"/>
    </row>
    <row r="601" spans="1:5" ht="12.75" customHeight="1" x14ac:dyDescent="0.25">
      <c r="A601" s="27"/>
      <c r="B601" s="27"/>
      <c r="C601" s="27"/>
      <c r="D601" s="27"/>
      <c r="E601" s="27"/>
    </row>
    <row r="602" spans="1:5" ht="12.75" customHeight="1" x14ac:dyDescent="0.25">
      <c r="A602" s="27"/>
      <c r="B602" s="27"/>
      <c r="C602" s="27"/>
      <c r="D602" s="27"/>
      <c r="E602" s="27"/>
    </row>
    <row r="603" spans="1:5" ht="12.75" customHeight="1" x14ac:dyDescent="0.25">
      <c r="A603" s="27"/>
      <c r="B603" s="27"/>
      <c r="C603" s="27"/>
      <c r="D603" s="27"/>
      <c r="E603" s="27"/>
    </row>
    <row r="604" spans="1:5" ht="12.75" customHeight="1" x14ac:dyDescent="0.25">
      <c r="A604" s="27"/>
      <c r="B604" s="27"/>
      <c r="C604" s="27"/>
      <c r="D604" s="27"/>
      <c r="E604" s="27"/>
    </row>
    <row r="605" spans="1:5" ht="12.75" customHeight="1" x14ac:dyDescent="0.25">
      <c r="A605" s="27"/>
      <c r="B605" s="27"/>
      <c r="C605" s="27"/>
      <c r="D605" s="27"/>
      <c r="E605" s="27"/>
    </row>
    <row r="606" spans="1:5" ht="12.75" customHeight="1" x14ac:dyDescent="0.25">
      <c r="A606" s="27"/>
      <c r="B606" s="27"/>
      <c r="C606" s="27"/>
      <c r="D606" s="27"/>
      <c r="E606" s="27"/>
    </row>
    <row r="607" spans="1:5" ht="12.75" customHeight="1" x14ac:dyDescent="0.25">
      <c r="A607" s="27"/>
      <c r="B607" s="27"/>
      <c r="C607" s="27"/>
      <c r="D607" s="27"/>
      <c r="E607" s="27"/>
    </row>
    <row r="608" spans="1:5" ht="12.75" customHeight="1" x14ac:dyDescent="0.25">
      <c r="A608" s="27"/>
      <c r="B608" s="27"/>
      <c r="C608" s="27"/>
      <c r="D608" s="27"/>
      <c r="E608" s="27"/>
    </row>
    <row r="609" spans="1:5" ht="12.75" customHeight="1" x14ac:dyDescent="0.25">
      <c r="A609" s="27"/>
      <c r="B609" s="27"/>
      <c r="C609" s="27"/>
      <c r="D609" s="27"/>
      <c r="E609" s="27"/>
    </row>
    <row r="610" spans="1:5" ht="12.75" customHeight="1" x14ac:dyDescent="0.25">
      <c r="A610" s="27"/>
      <c r="B610" s="27"/>
      <c r="C610" s="27"/>
      <c r="D610" s="27"/>
      <c r="E610" s="27"/>
    </row>
    <row r="611" spans="1:5" ht="12.75" customHeight="1" x14ac:dyDescent="0.25">
      <c r="A611" s="27"/>
      <c r="B611" s="27"/>
      <c r="C611" s="27"/>
      <c r="D611" s="27"/>
      <c r="E611" s="27"/>
    </row>
    <row r="612" spans="1:5" ht="12.75" customHeight="1" x14ac:dyDescent="0.25">
      <c r="A612" s="27"/>
      <c r="B612" s="27"/>
      <c r="C612" s="27"/>
      <c r="D612" s="27"/>
      <c r="E612" s="27"/>
    </row>
    <row r="613" spans="1:5" ht="12.75" customHeight="1" x14ac:dyDescent="0.25">
      <c r="A613" s="27"/>
      <c r="B613" s="27"/>
      <c r="C613" s="27"/>
      <c r="D613" s="27"/>
      <c r="E613" s="27"/>
    </row>
    <row r="614" spans="1:5" ht="12.75" customHeight="1" x14ac:dyDescent="0.25">
      <c r="A614" s="27"/>
      <c r="B614" s="27"/>
      <c r="C614" s="27"/>
      <c r="D614" s="27"/>
      <c r="E614" s="27"/>
    </row>
    <row r="615" spans="1:5" ht="12.75" customHeight="1" x14ac:dyDescent="0.25">
      <c r="A615" s="27"/>
      <c r="B615" s="27"/>
      <c r="C615" s="27"/>
      <c r="D615" s="27"/>
      <c r="E615" s="27"/>
    </row>
    <row r="616" spans="1:5" ht="12.75" customHeight="1" x14ac:dyDescent="0.25">
      <c r="A616" s="27"/>
      <c r="B616" s="27"/>
      <c r="C616" s="27"/>
      <c r="D616" s="27"/>
      <c r="E616" s="27"/>
    </row>
    <row r="617" spans="1:5" ht="12.75" customHeight="1" x14ac:dyDescent="0.25">
      <c r="A617" s="27"/>
      <c r="B617" s="27"/>
      <c r="C617" s="27"/>
      <c r="D617" s="27"/>
      <c r="E617" s="27"/>
    </row>
    <row r="618" spans="1:5" ht="12.75" customHeight="1" x14ac:dyDescent="0.25">
      <c r="A618" s="27"/>
      <c r="B618" s="27"/>
      <c r="C618" s="27"/>
      <c r="D618" s="27"/>
      <c r="E618" s="27"/>
    </row>
    <row r="619" spans="1:5" ht="12.75" customHeight="1" x14ac:dyDescent="0.25">
      <c r="A619" s="27"/>
      <c r="B619" s="27"/>
      <c r="C619" s="27"/>
      <c r="D619" s="27"/>
      <c r="E619" s="27"/>
    </row>
    <row r="620" spans="1:5" ht="12.75" customHeight="1" x14ac:dyDescent="0.25">
      <c r="A620" s="27"/>
      <c r="B620" s="27"/>
      <c r="C620" s="27"/>
      <c r="D620" s="27"/>
      <c r="E620" s="27"/>
    </row>
    <row r="621" spans="1:5" ht="12.75" customHeight="1" x14ac:dyDescent="0.25">
      <c r="A621" s="27"/>
      <c r="B621" s="27"/>
      <c r="C621" s="27"/>
      <c r="D621" s="27"/>
      <c r="E621" s="27"/>
    </row>
    <row r="622" spans="1:5" ht="12.75" customHeight="1" x14ac:dyDescent="0.25">
      <c r="A622" s="27"/>
      <c r="B622" s="27"/>
      <c r="C622" s="27"/>
      <c r="D622" s="27"/>
      <c r="E622" s="27"/>
    </row>
    <row r="623" spans="1:5" ht="12.75" customHeight="1" x14ac:dyDescent="0.25">
      <c r="A623" s="27"/>
      <c r="B623" s="27"/>
      <c r="C623" s="27"/>
      <c r="D623" s="27"/>
      <c r="E623" s="27"/>
    </row>
    <row r="624" spans="1:5" ht="12.75" customHeight="1" x14ac:dyDescent="0.25">
      <c r="A624" s="27"/>
      <c r="B624" s="27"/>
      <c r="C624" s="27"/>
      <c r="D624" s="27"/>
      <c r="E624" s="27"/>
    </row>
    <row r="625" spans="1:5" ht="12.75" customHeight="1" x14ac:dyDescent="0.25">
      <c r="A625" s="27"/>
      <c r="B625" s="27"/>
      <c r="C625" s="27"/>
      <c r="D625" s="27"/>
      <c r="E625" s="27"/>
    </row>
    <row r="626" spans="1:5" ht="12.75" customHeight="1" x14ac:dyDescent="0.25">
      <c r="A626" s="27"/>
      <c r="B626" s="27"/>
      <c r="C626" s="27"/>
      <c r="D626" s="27"/>
      <c r="E626" s="27"/>
    </row>
    <row r="627" spans="1:5" ht="12.75" customHeight="1" x14ac:dyDescent="0.25">
      <c r="A627" s="27"/>
      <c r="B627" s="27"/>
      <c r="C627" s="27"/>
      <c r="D627" s="27"/>
      <c r="E627" s="27"/>
    </row>
    <row r="628" spans="1:5" ht="12.75" customHeight="1" x14ac:dyDescent="0.25">
      <c r="A628" s="27"/>
      <c r="B628" s="27"/>
      <c r="C628" s="27"/>
      <c r="D628" s="27"/>
      <c r="E628" s="27"/>
    </row>
    <row r="629" spans="1:5" ht="12.75" customHeight="1" x14ac:dyDescent="0.25">
      <c r="A629" s="27"/>
      <c r="B629" s="27"/>
      <c r="C629" s="27"/>
      <c r="D629" s="27"/>
      <c r="E629" s="27"/>
    </row>
    <row r="630" spans="1:5" ht="12.75" customHeight="1" x14ac:dyDescent="0.25">
      <c r="A630" s="27"/>
      <c r="B630" s="27"/>
      <c r="C630" s="27"/>
      <c r="D630" s="27"/>
      <c r="E630" s="27"/>
    </row>
    <row r="631" spans="1:5" ht="12.75" customHeight="1" x14ac:dyDescent="0.25">
      <c r="A631" s="27"/>
      <c r="B631" s="27"/>
      <c r="C631" s="27"/>
      <c r="D631" s="27"/>
      <c r="E631" s="27"/>
    </row>
    <row r="632" spans="1:5" ht="12.75" customHeight="1" x14ac:dyDescent="0.25">
      <c r="A632" s="27"/>
      <c r="B632" s="27"/>
      <c r="C632" s="27"/>
      <c r="D632" s="27"/>
      <c r="E632" s="27"/>
    </row>
    <row r="633" spans="1:5" ht="12.75" customHeight="1" x14ac:dyDescent="0.25">
      <c r="A633" s="27"/>
      <c r="B633" s="27"/>
      <c r="C633" s="27"/>
      <c r="D633" s="27"/>
      <c r="E633" s="27"/>
    </row>
    <row r="634" spans="1:5" ht="12.75" customHeight="1" x14ac:dyDescent="0.25">
      <c r="A634" s="27"/>
      <c r="B634" s="27"/>
      <c r="C634" s="27"/>
      <c r="D634" s="27"/>
      <c r="E634" s="27"/>
    </row>
    <row r="635" spans="1:5" ht="12.75" customHeight="1" x14ac:dyDescent="0.25">
      <c r="A635" s="27"/>
      <c r="B635" s="27"/>
      <c r="C635" s="27"/>
      <c r="D635" s="27"/>
      <c r="E635" s="27"/>
    </row>
    <row r="636" spans="1:5" ht="12.75" customHeight="1" x14ac:dyDescent="0.25">
      <c r="A636" s="27"/>
      <c r="B636" s="27"/>
      <c r="C636" s="27"/>
      <c r="D636" s="27"/>
      <c r="E636" s="27"/>
    </row>
    <row r="637" spans="1:5" ht="12.75" customHeight="1" x14ac:dyDescent="0.25">
      <c r="A637" s="27"/>
      <c r="B637" s="27"/>
      <c r="C637" s="27"/>
      <c r="D637" s="27"/>
      <c r="E637" s="27"/>
    </row>
    <row r="638" spans="1:5" ht="12.75" customHeight="1" x14ac:dyDescent="0.25">
      <c r="A638" s="27"/>
      <c r="B638" s="27"/>
      <c r="C638" s="27"/>
      <c r="D638" s="27"/>
      <c r="E638" s="27"/>
    </row>
    <row r="639" spans="1:5" ht="12.75" customHeight="1" x14ac:dyDescent="0.25">
      <c r="A639" s="27"/>
      <c r="B639" s="27"/>
      <c r="C639" s="27"/>
      <c r="D639" s="27"/>
      <c r="E639" s="27"/>
    </row>
    <row r="640" spans="1:5" ht="12.75" customHeight="1" x14ac:dyDescent="0.25">
      <c r="A640" s="27"/>
      <c r="B640" s="27"/>
      <c r="C640" s="27"/>
      <c r="D640" s="27"/>
      <c r="E640" s="27"/>
    </row>
    <row r="641" spans="1:5" ht="12.75" customHeight="1" x14ac:dyDescent="0.25">
      <c r="A641" s="27"/>
      <c r="B641" s="27"/>
      <c r="C641" s="27"/>
      <c r="D641" s="27"/>
      <c r="E641" s="27"/>
    </row>
    <row r="642" spans="1:5" ht="12.75" customHeight="1" x14ac:dyDescent="0.25">
      <c r="A642" s="27"/>
      <c r="B642" s="27"/>
      <c r="C642" s="27"/>
      <c r="D642" s="27"/>
      <c r="E642" s="27"/>
    </row>
    <row r="643" spans="1:5" ht="12.75" customHeight="1" x14ac:dyDescent="0.25">
      <c r="A643" s="27"/>
      <c r="B643" s="27"/>
      <c r="C643" s="27"/>
      <c r="D643" s="27"/>
      <c r="E643" s="27"/>
    </row>
    <row r="644" spans="1:5" ht="12.75" customHeight="1" x14ac:dyDescent="0.25">
      <c r="A644" s="27"/>
      <c r="B644" s="27"/>
      <c r="C644" s="27"/>
      <c r="D644" s="27"/>
      <c r="E644" s="27"/>
    </row>
    <row r="645" spans="1:5" ht="12.75" customHeight="1" x14ac:dyDescent="0.25">
      <c r="A645" s="27"/>
      <c r="B645" s="27"/>
      <c r="C645" s="27"/>
      <c r="D645" s="27"/>
      <c r="E645" s="27"/>
    </row>
    <row r="646" spans="1:5" ht="12.75" customHeight="1" x14ac:dyDescent="0.25">
      <c r="A646" s="27"/>
      <c r="B646" s="27"/>
      <c r="C646" s="27"/>
      <c r="D646" s="27"/>
      <c r="E646" s="27"/>
    </row>
    <row r="647" spans="1:5" ht="12.75" customHeight="1" x14ac:dyDescent="0.25">
      <c r="A647" s="27"/>
      <c r="B647" s="27"/>
      <c r="C647" s="27"/>
      <c r="D647" s="27"/>
      <c r="E647" s="27"/>
    </row>
    <row r="648" spans="1:5" ht="12.75" customHeight="1" x14ac:dyDescent="0.25">
      <c r="A648" s="27"/>
      <c r="B648" s="27"/>
      <c r="C648" s="27"/>
      <c r="D648" s="27"/>
      <c r="E648" s="27"/>
    </row>
    <row r="649" spans="1:5" ht="12.75" customHeight="1" x14ac:dyDescent="0.25">
      <c r="A649" s="27"/>
      <c r="B649" s="27"/>
      <c r="C649" s="27"/>
      <c r="D649" s="27"/>
      <c r="E649" s="27"/>
    </row>
    <row r="650" spans="1:5" ht="12.75" customHeight="1" x14ac:dyDescent="0.25">
      <c r="A650" s="27"/>
      <c r="B650" s="27"/>
      <c r="C650" s="27"/>
      <c r="D650" s="27"/>
      <c r="E650" s="27"/>
    </row>
    <row r="651" spans="1:5" ht="12.75" customHeight="1" x14ac:dyDescent="0.25">
      <c r="A651" s="27"/>
      <c r="B651" s="27"/>
      <c r="C651" s="27"/>
      <c r="D651" s="27"/>
      <c r="E651" s="27"/>
    </row>
    <row r="652" spans="1:5" ht="12.75" customHeight="1" x14ac:dyDescent="0.25">
      <c r="A652" s="27"/>
      <c r="B652" s="27"/>
      <c r="C652" s="27"/>
      <c r="D652" s="27"/>
      <c r="E652" s="27"/>
    </row>
    <row r="653" spans="1:5" ht="12.75" customHeight="1" x14ac:dyDescent="0.25">
      <c r="A653" s="27"/>
      <c r="B653" s="27"/>
      <c r="C653" s="27"/>
      <c r="D653" s="27"/>
      <c r="E653" s="27"/>
    </row>
    <row r="654" spans="1:5" ht="12.75" customHeight="1" x14ac:dyDescent="0.25">
      <c r="A654" s="27"/>
      <c r="B654" s="27"/>
      <c r="C654" s="27"/>
      <c r="D654" s="27"/>
      <c r="E654" s="27"/>
    </row>
    <row r="655" spans="1:5" ht="12.75" customHeight="1" x14ac:dyDescent="0.25">
      <c r="A655" s="27"/>
      <c r="B655" s="27"/>
      <c r="C655" s="27"/>
      <c r="D655" s="27"/>
      <c r="E655" s="27"/>
    </row>
    <row r="656" spans="1:5" ht="12.75" customHeight="1" x14ac:dyDescent="0.25">
      <c r="A656" s="27"/>
      <c r="B656" s="27"/>
      <c r="C656" s="27"/>
      <c r="D656" s="27"/>
      <c r="E656" s="27"/>
    </row>
    <row r="657" spans="1:5" ht="12.75" customHeight="1" x14ac:dyDescent="0.25">
      <c r="A657" s="27"/>
      <c r="B657" s="27"/>
      <c r="C657" s="27"/>
      <c r="D657" s="27"/>
      <c r="E657" s="27"/>
    </row>
    <row r="658" spans="1:5" ht="12.75" customHeight="1" x14ac:dyDescent="0.25">
      <c r="A658" s="27"/>
      <c r="B658" s="27"/>
      <c r="C658" s="27"/>
      <c r="D658" s="27"/>
      <c r="E658" s="27"/>
    </row>
    <row r="659" spans="1:5" ht="12.75" customHeight="1" x14ac:dyDescent="0.25">
      <c r="A659" s="27"/>
      <c r="B659" s="27"/>
      <c r="C659" s="27"/>
      <c r="D659" s="27"/>
      <c r="E659" s="27"/>
    </row>
    <row r="660" spans="1:5" ht="12.75" customHeight="1" x14ac:dyDescent="0.25">
      <c r="A660" s="27"/>
      <c r="B660" s="27"/>
      <c r="C660" s="27"/>
      <c r="D660" s="27"/>
      <c r="E660" s="27"/>
    </row>
    <row r="661" spans="1:5" ht="12.75" customHeight="1" x14ac:dyDescent="0.25">
      <c r="A661" s="27"/>
      <c r="B661" s="27"/>
      <c r="C661" s="27"/>
      <c r="D661" s="27"/>
      <c r="E661" s="27"/>
    </row>
    <row r="662" spans="1:5" ht="12.75" customHeight="1" x14ac:dyDescent="0.25">
      <c r="A662" s="27"/>
      <c r="B662" s="27"/>
      <c r="C662" s="27"/>
      <c r="D662" s="27"/>
      <c r="E662" s="27"/>
    </row>
    <row r="663" spans="1:5" ht="12.75" customHeight="1" x14ac:dyDescent="0.25">
      <c r="A663" s="27"/>
      <c r="B663" s="27"/>
      <c r="C663" s="27"/>
      <c r="D663" s="27"/>
      <c r="E663" s="27"/>
    </row>
    <row r="664" spans="1:5" ht="12.75" customHeight="1" x14ac:dyDescent="0.25">
      <c r="A664" s="27"/>
      <c r="B664" s="27"/>
      <c r="C664" s="27"/>
      <c r="D664" s="27"/>
      <c r="E664" s="27"/>
    </row>
    <row r="665" spans="1:5" ht="12.75" customHeight="1" x14ac:dyDescent="0.25">
      <c r="A665" s="27"/>
      <c r="B665" s="27"/>
      <c r="C665" s="27"/>
      <c r="D665" s="27"/>
      <c r="E665" s="27"/>
    </row>
    <row r="666" spans="1:5" ht="12.75" customHeight="1" x14ac:dyDescent="0.25">
      <c r="A666" s="27"/>
      <c r="B666" s="27"/>
      <c r="C666" s="27"/>
      <c r="D666" s="27"/>
      <c r="E666" s="27"/>
    </row>
    <row r="667" spans="1:5" ht="12.75" customHeight="1" x14ac:dyDescent="0.25">
      <c r="A667" s="27"/>
      <c r="B667" s="27"/>
      <c r="C667" s="27"/>
      <c r="D667" s="27"/>
      <c r="E667" s="27"/>
    </row>
    <row r="668" spans="1:5" ht="12.75" customHeight="1" x14ac:dyDescent="0.25">
      <c r="A668" s="27"/>
      <c r="B668" s="27"/>
      <c r="C668" s="27"/>
      <c r="D668" s="27"/>
      <c r="E668" s="27"/>
    </row>
    <row r="669" spans="1:5" ht="12.75" customHeight="1" x14ac:dyDescent="0.25">
      <c r="A669" s="27"/>
      <c r="B669" s="27"/>
      <c r="C669" s="27"/>
      <c r="D669" s="27"/>
      <c r="E669" s="27"/>
    </row>
    <row r="670" spans="1:5" ht="12.75" customHeight="1" x14ac:dyDescent="0.25">
      <c r="A670" s="27"/>
      <c r="B670" s="27"/>
      <c r="C670" s="27"/>
      <c r="D670" s="27"/>
      <c r="E670" s="27"/>
    </row>
    <row r="671" spans="1:5" ht="12.75" customHeight="1" x14ac:dyDescent="0.25">
      <c r="A671" s="27"/>
      <c r="B671" s="27"/>
      <c r="C671" s="27"/>
      <c r="D671" s="27"/>
      <c r="E671" s="27"/>
    </row>
    <row r="672" spans="1:5" ht="12.75" customHeight="1" x14ac:dyDescent="0.25">
      <c r="A672" s="27"/>
      <c r="B672" s="27"/>
      <c r="C672" s="27"/>
      <c r="D672" s="27"/>
      <c r="E672" s="27"/>
    </row>
    <row r="673" spans="1:5" ht="12.75" customHeight="1" x14ac:dyDescent="0.25">
      <c r="A673" s="27"/>
      <c r="B673" s="27"/>
      <c r="C673" s="27"/>
      <c r="D673" s="27"/>
      <c r="E673" s="27"/>
    </row>
    <row r="674" spans="1:5" ht="12.75" customHeight="1" x14ac:dyDescent="0.25">
      <c r="A674" s="27"/>
      <c r="B674" s="27"/>
      <c r="C674" s="27"/>
      <c r="D674" s="27"/>
      <c r="E674" s="27"/>
    </row>
    <row r="675" spans="1:5" ht="12.75" customHeight="1" x14ac:dyDescent="0.25">
      <c r="A675" s="27"/>
      <c r="B675" s="27"/>
      <c r="C675" s="27"/>
      <c r="D675" s="27"/>
      <c r="E675" s="27"/>
    </row>
    <row r="676" spans="1:5" ht="12.75" customHeight="1" x14ac:dyDescent="0.25">
      <c r="A676" s="27"/>
      <c r="B676" s="27"/>
      <c r="C676" s="27"/>
      <c r="D676" s="27"/>
      <c r="E676" s="27"/>
    </row>
    <row r="677" spans="1:5" ht="12.75" customHeight="1" x14ac:dyDescent="0.25">
      <c r="A677" s="27"/>
      <c r="B677" s="27"/>
      <c r="C677" s="27"/>
      <c r="D677" s="27"/>
      <c r="E677" s="27"/>
    </row>
    <row r="678" spans="1:5" ht="12.75" customHeight="1" x14ac:dyDescent="0.25">
      <c r="A678" s="27"/>
      <c r="B678" s="27"/>
      <c r="C678" s="27"/>
      <c r="D678" s="27"/>
      <c r="E678" s="27"/>
    </row>
    <row r="679" spans="1:5" ht="12.75" customHeight="1" x14ac:dyDescent="0.25">
      <c r="A679" s="27"/>
      <c r="B679" s="27"/>
      <c r="C679" s="27"/>
      <c r="D679" s="27"/>
      <c r="E679" s="27"/>
    </row>
    <row r="680" spans="1:5" ht="12.75" customHeight="1" x14ac:dyDescent="0.25">
      <c r="A680" s="27"/>
      <c r="B680" s="27"/>
      <c r="C680" s="27"/>
      <c r="D680" s="27"/>
      <c r="E680" s="27"/>
    </row>
    <row r="681" spans="1:5" ht="12.75" customHeight="1" x14ac:dyDescent="0.25">
      <c r="A681" s="27"/>
      <c r="B681" s="27"/>
      <c r="C681" s="27"/>
      <c r="D681" s="27"/>
      <c r="E681" s="27"/>
    </row>
    <row r="682" spans="1:5" ht="12.75" customHeight="1" x14ac:dyDescent="0.25">
      <c r="A682" s="27"/>
      <c r="B682" s="27"/>
      <c r="C682" s="27"/>
      <c r="D682" s="27"/>
      <c r="E682" s="27"/>
    </row>
    <row r="683" spans="1:5" ht="12.75" customHeight="1" x14ac:dyDescent="0.25">
      <c r="A683" s="27"/>
      <c r="B683" s="27"/>
      <c r="C683" s="27"/>
      <c r="D683" s="27"/>
      <c r="E683" s="27"/>
    </row>
    <row r="684" spans="1:5" ht="12.75" customHeight="1" x14ac:dyDescent="0.25">
      <c r="A684" s="27"/>
      <c r="B684" s="27"/>
      <c r="C684" s="27"/>
      <c r="D684" s="27"/>
      <c r="E684" s="27"/>
    </row>
    <row r="685" spans="1:5" ht="12.75" customHeight="1" x14ac:dyDescent="0.25">
      <c r="A685" s="27"/>
      <c r="B685" s="27"/>
      <c r="C685" s="27"/>
      <c r="D685" s="27"/>
      <c r="E685" s="27"/>
    </row>
    <row r="686" spans="1:5" ht="12.75" customHeight="1" x14ac:dyDescent="0.25">
      <c r="A686" s="27"/>
      <c r="B686" s="27"/>
      <c r="C686" s="27"/>
      <c r="D686" s="27"/>
      <c r="E686" s="27"/>
    </row>
    <row r="687" spans="1:5" ht="12.75" customHeight="1" x14ac:dyDescent="0.25">
      <c r="A687" s="27"/>
      <c r="B687" s="27"/>
      <c r="C687" s="27"/>
      <c r="D687" s="27"/>
      <c r="E687" s="27"/>
    </row>
    <row r="688" spans="1:5" ht="12.75" customHeight="1" x14ac:dyDescent="0.25">
      <c r="A688" s="27"/>
      <c r="B688" s="27"/>
      <c r="C688" s="27"/>
      <c r="D688" s="27"/>
      <c r="E688" s="27"/>
    </row>
    <row r="689" spans="1:5" ht="12.75" customHeight="1" x14ac:dyDescent="0.25">
      <c r="A689" s="27"/>
      <c r="B689" s="27"/>
      <c r="C689" s="27"/>
      <c r="D689" s="27"/>
      <c r="E689" s="27"/>
    </row>
    <row r="690" spans="1:5" ht="12.75" customHeight="1" x14ac:dyDescent="0.25">
      <c r="A690" s="27"/>
      <c r="B690" s="27"/>
      <c r="C690" s="27"/>
      <c r="D690" s="27"/>
      <c r="E690" s="27"/>
    </row>
    <row r="691" spans="1:5" ht="12.75" customHeight="1" x14ac:dyDescent="0.25">
      <c r="A691" s="27"/>
      <c r="B691" s="27"/>
      <c r="C691" s="27"/>
      <c r="D691" s="27"/>
      <c r="E691" s="27"/>
    </row>
    <row r="692" spans="1:5" ht="12.75" customHeight="1" x14ac:dyDescent="0.25">
      <c r="A692" s="27"/>
      <c r="B692" s="27"/>
      <c r="C692" s="27"/>
      <c r="D692" s="27"/>
      <c r="E692" s="27"/>
    </row>
    <row r="693" spans="1:5" ht="12.75" customHeight="1" x14ac:dyDescent="0.25">
      <c r="A693" s="27"/>
      <c r="B693" s="27"/>
      <c r="C693" s="27"/>
      <c r="D693" s="27"/>
      <c r="E693" s="27"/>
    </row>
    <row r="694" spans="1:5" ht="12.75" customHeight="1" x14ac:dyDescent="0.25">
      <c r="A694" s="27"/>
      <c r="B694" s="27"/>
      <c r="C694" s="27"/>
      <c r="D694" s="27"/>
      <c r="E694" s="27"/>
    </row>
    <row r="695" spans="1:5" ht="12.75" customHeight="1" x14ac:dyDescent="0.25">
      <c r="A695" s="27"/>
      <c r="B695" s="27"/>
      <c r="C695" s="27"/>
      <c r="D695" s="27"/>
      <c r="E695" s="27"/>
    </row>
    <row r="696" spans="1:5" ht="12.75" customHeight="1" x14ac:dyDescent="0.25">
      <c r="A696" s="27"/>
      <c r="B696" s="27"/>
      <c r="C696" s="27"/>
      <c r="D696" s="27"/>
      <c r="E696" s="27"/>
    </row>
    <row r="697" spans="1:5" ht="12.75" customHeight="1" x14ac:dyDescent="0.25">
      <c r="A697" s="27"/>
      <c r="B697" s="27"/>
      <c r="C697" s="27"/>
      <c r="D697" s="27"/>
      <c r="E697" s="27"/>
    </row>
    <row r="698" spans="1:5" ht="12.75" customHeight="1" x14ac:dyDescent="0.25">
      <c r="A698" s="27"/>
      <c r="B698" s="27"/>
      <c r="C698" s="27"/>
      <c r="D698" s="27"/>
      <c r="E698" s="27"/>
    </row>
    <row r="699" spans="1:5" ht="12.75" customHeight="1" x14ac:dyDescent="0.25">
      <c r="A699" s="27"/>
      <c r="B699" s="27"/>
      <c r="C699" s="27"/>
      <c r="D699" s="27"/>
      <c r="E699" s="27"/>
    </row>
    <row r="700" spans="1:5" ht="12.75" customHeight="1" x14ac:dyDescent="0.25">
      <c r="A700" s="27"/>
      <c r="B700" s="27"/>
      <c r="C700" s="27"/>
      <c r="D700" s="27"/>
      <c r="E700" s="27"/>
    </row>
    <row r="701" spans="1:5" ht="12.75" customHeight="1" x14ac:dyDescent="0.25">
      <c r="A701" s="27"/>
      <c r="B701" s="27"/>
      <c r="C701" s="27"/>
      <c r="D701" s="27"/>
      <c r="E701" s="27"/>
    </row>
    <row r="702" spans="1:5" ht="12.75" customHeight="1" x14ac:dyDescent="0.25">
      <c r="A702" s="27"/>
      <c r="B702" s="27"/>
      <c r="C702" s="27"/>
      <c r="D702" s="27"/>
      <c r="E702" s="27"/>
    </row>
    <row r="703" spans="1:5" ht="12.75" customHeight="1" x14ac:dyDescent="0.25">
      <c r="A703" s="27"/>
      <c r="B703" s="27"/>
      <c r="C703" s="27"/>
      <c r="D703" s="27"/>
      <c r="E703" s="27"/>
    </row>
    <row r="704" spans="1:5" ht="12.75" customHeight="1" x14ac:dyDescent="0.25">
      <c r="A704" s="27"/>
      <c r="B704" s="27"/>
      <c r="C704" s="27"/>
      <c r="D704" s="27"/>
      <c r="E704" s="27"/>
    </row>
    <row r="705" spans="1:5" ht="12.75" customHeight="1" x14ac:dyDescent="0.25">
      <c r="A705" s="27"/>
      <c r="B705" s="27"/>
      <c r="C705" s="27"/>
      <c r="D705" s="27"/>
      <c r="E705" s="27"/>
    </row>
    <row r="706" spans="1:5" ht="12.75" customHeight="1" x14ac:dyDescent="0.25">
      <c r="A706" s="27"/>
      <c r="B706" s="27"/>
      <c r="C706" s="27"/>
      <c r="D706" s="27"/>
      <c r="E706" s="27"/>
    </row>
    <row r="707" spans="1:5" ht="12.75" customHeight="1" x14ac:dyDescent="0.25">
      <c r="A707" s="27"/>
      <c r="B707" s="27"/>
      <c r="C707" s="27"/>
      <c r="D707" s="27"/>
      <c r="E707" s="27"/>
    </row>
    <row r="708" spans="1:5" ht="12.75" customHeight="1" x14ac:dyDescent="0.25">
      <c r="A708" s="27"/>
      <c r="B708" s="27"/>
      <c r="C708" s="27"/>
      <c r="D708" s="27"/>
      <c r="E708" s="27"/>
    </row>
    <row r="709" spans="1:5" ht="12.75" customHeight="1" x14ac:dyDescent="0.25">
      <c r="A709" s="27"/>
      <c r="B709" s="27"/>
      <c r="C709" s="27"/>
      <c r="D709" s="27"/>
      <c r="E709" s="27"/>
    </row>
    <row r="710" spans="1:5" ht="12.75" customHeight="1" x14ac:dyDescent="0.25">
      <c r="A710" s="27"/>
      <c r="B710" s="27"/>
      <c r="C710" s="27"/>
      <c r="D710" s="27"/>
      <c r="E710" s="27"/>
    </row>
    <row r="711" spans="1:5" ht="12.75" customHeight="1" x14ac:dyDescent="0.25">
      <c r="A711" s="27"/>
      <c r="B711" s="27"/>
      <c r="C711" s="27"/>
      <c r="D711" s="27"/>
      <c r="E711" s="27"/>
    </row>
    <row r="712" spans="1:5" ht="12.75" customHeight="1" x14ac:dyDescent="0.25">
      <c r="A712" s="27"/>
      <c r="B712" s="27"/>
      <c r="C712" s="27"/>
      <c r="D712" s="27"/>
      <c r="E712" s="27"/>
    </row>
    <row r="713" spans="1:5" ht="12.75" customHeight="1" x14ac:dyDescent="0.25">
      <c r="A713" s="27"/>
      <c r="B713" s="27"/>
      <c r="C713" s="27"/>
      <c r="D713" s="27"/>
      <c r="E713" s="27"/>
    </row>
    <row r="714" spans="1:5" ht="12.75" customHeight="1" x14ac:dyDescent="0.25">
      <c r="A714" s="27"/>
      <c r="B714" s="27"/>
      <c r="C714" s="27"/>
      <c r="D714" s="27"/>
      <c r="E714" s="27"/>
    </row>
    <row r="715" spans="1:5" ht="12.75" customHeight="1" x14ac:dyDescent="0.25">
      <c r="A715" s="27"/>
      <c r="B715" s="27"/>
      <c r="C715" s="27"/>
      <c r="D715" s="27"/>
      <c r="E715" s="27"/>
    </row>
    <row r="716" spans="1:5" ht="12.75" customHeight="1" x14ac:dyDescent="0.25">
      <c r="A716" s="27"/>
      <c r="B716" s="27"/>
      <c r="C716" s="27"/>
      <c r="D716" s="27"/>
      <c r="E716" s="27"/>
    </row>
    <row r="717" spans="1:5" ht="12.75" customHeight="1" x14ac:dyDescent="0.25">
      <c r="A717" s="27"/>
      <c r="B717" s="27"/>
      <c r="C717" s="27"/>
      <c r="D717" s="27"/>
      <c r="E717" s="27"/>
    </row>
    <row r="718" spans="1:5" ht="12.75" customHeight="1" x14ac:dyDescent="0.25">
      <c r="A718" s="27"/>
      <c r="B718" s="27"/>
      <c r="C718" s="27"/>
      <c r="D718" s="27"/>
      <c r="E718" s="27"/>
    </row>
    <row r="719" spans="1:5" ht="12.75" customHeight="1" x14ac:dyDescent="0.25">
      <c r="A719" s="27"/>
      <c r="B719" s="27"/>
      <c r="C719" s="27"/>
      <c r="D719" s="27"/>
      <c r="E719" s="27"/>
    </row>
    <row r="720" spans="1:5" ht="12.75" customHeight="1" x14ac:dyDescent="0.25">
      <c r="A720" s="27"/>
      <c r="B720" s="27"/>
      <c r="C720" s="27"/>
      <c r="D720" s="27"/>
      <c r="E720" s="27"/>
    </row>
    <row r="721" spans="1:5" ht="12.75" customHeight="1" x14ac:dyDescent="0.25">
      <c r="A721" s="27"/>
      <c r="B721" s="27"/>
      <c r="C721" s="27"/>
      <c r="D721" s="27"/>
      <c r="E721" s="27"/>
    </row>
    <row r="722" spans="1:5" ht="12.75" customHeight="1" x14ac:dyDescent="0.25">
      <c r="A722" s="27"/>
      <c r="B722" s="27"/>
      <c r="C722" s="27"/>
      <c r="D722" s="27"/>
      <c r="E722" s="27"/>
    </row>
    <row r="723" spans="1:5" ht="12.75" customHeight="1" x14ac:dyDescent="0.25">
      <c r="A723" s="27"/>
      <c r="B723" s="27"/>
      <c r="C723" s="27"/>
      <c r="D723" s="27"/>
      <c r="E723" s="27"/>
    </row>
    <row r="724" spans="1:5" ht="12.75" customHeight="1" x14ac:dyDescent="0.25">
      <c r="A724" s="27"/>
      <c r="B724" s="27"/>
      <c r="C724" s="27"/>
      <c r="D724" s="27"/>
      <c r="E724" s="27"/>
    </row>
    <row r="725" spans="1:5" ht="12.75" customHeight="1" x14ac:dyDescent="0.25">
      <c r="A725" s="27"/>
      <c r="B725" s="27"/>
      <c r="C725" s="27"/>
      <c r="D725" s="27"/>
      <c r="E725" s="27"/>
    </row>
    <row r="726" spans="1:5" ht="12.75" customHeight="1" x14ac:dyDescent="0.25">
      <c r="A726" s="27"/>
      <c r="B726" s="27"/>
      <c r="C726" s="27"/>
      <c r="D726" s="27"/>
      <c r="E726" s="27"/>
    </row>
    <row r="727" spans="1:5" ht="12.75" customHeight="1" x14ac:dyDescent="0.25">
      <c r="A727" s="27"/>
      <c r="B727" s="27"/>
      <c r="C727" s="27"/>
      <c r="D727" s="27"/>
      <c r="E727" s="27"/>
    </row>
    <row r="728" spans="1:5" ht="12.75" customHeight="1" x14ac:dyDescent="0.25">
      <c r="A728" s="27"/>
      <c r="B728" s="27"/>
      <c r="C728" s="27"/>
      <c r="D728" s="27"/>
      <c r="E728" s="27"/>
    </row>
    <row r="729" spans="1:5" ht="12.75" customHeight="1" x14ac:dyDescent="0.25">
      <c r="A729" s="27"/>
      <c r="B729" s="27"/>
      <c r="C729" s="27"/>
      <c r="D729" s="27"/>
      <c r="E729" s="27"/>
    </row>
    <row r="730" spans="1:5" ht="12.75" customHeight="1" x14ac:dyDescent="0.25">
      <c r="A730" s="27"/>
      <c r="B730" s="27"/>
      <c r="C730" s="27"/>
      <c r="D730" s="27"/>
      <c r="E730" s="27"/>
    </row>
    <row r="731" spans="1:5" ht="12.75" customHeight="1" x14ac:dyDescent="0.25">
      <c r="A731" s="27"/>
      <c r="B731" s="27"/>
      <c r="C731" s="27"/>
      <c r="D731" s="27"/>
      <c r="E731" s="27"/>
    </row>
    <row r="732" spans="1:5" ht="12.75" customHeight="1" x14ac:dyDescent="0.25">
      <c r="A732" s="27"/>
      <c r="B732" s="27"/>
      <c r="C732" s="27"/>
      <c r="D732" s="27"/>
      <c r="E732" s="27"/>
    </row>
    <row r="733" spans="1:5" ht="12.75" customHeight="1" x14ac:dyDescent="0.25">
      <c r="A733" s="27"/>
      <c r="B733" s="27"/>
      <c r="C733" s="27"/>
      <c r="D733" s="27"/>
      <c r="E733" s="27"/>
    </row>
    <row r="734" spans="1:5" ht="12.75" customHeight="1" x14ac:dyDescent="0.25">
      <c r="A734" s="27"/>
      <c r="B734" s="27"/>
      <c r="C734" s="27"/>
      <c r="D734" s="27"/>
      <c r="E734" s="27"/>
    </row>
    <row r="735" spans="1:5" ht="12.75" customHeight="1" x14ac:dyDescent="0.25">
      <c r="A735" s="27"/>
      <c r="B735" s="27"/>
      <c r="C735" s="27"/>
      <c r="D735" s="27"/>
      <c r="E735" s="27"/>
    </row>
    <row r="736" spans="1:5" ht="12.75" customHeight="1" x14ac:dyDescent="0.25">
      <c r="A736" s="27"/>
      <c r="B736" s="27"/>
      <c r="C736" s="27"/>
      <c r="D736" s="27"/>
      <c r="E736" s="27"/>
    </row>
    <row r="737" spans="1:5" ht="12.75" customHeight="1" x14ac:dyDescent="0.25">
      <c r="A737" s="27"/>
      <c r="B737" s="27"/>
      <c r="C737" s="27"/>
      <c r="D737" s="27"/>
      <c r="E737" s="27"/>
    </row>
    <row r="738" spans="1:5" ht="12.75" customHeight="1" x14ac:dyDescent="0.25">
      <c r="A738" s="27"/>
      <c r="B738" s="27"/>
      <c r="C738" s="27"/>
      <c r="D738" s="27"/>
      <c r="E738" s="27"/>
    </row>
    <row r="739" spans="1:5" ht="12.75" customHeight="1" x14ac:dyDescent="0.25">
      <c r="A739" s="27"/>
      <c r="B739" s="27"/>
      <c r="C739" s="27"/>
      <c r="D739" s="27"/>
      <c r="E739" s="27"/>
    </row>
    <row r="740" spans="1:5" ht="12.75" customHeight="1" x14ac:dyDescent="0.25">
      <c r="A740" s="27"/>
      <c r="B740" s="27"/>
      <c r="C740" s="27"/>
      <c r="D740" s="27"/>
      <c r="E740" s="27"/>
    </row>
    <row r="741" spans="1:5" ht="12.75" customHeight="1" x14ac:dyDescent="0.25">
      <c r="A741" s="27"/>
      <c r="B741" s="27"/>
      <c r="C741" s="27"/>
      <c r="D741" s="27"/>
      <c r="E741" s="27"/>
    </row>
    <row r="742" spans="1:5" ht="12.75" customHeight="1" x14ac:dyDescent="0.25">
      <c r="A742" s="27"/>
      <c r="B742" s="27"/>
      <c r="C742" s="27"/>
      <c r="D742" s="27"/>
      <c r="E742" s="27"/>
    </row>
    <row r="743" spans="1:5" ht="12.75" customHeight="1" x14ac:dyDescent="0.25">
      <c r="A743" s="27"/>
      <c r="B743" s="27"/>
      <c r="C743" s="27"/>
      <c r="D743" s="27"/>
      <c r="E743" s="27"/>
    </row>
    <row r="744" spans="1:5" ht="12.75" customHeight="1" x14ac:dyDescent="0.25">
      <c r="A744" s="27"/>
      <c r="B744" s="27"/>
      <c r="C744" s="27"/>
      <c r="D744" s="27"/>
      <c r="E744" s="27"/>
    </row>
    <row r="745" spans="1:5" ht="12.75" customHeight="1" x14ac:dyDescent="0.25">
      <c r="A745" s="27"/>
      <c r="B745" s="27"/>
      <c r="C745" s="27"/>
      <c r="D745" s="27"/>
      <c r="E745" s="27"/>
    </row>
    <row r="746" spans="1:5" ht="12.75" customHeight="1" x14ac:dyDescent="0.25">
      <c r="A746" s="27"/>
      <c r="B746" s="27"/>
      <c r="C746" s="27"/>
      <c r="D746" s="27"/>
      <c r="E746" s="27"/>
    </row>
    <row r="747" spans="1:5" ht="12.75" customHeight="1" x14ac:dyDescent="0.25">
      <c r="A747" s="27"/>
      <c r="B747" s="27"/>
      <c r="C747" s="27"/>
      <c r="D747" s="27"/>
      <c r="E747" s="27"/>
    </row>
    <row r="748" spans="1:5" ht="12.75" customHeight="1" x14ac:dyDescent="0.25">
      <c r="A748" s="27"/>
      <c r="B748" s="27"/>
      <c r="C748" s="27"/>
      <c r="D748" s="27"/>
      <c r="E748" s="27"/>
    </row>
    <row r="749" spans="1:5" ht="12.75" customHeight="1" x14ac:dyDescent="0.25">
      <c r="A749" s="27"/>
      <c r="B749" s="27"/>
      <c r="C749" s="27"/>
      <c r="D749" s="27"/>
      <c r="E749" s="27"/>
    </row>
    <row r="750" spans="1:5" ht="12.75" customHeight="1" x14ac:dyDescent="0.25">
      <c r="A750" s="27"/>
      <c r="B750" s="27"/>
      <c r="C750" s="27"/>
      <c r="D750" s="27"/>
      <c r="E750" s="27"/>
    </row>
    <row r="751" spans="1:5" ht="12.75" customHeight="1" x14ac:dyDescent="0.25">
      <c r="A751" s="27"/>
      <c r="B751" s="27"/>
      <c r="C751" s="27"/>
      <c r="D751" s="27"/>
      <c r="E751" s="27"/>
    </row>
    <row r="752" spans="1:5" ht="12.75" customHeight="1" x14ac:dyDescent="0.25">
      <c r="A752" s="27"/>
      <c r="B752" s="27"/>
      <c r="C752" s="27"/>
      <c r="D752" s="27"/>
      <c r="E752" s="27"/>
    </row>
    <row r="753" spans="1:5" ht="12.75" customHeight="1" x14ac:dyDescent="0.25">
      <c r="A753" s="27"/>
      <c r="B753" s="27"/>
      <c r="C753" s="27"/>
      <c r="D753" s="27"/>
      <c r="E753" s="27"/>
    </row>
    <row r="754" spans="1:5" ht="12.75" customHeight="1" x14ac:dyDescent="0.25">
      <c r="A754" s="27"/>
      <c r="B754" s="27"/>
      <c r="C754" s="27"/>
      <c r="D754" s="27"/>
      <c r="E754" s="27"/>
    </row>
    <row r="755" spans="1:5" ht="12.75" customHeight="1" x14ac:dyDescent="0.25">
      <c r="A755" s="27"/>
      <c r="B755" s="27"/>
      <c r="C755" s="27"/>
      <c r="D755" s="27"/>
      <c r="E755" s="27"/>
    </row>
    <row r="756" spans="1:5" ht="12.75" customHeight="1" x14ac:dyDescent="0.25">
      <c r="A756" s="27"/>
      <c r="B756" s="27"/>
      <c r="C756" s="27"/>
      <c r="D756" s="27"/>
      <c r="E756" s="27"/>
    </row>
    <row r="757" spans="1:5" ht="12.75" customHeight="1" x14ac:dyDescent="0.25">
      <c r="A757" s="27"/>
      <c r="B757" s="27"/>
      <c r="C757" s="27"/>
      <c r="D757" s="27"/>
      <c r="E757" s="27"/>
    </row>
    <row r="758" spans="1:5" ht="12.75" customHeight="1" x14ac:dyDescent="0.25">
      <c r="A758" s="27"/>
      <c r="B758" s="27"/>
      <c r="C758" s="27"/>
      <c r="D758" s="27"/>
      <c r="E758" s="27"/>
    </row>
    <row r="759" spans="1:5" ht="12.75" customHeight="1" x14ac:dyDescent="0.25">
      <c r="A759" s="27"/>
      <c r="B759" s="27"/>
      <c r="C759" s="27"/>
      <c r="D759" s="27"/>
      <c r="E759" s="27"/>
    </row>
    <row r="760" spans="1:5" ht="12.75" customHeight="1" x14ac:dyDescent="0.25">
      <c r="A760" s="27"/>
      <c r="B760" s="27"/>
      <c r="C760" s="27"/>
      <c r="D760" s="27"/>
      <c r="E760" s="27"/>
    </row>
    <row r="761" spans="1:5" ht="12.75" customHeight="1" x14ac:dyDescent="0.25">
      <c r="A761" s="27"/>
      <c r="B761" s="27"/>
      <c r="C761" s="27"/>
      <c r="D761" s="27"/>
      <c r="E761" s="27"/>
    </row>
    <row r="762" spans="1:5" ht="12.75" customHeight="1" x14ac:dyDescent="0.25">
      <c r="A762" s="27"/>
      <c r="B762" s="27"/>
      <c r="C762" s="27"/>
      <c r="D762" s="27"/>
      <c r="E762" s="27"/>
    </row>
    <row r="763" spans="1:5" ht="12.75" customHeight="1" x14ac:dyDescent="0.25">
      <c r="A763" s="27"/>
      <c r="B763" s="27"/>
      <c r="C763" s="27"/>
      <c r="D763" s="27"/>
      <c r="E763" s="27"/>
    </row>
    <row r="764" spans="1:5" ht="12.75" customHeight="1" x14ac:dyDescent="0.25">
      <c r="A764" s="27"/>
      <c r="B764" s="27"/>
      <c r="C764" s="27"/>
      <c r="D764" s="27"/>
      <c r="E764" s="27"/>
    </row>
    <row r="765" spans="1:5" ht="12.75" customHeight="1" x14ac:dyDescent="0.25">
      <c r="A765" s="27"/>
      <c r="B765" s="27"/>
      <c r="C765" s="27"/>
      <c r="D765" s="27"/>
      <c r="E765" s="27"/>
    </row>
    <row r="766" spans="1:5" ht="12.75" customHeight="1" x14ac:dyDescent="0.25">
      <c r="A766" s="27"/>
      <c r="B766" s="27"/>
      <c r="C766" s="27"/>
      <c r="D766" s="27"/>
      <c r="E766" s="27"/>
    </row>
    <row r="767" spans="1:5" ht="12.75" customHeight="1" x14ac:dyDescent="0.25">
      <c r="A767" s="27"/>
      <c r="B767" s="27"/>
      <c r="C767" s="27"/>
      <c r="D767" s="27"/>
      <c r="E767" s="27"/>
    </row>
    <row r="768" spans="1:5" ht="12.75" customHeight="1" x14ac:dyDescent="0.25">
      <c r="A768" s="27"/>
      <c r="B768" s="27"/>
      <c r="C768" s="27"/>
      <c r="D768" s="27"/>
      <c r="E768" s="27"/>
    </row>
    <row r="769" spans="1:5" ht="12.75" customHeight="1" x14ac:dyDescent="0.25">
      <c r="A769" s="27"/>
      <c r="B769" s="27"/>
      <c r="C769" s="27"/>
      <c r="D769" s="27"/>
      <c r="E769" s="27"/>
    </row>
    <row r="770" spans="1:5" ht="12.75" customHeight="1" x14ac:dyDescent="0.25">
      <c r="A770" s="27"/>
      <c r="B770" s="27"/>
      <c r="C770" s="27"/>
      <c r="D770" s="27"/>
      <c r="E770" s="27"/>
    </row>
    <row r="771" spans="1:5" ht="12.75" customHeight="1" x14ac:dyDescent="0.25">
      <c r="A771" s="27"/>
      <c r="B771" s="27"/>
      <c r="C771" s="27"/>
      <c r="D771" s="27"/>
      <c r="E771" s="27"/>
    </row>
    <row r="772" spans="1:5" ht="12.75" customHeight="1" x14ac:dyDescent="0.25">
      <c r="A772" s="27"/>
      <c r="B772" s="27"/>
      <c r="C772" s="27"/>
      <c r="D772" s="27"/>
      <c r="E772" s="27"/>
    </row>
    <row r="773" spans="1:5" ht="12.75" customHeight="1" x14ac:dyDescent="0.25">
      <c r="A773" s="27"/>
      <c r="B773" s="27"/>
      <c r="C773" s="27"/>
      <c r="D773" s="27"/>
      <c r="E773" s="27"/>
    </row>
    <row r="774" spans="1:5" ht="12.75" customHeight="1" x14ac:dyDescent="0.25">
      <c r="A774" s="27"/>
      <c r="B774" s="27"/>
      <c r="C774" s="27"/>
      <c r="D774" s="27"/>
      <c r="E774" s="27"/>
    </row>
    <row r="775" spans="1:5" ht="12.75" customHeight="1" x14ac:dyDescent="0.25">
      <c r="A775" s="27"/>
      <c r="B775" s="27"/>
      <c r="C775" s="27"/>
      <c r="D775" s="27"/>
      <c r="E775" s="27"/>
    </row>
    <row r="776" spans="1:5" ht="12.75" customHeight="1" x14ac:dyDescent="0.25">
      <c r="A776" s="27"/>
      <c r="B776" s="27"/>
      <c r="C776" s="27"/>
      <c r="D776" s="27"/>
      <c r="E776" s="27"/>
    </row>
    <row r="777" spans="1:5" ht="12.75" customHeight="1" x14ac:dyDescent="0.25">
      <c r="A777" s="27"/>
      <c r="B777" s="27"/>
      <c r="C777" s="27"/>
      <c r="D777" s="27"/>
      <c r="E777" s="27"/>
    </row>
    <row r="778" spans="1:5" ht="12.75" customHeight="1" x14ac:dyDescent="0.25">
      <c r="A778" s="27"/>
      <c r="B778" s="27"/>
      <c r="C778" s="27"/>
      <c r="D778" s="27"/>
      <c r="E778" s="27"/>
    </row>
    <row r="779" spans="1:5" ht="12.75" customHeight="1" x14ac:dyDescent="0.25">
      <c r="A779" s="27"/>
      <c r="B779" s="27"/>
      <c r="C779" s="27"/>
      <c r="D779" s="27"/>
      <c r="E779" s="27"/>
    </row>
    <row r="780" spans="1:5" ht="12.75" customHeight="1" x14ac:dyDescent="0.25">
      <c r="A780" s="27"/>
      <c r="B780" s="27"/>
      <c r="C780" s="27"/>
      <c r="D780" s="27"/>
      <c r="E780" s="27"/>
    </row>
    <row r="781" spans="1:5" ht="12.75" customHeight="1" x14ac:dyDescent="0.25">
      <c r="A781" s="27"/>
      <c r="B781" s="27"/>
      <c r="C781" s="27"/>
      <c r="D781" s="27"/>
      <c r="E781" s="27"/>
    </row>
    <row r="782" spans="1:5" ht="12.75" customHeight="1" x14ac:dyDescent="0.25">
      <c r="A782" s="27"/>
      <c r="B782" s="27"/>
      <c r="C782" s="27"/>
      <c r="D782" s="27"/>
      <c r="E782" s="27"/>
    </row>
    <row r="783" spans="1:5" ht="12.75" customHeight="1" x14ac:dyDescent="0.25">
      <c r="A783" s="27"/>
      <c r="B783" s="27"/>
      <c r="C783" s="27"/>
      <c r="D783" s="27"/>
      <c r="E783" s="27"/>
    </row>
    <row r="784" spans="1:5" ht="12.75" customHeight="1" x14ac:dyDescent="0.25">
      <c r="A784" s="27"/>
      <c r="B784" s="27"/>
      <c r="C784" s="27"/>
      <c r="D784" s="27"/>
      <c r="E784" s="27"/>
    </row>
    <row r="785" spans="1:5" ht="12.75" customHeight="1" x14ac:dyDescent="0.25">
      <c r="A785" s="27"/>
      <c r="B785" s="27"/>
      <c r="C785" s="27"/>
      <c r="D785" s="27"/>
      <c r="E785" s="27"/>
    </row>
    <row r="786" spans="1:5" ht="12.75" customHeight="1" x14ac:dyDescent="0.25">
      <c r="A786" s="27"/>
      <c r="B786" s="27"/>
      <c r="C786" s="27"/>
      <c r="D786" s="27"/>
      <c r="E786" s="27"/>
    </row>
    <row r="787" spans="1:5" ht="12.75" customHeight="1" x14ac:dyDescent="0.25">
      <c r="A787" s="27"/>
      <c r="B787" s="27"/>
      <c r="C787" s="27"/>
      <c r="D787" s="27"/>
      <c r="E787" s="27"/>
    </row>
    <row r="788" spans="1:5" ht="12.75" customHeight="1" x14ac:dyDescent="0.25">
      <c r="A788" s="27"/>
      <c r="B788" s="27"/>
      <c r="C788" s="27"/>
      <c r="D788" s="27"/>
      <c r="E788" s="27"/>
    </row>
    <row r="789" spans="1:5" ht="12.75" customHeight="1" x14ac:dyDescent="0.25">
      <c r="A789" s="27"/>
      <c r="B789" s="27"/>
      <c r="C789" s="27"/>
      <c r="D789" s="27"/>
      <c r="E789" s="27"/>
    </row>
    <row r="790" spans="1:5" ht="12.75" customHeight="1" x14ac:dyDescent="0.25">
      <c r="A790" s="27"/>
      <c r="B790" s="27"/>
      <c r="C790" s="27"/>
      <c r="D790" s="27"/>
      <c r="E790" s="27"/>
    </row>
    <row r="791" spans="1:5" ht="12.75" customHeight="1" x14ac:dyDescent="0.25">
      <c r="A791" s="27"/>
      <c r="B791" s="27"/>
      <c r="C791" s="27"/>
      <c r="D791" s="27"/>
      <c r="E791" s="27"/>
    </row>
    <row r="792" spans="1:5" ht="12.75" customHeight="1" x14ac:dyDescent="0.25">
      <c r="A792" s="27"/>
      <c r="B792" s="27"/>
      <c r="C792" s="27"/>
      <c r="D792" s="27"/>
      <c r="E792" s="27"/>
    </row>
    <row r="793" spans="1:5" ht="12.75" customHeight="1" x14ac:dyDescent="0.25">
      <c r="A793" s="27"/>
      <c r="B793" s="27"/>
      <c r="C793" s="27"/>
      <c r="D793" s="27"/>
      <c r="E793" s="27"/>
    </row>
    <row r="794" spans="1:5" ht="12.75" customHeight="1" x14ac:dyDescent="0.25">
      <c r="A794" s="27"/>
      <c r="B794" s="27"/>
      <c r="C794" s="27"/>
      <c r="D794" s="27"/>
      <c r="E794" s="27"/>
    </row>
    <row r="795" spans="1:5" ht="12.75" customHeight="1" x14ac:dyDescent="0.25">
      <c r="A795" s="27"/>
      <c r="B795" s="27"/>
      <c r="C795" s="27"/>
      <c r="D795" s="27"/>
      <c r="E795" s="27"/>
    </row>
    <row r="796" spans="1:5" ht="12.75" customHeight="1" x14ac:dyDescent="0.25">
      <c r="A796" s="27"/>
      <c r="B796" s="27"/>
      <c r="C796" s="27"/>
      <c r="D796" s="27"/>
      <c r="E796" s="27"/>
    </row>
    <row r="797" spans="1:5" ht="12.75" customHeight="1" x14ac:dyDescent="0.25">
      <c r="A797" s="27"/>
      <c r="B797" s="27"/>
      <c r="C797" s="27"/>
      <c r="D797" s="27"/>
      <c r="E797" s="27"/>
    </row>
    <row r="798" spans="1:5" ht="12.75" customHeight="1" x14ac:dyDescent="0.25">
      <c r="A798" s="27"/>
      <c r="B798" s="27"/>
      <c r="C798" s="27"/>
      <c r="D798" s="27"/>
      <c r="E798" s="27"/>
    </row>
    <row r="799" spans="1:5" ht="12.75" customHeight="1" x14ac:dyDescent="0.25">
      <c r="A799" s="27"/>
      <c r="B799" s="27"/>
      <c r="C799" s="27"/>
      <c r="D799" s="27"/>
      <c r="E799" s="27"/>
    </row>
    <row r="800" spans="1:5" ht="12.75" customHeight="1" x14ac:dyDescent="0.25">
      <c r="A800" s="27"/>
      <c r="B800" s="27"/>
      <c r="C800" s="27"/>
      <c r="D800" s="27"/>
      <c r="E800" s="27"/>
    </row>
    <row r="801" spans="1:5" ht="12.75" customHeight="1" x14ac:dyDescent="0.25">
      <c r="A801" s="27"/>
      <c r="B801" s="27"/>
      <c r="C801" s="27"/>
      <c r="D801" s="27"/>
      <c r="E801" s="27"/>
    </row>
    <row r="802" spans="1:5" ht="12.75" customHeight="1" x14ac:dyDescent="0.25">
      <c r="A802" s="27"/>
      <c r="B802" s="27"/>
      <c r="C802" s="27"/>
      <c r="D802" s="27"/>
      <c r="E802" s="27"/>
    </row>
    <row r="803" spans="1:5" ht="12.75" customHeight="1" x14ac:dyDescent="0.25">
      <c r="A803" s="27"/>
      <c r="B803" s="27"/>
      <c r="C803" s="27"/>
      <c r="D803" s="27"/>
      <c r="E803" s="27"/>
    </row>
    <row r="804" spans="1:5" ht="12.75" customHeight="1" x14ac:dyDescent="0.25">
      <c r="A804" s="27"/>
      <c r="B804" s="27"/>
      <c r="C804" s="27"/>
      <c r="D804" s="27"/>
      <c r="E804" s="27"/>
    </row>
    <row r="805" spans="1:5" ht="12.75" customHeight="1" x14ac:dyDescent="0.25">
      <c r="A805" s="27"/>
      <c r="B805" s="27"/>
      <c r="C805" s="27"/>
      <c r="D805" s="27"/>
      <c r="E805" s="27"/>
    </row>
    <row r="806" spans="1:5" ht="12.75" customHeight="1" x14ac:dyDescent="0.25">
      <c r="A806" s="27"/>
      <c r="B806" s="27"/>
      <c r="C806" s="27"/>
      <c r="D806" s="27"/>
      <c r="E806" s="27"/>
    </row>
    <row r="807" spans="1:5" ht="12.75" customHeight="1" x14ac:dyDescent="0.25">
      <c r="A807" s="27"/>
      <c r="B807" s="27"/>
      <c r="C807" s="27"/>
      <c r="D807" s="27"/>
      <c r="E807" s="27"/>
    </row>
    <row r="808" spans="1:5" ht="12.75" customHeight="1" x14ac:dyDescent="0.25">
      <c r="A808" s="27"/>
      <c r="B808" s="27"/>
      <c r="C808" s="27"/>
      <c r="D808" s="27"/>
      <c r="E808" s="27"/>
    </row>
    <row r="809" spans="1:5" ht="12.75" customHeight="1" x14ac:dyDescent="0.25">
      <c r="A809" s="27"/>
      <c r="B809" s="27"/>
      <c r="C809" s="27"/>
      <c r="D809" s="27"/>
      <c r="E809" s="27"/>
    </row>
    <row r="810" spans="1:5" ht="12.75" customHeight="1" x14ac:dyDescent="0.25">
      <c r="A810" s="27"/>
      <c r="B810" s="27"/>
      <c r="C810" s="27"/>
      <c r="D810" s="27"/>
      <c r="E810" s="27"/>
    </row>
    <row r="811" spans="1:5" ht="12.75" customHeight="1" x14ac:dyDescent="0.25">
      <c r="A811" s="27"/>
      <c r="B811" s="27"/>
      <c r="C811" s="27"/>
      <c r="D811" s="27"/>
      <c r="E811" s="27"/>
    </row>
    <row r="812" spans="1:5" ht="12.75" customHeight="1" x14ac:dyDescent="0.25">
      <c r="A812" s="27"/>
      <c r="B812" s="27"/>
      <c r="C812" s="27"/>
      <c r="D812" s="27"/>
      <c r="E812" s="27"/>
    </row>
    <row r="813" spans="1:5" ht="12.75" customHeight="1" x14ac:dyDescent="0.25">
      <c r="A813" s="27"/>
      <c r="B813" s="27"/>
      <c r="C813" s="27"/>
      <c r="D813" s="27"/>
      <c r="E813" s="27"/>
    </row>
    <row r="814" spans="1:5" ht="12.75" customHeight="1" x14ac:dyDescent="0.25">
      <c r="A814" s="27"/>
      <c r="B814" s="27"/>
      <c r="C814" s="27"/>
      <c r="D814" s="27"/>
      <c r="E814" s="27"/>
    </row>
    <row r="815" spans="1:5" ht="12.75" customHeight="1" x14ac:dyDescent="0.25">
      <c r="A815" s="27"/>
      <c r="B815" s="27"/>
      <c r="C815" s="27"/>
      <c r="D815" s="27"/>
      <c r="E815" s="27"/>
    </row>
    <row r="816" spans="1:5" ht="12.75" customHeight="1" x14ac:dyDescent="0.25">
      <c r="A816" s="27"/>
      <c r="B816" s="27"/>
      <c r="C816" s="27"/>
      <c r="D816" s="27"/>
      <c r="E816" s="27"/>
    </row>
    <row r="817" spans="1:5" ht="12.75" customHeight="1" x14ac:dyDescent="0.25">
      <c r="A817" s="27"/>
      <c r="B817" s="27"/>
      <c r="C817" s="27"/>
      <c r="D817" s="27"/>
      <c r="E817" s="27"/>
    </row>
    <row r="818" spans="1:5" ht="12.75" customHeight="1" x14ac:dyDescent="0.25">
      <c r="A818" s="27"/>
      <c r="B818" s="27"/>
      <c r="C818" s="27"/>
      <c r="D818" s="27"/>
      <c r="E818" s="27"/>
    </row>
    <row r="819" spans="1:5" ht="12.75" customHeight="1" x14ac:dyDescent="0.25">
      <c r="A819" s="27"/>
      <c r="B819" s="27"/>
      <c r="C819" s="27"/>
      <c r="D819" s="27"/>
      <c r="E819" s="27"/>
    </row>
    <row r="820" spans="1:5" ht="12.75" customHeight="1" x14ac:dyDescent="0.25">
      <c r="A820" s="27"/>
      <c r="B820" s="27"/>
      <c r="C820" s="27"/>
      <c r="D820" s="27"/>
      <c r="E820" s="27"/>
    </row>
    <row r="821" spans="1:5" ht="12.75" customHeight="1" x14ac:dyDescent="0.25">
      <c r="A821" s="27"/>
      <c r="B821" s="27"/>
      <c r="C821" s="27"/>
      <c r="D821" s="27"/>
      <c r="E821" s="27"/>
    </row>
    <row r="822" spans="1:5" ht="12.75" customHeight="1" x14ac:dyDescent="0.25">
      <c r="A822" s="27"/>
      <c r="B822" s="27"/>
      <c r="C822" s="27"/>
      <c r="D822" s="27"/>
      <c r="E822" s="27"/>
    </row>
    <row r="823" spans="1:5" ht="12.75" customHeight="1" x14ac:dyDescent="0.25">
      <c r="A823" s="27"/>
      <c r="B823" s="27"/>
      <c r="C823" s="27"/>
      <c r="D823" s="27"/>
      <c r="E823" s="27"/>
    </row>
    <row r="824" spans="1:5" ht="12.75" customHeight="1" x14ac:dyDescent="0.25">
      <c r="A824" s="27"/>
      <c r="B824" s="27"/>
      <c r="C824" s="27"/>
      <c r="D824" s="27"/>
      <c r="E824" s="27"/>
    </row>
    <row r="825" spans="1:5" ht="12.75" customHeight="1" x14ac:dyDescent="0.25">
      <c r="A825" s="27"/>
      <c r="B825" s="27"/>
      <c r="C825" s="27"/>
      <c r="D825" s="27"/>
      <c r="E825" s="27"/>
    </row>
    <row r="826" spans="1:5" ht="12.75" customHeight="1" x14ac:dyDescent="0.25">
      <c r="A826" s="27"/>
      <c r="B826" s="27"/>
      <c r="C826" s="27"/>
      <c r="D826" s="27"/>
      <c r="E826" s="27"/>
    </row>
    <row r="827" spans="1:5" ht="12.75" customHeight="1" x14ac:dyDescent="0.25">
      <c r="A827" s="27"/>
      <c r="B827" s="27"/>
      <c r="C827" s="27"/>
      <c r="D827" s="27"/>
      <c r="E827" s="27"/>
    </row>
    <row r="828" spans="1:5" ht="12.75" customHeight="1" x14ac:dyDescent="0.25">
      <c r="A828" s="27"/>
      <c r="B828" s="27"/>
      <c r="C828" s="27"/>
      <c r="D828" s="27"/>
      <c r="E828" s="27"/>
    </row>
    <row r="829" spans="1:5" ht="12.75" customHeight="1" x14ac:dyDescent="0.25">
      <c r="A829" s="27"/>
      <c r="B829" s="27"/>
      <c r="C829" s="27"/>
      <c r="D829" s="27"/>
      <c r="E829" s="27"/>
    </row>
    <row r="830" spans="1:5" ht="12.75" customHeight="1" x14ac:dyDescent="0.25">
      <c r="A830" s="27"/>
      <c r="B830" s="27"/>
      <c r="C830" s="27"/>
      <c r="D830" s="27"/>
      <c r="E830" s="27"/>
    </row>
    <row r="831" spans="1:5" ht="12.75" customHeight="1" x14ac:dyDescent="0.25">
      <c r="A831" s="27"/>
      <c r="B831" s="27"/>
      <c r="C831" s="27"/>
      <c r="D831" s="27"/>
      <c r="E831" s="27"/>
    </row>
    <row r="832" spans="1:5" ht="12.75" customHeight="1" x14ac:dyDescent="0.25">
      <c r="A832" s="27"/>
      <c r="B832" s="27"/>
      <c r="C832" s="27"/>
      <c r="D832" s="27"/>
      <c r="E832" s="27"/>
    </row>
    <row r="833" spans="1:5" ht="12.75" customHeight="1" x14ac:dyDescent="0.25">
      <c r="A833" s="27"/>
      <c r="B833" s="27"/>
      <c r="C833" s="27"/>
      <c r="D833" s="27"/>
      <c r="E833" s="27"/>
    </row>
    <row r="834" spans="1:5" ht="12.75" customHeight="1" x14ac:dyDescent="0.25">
      <c r="A834" s="27"/>
      <c r="B834" s="27"/>
      <c r="C834" s="27"/>
      <c r="D834" s="27"/>
      <c r="E834" s="27"/>
    </row>
    <row r="835" spans="1:5" ht="12.75" customHeight="1" x14ac:dyDescent="0.25">
      <c r="A835" s="27"/>
      <c r="B835" s="27"/>
      <c r="C835" s="27"/>
      <c r="D835" s="27"/>
      <c r="E835" s="27"/>
    </row>
    <row r="836" spans="1:5" ht="12.75" customHeight="1" x14ac:dyDescent="0.25">
      <c r="A836" s="27"/>
      <c r="B836" s="27"/>
      <c r="C836" s="27"/>
      <c r="D836" s="27"/>
      <c r="E836" s="27"/>
    </row>
    <row r="837" spans="1:5" ht="12.75" customHeight="1" x14ac:dyDescent="0.25">
      <c r="A837" s="27"/>
      <c r="B837" s="27"/>
      <c r="C837" s="27"/>
      <c r="D837" s="27"/>
      <c r="E837" s="27"/>
    </row>
    <row r="838" spans="1:5" ht="12.75" customHeight="1" x14ac:dyDescent="0.25">
      <c r="A838" s="27"/>
      <c r="B838" s="27"/>
      <c r="C838" s="27"/>
      <c r="D838" s="27"/>
      <c r="E838" s="27"/>
    </row>
    <row r="839" spans="1:5" ht="12.75" customHeight="1" x14ac:dyDescent="0.25">
      <c r="A839" s="27"/>
      <c r="B839" s="27"/>
      <c r="C839" s="27"/>
      <c r="D839" s="27"/>
      <c r="E839" s="27"/>
    </row>
    <row r="840" spans="1:5" ht="12.75" customHeight="1" x14ac:dyDescent="0.25">
      <c r="A840" s="27"/>
      <c r="B840" s="27"/>
      <c r="C840" s="27"/>
      <c r="D840" s="27"/>
      <c r="E840" s="27"/>
    </row>
    <row r="841" spans="1:5" ht="12.75" customHeight="1" x14ac:dyDescent="0.25">
      <c r="A841" s="27"/>
      <c r="B841" s="27"/>
      <c r="C841" s="27"/>
      <c r="D841" s="27"/>
      <c r="E841" s="27"/>
    </row>
    <row r="842" spans="1:5" ht="12.75" customHeight="1" x14ac:dyDescent="0.25">
      <c r="A842" s="27"/>
      <c r="B842" s="27"/>
      <c r="C842" s="27"/>
      <c r="D842" s="27"/>
      <c r="E842" s="27"/>
    </row>
    <row r="843" spans="1:5" ht="12.75" customHeight="1" x14ac:dyDescent="0.25">
      <c r="A843" s="27"/>
      <c r="B843" s="27"/>
      <c r="C843" s="27"/>
      <c r="D843" s="27"/>
      <c r="E843" s="27"/>
    </row>
    <row r="844" spans="1:5" ht="12.75" customHeight="1" x14ac:dyDescent="0.25">
      <c r="A844" s="27"/>
      <c r="B844" s="27"/>
      <c r="C844" s="27"/>
      <c r="D844" s="27"/>
      <c r="E844" s="27"/>
    </row>
    <row r="845" spans="1:5" ht="12.75" customHeight="1" x14ac:dyDescent="0.25">
      <c r="A845" s="27"/>
      <c r="B845" s="27"/>
      <c r="C845" s="27"/>
      <c r="D845" s="27"/>
      <c r="E845" s="27"/>
    </row>
    <row r="846" spans="1:5" ht="12.75" customHeight="1" x14ac:dyDescent="0.25">
      <c r="A846" s="27"/>
      <c r="B846" s="27"/>
      <c r="C846" s="27"/>
      <c r="D846" s="27"/>
      <c r="E846" s="27"/>
    </row>
    <row r="847" spans="1:5" ht="12.75" customHeight="1" x14ac:dyDescent="0.25">
      <c r="A847" s="27"/>
      <c r="B847" s="27"/>
      <c r="C847" s="27"/>
      <c r="D847" s="27"/>
      <c r="E847" s="27"/>
    </row>
    <row r="848" spans="1:5" ht="12.75" customHeight="1" x14ac:dyDescent="0.25">
      <c r="A848" s="27"/>
      <c r="B848" s="27"/>
      <c r="C848" s="27"/>
      <c r="D848" s="27"/>
      <c r="E848" s="27"/>
    </row>
    <row r="849" spans="1:5" ht="12.75" customHeight="1" x14ac:dyDescent="0.25">
      <c r="A849" s="27"/>
      <c r="B849" s="27"/>
      <c r="C849" s="27"/>
      <c r="D849" s="27"/>
      <c r="E849" s="27"/>
    </row>
    <row r="850" spans="1:5" ht="12.75" customHeight="1" x14ac:dyDescent="0.25">
      <c r="A850" s="27"/>
      <c r="B850" s="27"/>
      <c r="C850" s="27"/>
      <c r="D850" s="27"/>
      <c r="E850" s="27"/>
    </row>
    <row r="851" spans="1:5" ht="12.75" customHeight="1" x14ac:dyDescent="0.25">
      <c r="A851" s="27"/>
      <c r="B851" s="27"/>
      <c r="C851" s="27"/>
      <c r="D851" s="27"/>
      <c r="E851" s="27"/>
    </row>
    <row r="852" spans="1:5" ht="12.75" customHeight="1" x14ac:dyDescent="0.25">
      <c r="A852" s="27"/>
      <c r="B852" s="27"/>
      <c r="C852" s="27"/>
      <c r="D852" s="27"/>
      <c r="E852" s="27"/>
    </row>
    <row r="853" spans="1:5" ht="12.75" customHeight="1" x14ac:dyDescent="0.25">
      <c r="A853" s="27"/>
      <c r="B853" s="27"/>
      <c r="C853" s="27"/>
      <c r="D853" s="27"/>
      <c r="E853" s="27"/>
    </row>
    <row r="854" spans="1:5" ht="12.75" customHeight="1" x14ac:dyDescent="0.25">
      <c r="A854" s="27"/>
      <c r="B854" s="27"/>
      <c r="C854" s="27"/>
      <c r="D854" s="27"/>
      <c r="E854" s="27"/>
    </row>
    <row r="855" spans="1:5" ht="12.75" customHeight="1" x14ac:dyDescent="0.25">
      <c r="A855" s="27"/>
      <c r="B855" s="27"/>
      <c r="C855" s="27"/>
      <c r="D855" s="27"/>
      <c r="E855" s="27"/>
    </row>
    <row r="856" spans="1:5" ht="12.75" customHeight="1" x14ac:dyDescent="0.25">
      <c r="A856" s="27"/>
      <c r="B856" s="27"/>
      <c r="C856" s="27"/>
      <c r="D856" s="27"/>
      <c r="E856" s="27"/>
    </row>
    <row r="857" spans="1:5" ht="12.75" customHeight="1" x14ac:dyDescent="0.25">
      <c r="A857" s="27"/>
      <c r="B857" s="27"/>
      <c r="C857" s="27"/>
      <c r="D857" s="27"/>
      <c r="E857" s="27"/>
    </row>
    <row r="858" spans="1:5" ht="12.75" customHeight="1" x14ac:dyDescent="0.25">
      <c r="A858" s="27"/>
      <c r="B858" s="27"/>
      <c r="C858" s="27"/>
      <c r="D858" s="27"/>
      <c r="E858" s="27"/>
    </row>
    <row r="859" spans="1:5" ht="12.75" customHeight="1" x14ac:dyDescent="0.25">
      <c r="A859" s="27"/>
      <c r="B859" s="27"/>
      <c r="C859" s="27"/>
      <c r="D859" s="27"/>
      <c r="E859" s="27"/>
    </row>
    <row r="860" spans="1:5" ht="12.75" customHeight="1" x14ac:dyDescent="0.25">
      <c r="A860" s="27"/>
      <c r="B860" s="27"/>
      <c r="C860" s="27"/>
      <c r="D860" s="27"/>
      <c r="E860" s="27"/>
    </row>
    <row r="861" spans="1:5" ht="12.75" customHeight="1" x14ac:dyDescent="0.25">
      <c r="A861" s="27"/>
      <c r="B861" s="27"/>
      <c r="C861" s="27"/>
      <c r="D861" s="27"/>
      <c r="E861" s="27"/>
    </row>
    <row r="862" spans="1:5" ht="12.75" customHeight="1" x14ac:dyDescent="0.25">
      <c r="A862" s="27"/>
      <c r="B862" s="27"/>
      <c r="C862" s="27"/>
      <c r="D862" s="27"/>
      <c r="E862" s="27"/>
    </row>
    <row r="863" spans="1:5" ht="12.75" customHeight="1" x14ac:dyDescent="0.25">
      <c r="A863" s="27"/>
      <c r="B863" s="27"/>
      <c r="C863" s="27"/>
      <c r="D863" s="27"/>
      <c r="E863" s="27"/>
    </row>
    <row r="864" spans="1:5" ht="12.75" customHeight="1" x14ac:dyDescent="0.25">
      <c r="A864" s="27"/>
      <c r="B864" s="27"/>
      <c r="C864" s="27"/>
      <c r="D864" s="27"/>
      <c r="E864" s="27"/>
    </row>
    <row r="865" spans="1:5" ht="12.75" customHeight="1" x14ac:dyDescent="0.25">
      <c r="A865" s="27"/>
      <c r="B865" s="27"/>
      <c r="C865" s="27"/>
      <c r="D865" s="27"/>
      <c r="E865" s="27"/>
    </row>
    <row r="866" spans="1:5" ht="12.75" customHeight="1" x14ac:dyDescent="0.25">
      <c r="A866" s="27"/>
      <c r="B866" s="27"/>
      <c r="C866" s="27"/>
      <c r="D866" s="27"/>
      <c r="E866" s="27"/>
    </row>
    <row r="867" spans="1:5" ht="12.75" customHeight="1" x14ac:dyDescent="0.25">
      <c r="A867" s="27"/>
      <c r="B867" s="27"/>
      <c r="C867" s="27"/>
      <c r="D867" s="27"/>
      <c r="E867" s="27"/>
    </row>
    <row r="868" spans="1:5" ht="12.75" customHeight="1" x14ac:dyDescent="0.25">
      <c r="A868" s="27"/>
      <c r="B868" s="27"/>
      <c r="C868" s="27"/>
      <c r="D868" s="27"/>
      <c r="E868" s="27"/>
    </row>
    <row r="869" spans="1:5" ht="12.75" customHeight="1" x14ac:dyDescent="0.25">
      <c r="A869" s="27"/>
      <c r="B869" s="27"/>
      <c r="C869" s="27"/>
      <c r="D869" s="27"/>
      <c r="E869" s="27"/>
    </row>
    <row r="870" spans="1:5" ht="12.75" customHeight="1" x14ac:dyDescent="0.25">
      <c r="A870" s="27"/>
      <c r="B870" s="27"/>
      <c r="C870" s="27"/>
      <c r="D870" s="27"/>
      <c r="E870" s="27"/>
    </row>
    <row r="871" spans="1:5" ht="12.75" customHeight="1" x14ac:dyDescent="0.25">
      <c r="A871" s="27"/>
      <c r="B871" s="27"/>
      <c r="C871" s="27"/>
      <c r="D871" s="27"/>
      <c r="E871" s="27"/>
    </row>
    <row r="872" spans="1:5" ht="12.75" customHeight="1" x14ac:dyDescent="0.25">
      <c r="A872" s="27"/>
      <c r="B872" s="27"/>
      <c r="C872" s="27"/>
      <c r="D872" s="27"/>
      <c r="E872" s="27"/>
    </row>
    <row r="873" spans="1:5" ht="12.75" customHeight="1" x14ac:dyDescent="0.25">
      <c r="A873" s="27"/>
      <c r="B873" s="27"/>
      <c r="C873" s="27"/>
      <c r="D873" s="27"/>
      <c r="E873" s="27"/>
    </row>
    <row r="874" spans="1:5" ht="12.75" customHeight="1" x14ac:dyDescent="0.25">
      <c r="A874" s="27"/>
      <c r="B874" s="27"/>
      <c r="C874" s="27"/>
      <c r="D874" s="27"/>
      <c r="E874" s="27"/>
    </row>
    <row r="875" spans="1:5" ht="12.75" customHeight="1" x14ac:dyDescent="0.25">
      <c r="A875" s="27"/>
      <c r="B875" s="27"/>
      <c r="C875" s="27"/>
      <c r="D875" s="27"/>
      <c r="E875" s="27"/>
    </row>
    <row r="876" spans="1:5" ht="12.75" customHeight="1" x14ac:dyDescent="0.25">
      <c r="A876" s="27"/>
      <c r="B876" s="27"/>
      <c r="C876" s="27"/>
      <c r="D876" s="27"/>
      <c r="E876" s="27"/>
    </row>
    <row r="877" spans="1:5" ht="12.75" customHeight="1" x14ac:dyDescent="0.25">
      <c r="A877" s="27"/>
      <c r="B877" s="27"/>
      <c r="C877" s="27"/>
      <c r="D877" s="27"/>
      <c r="E877" s="27"/>
    </row>
    <row r="878" spans="1:5" ht="12.75" customHeight="1" x14ac:dyDescent="0.25">
      <c r="A878" s="27"/>
      <c r="B878" s="27"/>
      <c r="C878" s="27"/>
      <c r="D878" s="27"/>
      <c r="E878" s="27"/>
    </row>
    <row r="879" spans="1:5" ht="12.75" customHeight="1" x14ac:dyDescent="0.25">
      <c r="A879" s="27"/>
      <c r="B879" s="27"/>
      <c r="C879" s="27"/>
      <c r="D879" s="27"/>
      <c r="E879" s="27"/>
    </row>
    <row r="880" spans="1:5" ht="12.75" customHeight="1" x14ac:dyDescent="0.25">
      <c r="A880" s="27"/>
      <c r="B880" s="27"/>
      <c r="C880" s="27"/>
      <c r="D880" s="27"/>
      <c r="E880" s="27"/>
    </row>
    <row r="881" spans="1:5" ht="12.75" customHeight="1" x14ac:dyDescent="0.25">
      <c r="A881" s="27"/>
      <c r="B881" s="27"/>
      <c r="C881" s="27"/>
      <c r="D881" s="27"/>
      <c r="E881" s="27"/>
    </row>
    <row r="882" spans="1:5" ht="12.75" customHeight="1" x14ac:dyDescent="0.25">
      <c r="A882" s="27"/>
      <c r="B882" s="27"/>
      <c r="C882" s="27"/>
      <c r="D882" s="27"/>
      <c r="E882" s="27"/>
    </row>
    <row r="883" spans="1:5" ht="12.75" customHeight="1" x14ac:dyDescent="0.25">
      <c r="A883" s="27"/>
      <c r="B883" s="27"/>
      <c r="C883" s="27"/>
      <c r="D883" s="27"/>
      <c r="E883" s="27"/>
    </row>
    <row r="884" spans="1:5" ht="12.75" customHeight="1" x14ac:dyDescent="0.25">
      <c r="A884" s="27"/>
      <c r="B884" s="27"/>
      <c r="C884" s="27"/>
      <c r="D884" s="27"/>
      <c r="E884" s="27"/>
    </row>
    <row r="885" spans="1:5" ht="12.75" customHeight="1" x14ac:dyDescent="0.25">
      <c r="A885" s="27"/>
      <c r="B885" s="27"/>
      <c r="C885" s="27"/>
      <c r="D885" s="27"/>
      <c r="E885" s="27"/>
    </row>
    <row r="886" spans="1:5" ht="12.75" customHeight="1" x14ac:dyDescent="0.25">
      <c r="A886" s="27"/>
      <c r="B886" s="27"/>
      <c r="C886" s="27"/>
      <c r="D886" s="27"/>
      <c r="E886" s="27"/>
    </row>
    <row r="887" spans="1:5" ht="12.75" customHeight="1" x14ac:dyDescent="0.25">
      <c r="A887" s="27"/>
      <c r="B887" s="27"/>
      <c r="C887" s="27"/>
      <c r="D887" s="27"/>
      <c r="E887" s="27"/>
    </row>
    <row r="888" spans="1:5" ht="12.75" customHeight="1" x14ac:dyDescent="0.25">
      <c r="A888" s="27"/>
      <c r="B888" s="27"/>
      <c r="C888" s="27"/>
      <c r="D888" s="27"/>
      <c r="E888" s="27"/>
    </row>
    <row r="889" spans="1:5" ht="12.75" customHeight="1" x14ac:dyDescent="0.25">
      <c r="A889" s="27"/>
      <c r="B889" s="27"/>
      <c r="C889" s="27"/>
      <c r="D889" s="27"/>
      <c r="E889" s="27"/>
    </row>
    <row r="890" spans="1:5" ht="12.75" customHeight="1" x14ac:dyDescent="0.25">
      <c r="A890" s="27"/>
      <c r="B890" s="27"/>
      <c r="C890" s="27"/>
      <c r="D890" s="27"/>
      <c r="E890" s="27"/>
    </row>
    <row r="891" spans="1:5" ht="12.75" customHeight="1" x14ac:dyDescent="0.25">
      <c r="A891" s="27"/>
      <c r="B891" s="27"/>
      <c r="C891" s="27"/>
      <c r="D891" s="27"/>
      <c r="E891" s="27"/>
    </row>
    <row r="892" spans="1:5" ht="12.75" customHeight="1" x14ac:dyDescent="0.25">
      <c r="A892" s="27"/>
      <c r="B892" s="27"/>
      <c r="C892" s="27"/>
      <c r="D892" s="27"/>
      <c r="E892" s="27"/>
    </row>
    <row r="893" spans="1:5" ht="12.75" customHeight="1" x14ac:dyDescent="0.25">
      <c r="A893" s="27"/>
      <c r="B893" s="27"/>
      <c r="C893" s="27"/>
      <c r="D893" s="27"/>
      <c r="E893" s="27"/>
    </row>
    <row r="894" spans="1:5" ht="12.75" customHeight="1" x14ac:dyDescent="0.25">
      <c r="A894" s="27"/>
      <c r="B894" s="27"/>
      <c r="C894" s="27"/>
      <c r="D894" s="27"/>
      <c r="E894" s="27"/>
    </row>
    <row r="895" spans="1:5" ht="12.75" customHeight="1" x14ac:dyDescent="0.25">
      <c r="A895" s="27"/>
      <c r="B895" s="27"/>
      <c r="C895" s="27"/>
      <c r="D895" s="27"/>
      <c r="E895" s="27"/>
    </row>
    <row r="896" spans="1:5" ht="12.75" customHeight="1" x14ac:dyDescent="0.25">
      <c r="A896" s="27"/>
      <c r="B896" s="27"/>
      <c r="C896" s="27"/>
      <c r="D896" s="27"/>
      <c r="E896" s="27"/>
    </row>
    <row r="897" spans="1:5" ht="12.75" customHeight="1" x14ac:dyDescent="0.25">
      <c r="A897" s="27"/>
      <c r="B897" s="27"/>
      <c r="C897" s="27"/>
      <c r="D897" s="27"/>
      <c r="E897" s="27"/>
    </row>
    <row r="898" spans="1:5" ht="12.75" customHeight="1" x14ac:dyDescent="0.25">
      <c r="A898" s="27"/>
      <c r="B898" s="27"/>
      <c r="C898" s="27"/>
      <c r="D898" s="27"/>
      <c r="E898" s="27"/>
    </row>
    <row r="899" spans="1:5" ht="12.75" customHeight="1" x14ac:dyDescent="0.25">
      <c r="A899" s="27"/>
      <c r="B899" s="27"/>
      <c r="C899" s="27"/>
      <c r="D899" s="27"/>
      <c r="E899" s="27"/>
    </row>
    <row r="900" spans="1:5" ht="12.75" customHeight="1" x14ac:dyDescent="0.25">
      <c r="A900" s="27"/>
      <c r="B900" s="27"/>
      <c r="C900" s="27"/>
      <c r="D900" s="27"/>
      <c r="E900" s="27"/>
    </row>
    <row r="901" spans="1:5" ht="12.75" customHeight="1" x14ac:dyDescent="0.25">
      <c r="A901" s="27"/>
      <c r="B901" s="27"/>
      <c r="C901" s="27"/>
      <c r="D901" s="27"/>
      <c r="E901" s="27"/>
    </row>
    <row r="902" spans="1:5" ht="12.75" customHeight="1" x14ac:dyDescent="0.25">
      <c r="A902" s="27"/>
      <c r="B902" s="27"/>
      <c r="C902" s="27"/>
      <c r="D902" s="27"/>
      <c r="E902" s="27"/>
    </row>
    <row r="903" spans="1:5" ht="12.75" customHeight="1" x14ac:dyDescent="0.25">
      <c r="A903" s="27"/>
      <c r="B903" s="27"/>
      <c r="C903" s="27"/>
      <c r="D903" s="27"/>
      <c r="E903" s="27"/>
    </row>
    <row r="904" spans="1:5" ht="12.75" customHeight="1" x14ac:dyDescent="0.25">
      <c r="A904" s="27"/>
      <c r="B904" s="27"/>
      <c r="C904" s="27"/>
      <c r="D904" s="27"/>
      <c r="E904" s="27"/>
    </row>
    <row r="905" spans="1:5" ht="12.75" customHeight="1" x14ac:dyDescent="0.25">
      <c r="A905" s="27"/>
      <c r="B905" s="27"/>
      <c r="C905" s="27"/>
      <c r="D905" s="27"/>
      <c r="E905" s="27"/>
    </row>
    <row r="906" spans="1:5" ht="12.75" customHeight="1" x14ac:dyDescent="0.25">
      <c r="A906" s="27"/>
      <c r="B906" s="27"/>
      <c r="C906" s="27"/>
      <c r="D906" s="27"/>
      <c r="E906" s="27"/>
    </row>
    <row r="907" spans="1:5" ht="12.75" customHeight="1" x14ac:dyDescent="0.25">
      <c r="A907" s="27"/>
      <c r="B907" s="27"/>
      <c r="C907" s="27"/>
      <c r="D907" s="27"/>
      <c r="E907" s="27"/>
    </row>
    <row r="908" spans="1:5" ht="12.75" customHeight="1" x14ac:dyDescent="0.25">
      <c r="A908" s="27"/>
      <c r="B908" s="27"/>
      <c r="C908" s="27"/>
      <c r="D908" s="27"/>
      <c r="E908" s="27"/>
    </row>
    <row r="909" spans="1:5" ht="12.75" customHeight="1" x14ac:dyDescent="0.25">
      <c r="A909" s="27"/>
      <c r="B909" s="27"/>
      <c r="C909" s="27"/>
      <c r="D909" s="27"/>
      <c r="E909" s="27"/>
    </row>
    <row r="910" spans="1:5" ht="12.75" customHeight="1" x14ac:dyDescent="0.25">
      <c r="A910" s="27"/>
      <c r="B910" s="27"/>
      <c r="C910" s="27"/>
      <c r="D910" s="27"/>
      <c r="E910" s="27"/>
    </row>
    <row r="911" spans="1:5" ht="12.75" customHeight="1" x14ac:dyDescent="0.25">
      <c r="A911" s="27"/>
      <c r="B911" s="27"/>
      <c r="C911" s="27"/>
      <c r="D911" s="27"/>
      <c r="E911" s="27"/>
    </row>
    <row r="912" spans="1:5" ht="12.75" customHeight="1" x14ac:dyDescent="0.25">
      <c r="A912" s="27"/>
      <c r="B912" s="27"/>
      <c r="C912" s="27"/>
      <c r="D912" s="27"/>
      <c r="E912" s="27"/>
    </row>
    <row r="913" spans="1:5" ht="12.75" customHeight="1" x14ac:dyDescent="0.25">
      <c r="A913" s="27"/>
      <c r="B913" s="27"/>
      <c r="C913" s="27"/>
      <c r="D913" s="27"/>
      <c r="E913" s="27"/>
    </row>
    <row r="914" spans="1:5" ht="12.75" customHeight="1" x14ac:dyDescent="0.25">
      <c r="A914" s="27"/>
      <c r="B914" s="27"/>
      <c r="C914" s="27"/>
      <c r="D914" s="27"/>
      <c r="E914" s="27"/>
    </row>
    <row r="915" spans="1:5" ht="12.75" customHeight="1" x14ac:dyDescent="0.25">
      <c r="A915" s="27"/>
      <c r="B915" s="27"/>
      <c r="C915" s="27"/>
      <c r="D915" s="27"/>
      <c r="E915" s="27"/>
    </row>
    <row r="916" spans="1:5" ht="12.75" customHeight="1" x14ac:dyDescent="0.25">
      <c r="A916" s="27"/>
      <c r="B916" s="27"/>
      <c r="C916" s="27"/>
      <c r="D916" s="27"/>
      <c r="E916" s="27"/>
    </row>
    <row r="917" spans="1:5" ht="12.75" customHeight="1" x14ac:dyDescent="0.25">
      <c r="A917" s="27"/>
      <c r="B917" s="27"/>
      <c r="C917" s="27"/>
      <c r="D917" s="27"/>
      <c r="E917" s="27"/>
    </row>
    <row r="918" spans="1:5" ht="12.75" customHeight="1" x14ac:dyDescent="0.25">
      <c r="A918" s="27"/>
      <c r="B918" s="27"/>
      <c r="C918" s="27"/>
      <c r="D918" s="27"/>
      <c r="E918" s="27"/>
    </row>
    <row r="919" spans="1:5" ht="12.75" customHeight="1" x14ac:dyDescent="0.25">
      <c r="A919" s="27"/>
      <c r="B919" s="27"/>
      <c r="C919" s="27"/>
      <c r="D919" s="27"/>
      <c r="E919" s="27"/>
    </row>
    <row r="920" spans="1:5" ht="12.75" customHeight="1" x14ac:dyDescent="0.25">
      <c r="A920" s="27"/>
      <c r="B920" s="27"/>
      <c r="C920" s="27"/>
      <c r="D920" s="27"/>
      <c r="E920" s="27"/>
    </row>
    <row r="921" spans="1:5" ht="12.75" customHeight="1" x14ac:dyDescent="0.25">
      <c r="A921" s="27"/>
      <c r="B921" s="27"/>
      <c r="C921" s="27"/>
      <c r="D921" s="27"/>
      <c r="E921" s="27"/>
    </row>
    <row r="922" spans="1:5" ht="12.75" customHeight="1" x14ac:dyDescent="0.25">
      <c r="A922" s="27"/>
      <c r="B922" s="27"/>
      <c r="C922" s="27"/>
      <c r="D922" s="27"/>
      <c r="E922" s="27"/>
    </row>
    <row r="923" spans="1:5" ht="12.75" customHeight="1" x14ac:dyDescent="0.25">
      <c r="A923" s="27"/>
      <c r="B923" s="27"/>
      <c r="C923" s="27"/>
      <c r="D923" s="27"/>
      <c r="E923" s="27"/>
    </row>
    <row r="924" spans="1:5" ht="12.75" customHeight="1" x14ac:dyDescent="0.25">
      <c r="A924" s="27"/>
      <c r="B924" s="27"/>
      <c r="C924" s="27"/>
      <c r="D924" s="27"/>
      <c r="E924" s="27"/>
    </row>
    <row r="925" spans="1:5" ht="12.75" customHeight="1" x14ac:dyDescent="0.25">
      <c r="A925" s="27"/>
      <c r="B925" s="27"/>
      <c r="C925" s="27"/>
      <c r="D925" s="27"/>
      <c r="E925" s="27"/>
    </row>
    <row r="926" spans="1:5" ht="12.75" customHeight="1" x14ac:dyDescent="0.25">
      <c r="A926" s="27"/>
      <c r="B926" s="27"/>
      <c r="C926" s="27"/>
      <c r="D926" s="27"/>
      <c r="E926" s="27"/>
    </row>
    <row r="927" spans="1:5" ht="12.75" customHeight="1" x14ac:dyDescent="0.25">
      <c r="A927" s="27"/>
      <c r="B927" s="27"/>
      <c r="C927" s="27"/>
      <c r="D927" s="27"/>
      <c r="E927" s="27"/>
    </row>
    <row r="928" spans="1:5" ht="12.75" customHeight="1" x14ac:dyDescent="0.25">
      <c r="A928" s="27"/>
      <c r="B928" s="27"/>
      <c r="C928" s="27"/>
      <c r="D928" s="27"/>
      <c r="E928" s="27"/>
    </row>
    <row r="929" spans="1:5" ht="12.75" customHeight="1" x14ac:dyDescent="0.25">
      <c r="A929" s="27"/>
      <c r="B929" s="27"/>
      <c r="C929" s="27"/>
      <c r="D929" s="27"/>
      <c r="E929" s="27"/>
    </row>
    <row r="930" spans="1:5" ht="12.75" customHeight="1" x14ac:dyDescent="0.25">
      <c r="A930" s="27"/>
      <c r="B930" s="27"/>
      <c r="C930" s="27"/>
      <c r="D930" s="27"/>
      <c r="E930" s="27"/>
    </row>
    <row r="931" spans="1:5" ht="12.75" customHeight="1" x14ac:dyDescent="0.25">
      <c r="A931" s="27"/>
      <c r="B931" s="27"/>
      <c r="C931" s="27"/>
      <c r="D931" s="27"/>
      <c r="E931" s="27"/>
    </row>
    <row r="932" spans="1:5" ht="12.75" customHeight="1" x14ac:dyDescent="0.25">
      <c r="A932" s="27"/>
      <c r="B932" s="27"/>
      <c r="C932" s="27"/>
      <c r="D932" s="27"/>
      <c r="E932" s="27"/>
    </row>
    <row r="933" spans="1:5" ht="12.75" customHeight="1" x14ac:dyDescent="0.25">
      <c r="A933" s="27"/>
      <c r="B933" s="27"/>
      <c r="C933" s="27"/>
      <c r="D933" s="27"/>
      <c r="E933" s="27"/>
    </row>
    <row r="934" spans="1:5" ht="12.75" customHeight="1" x14ac:dyDescent="0.25">
      <c r="A934" s="27"/>
      <c r="B934" s="27"/>
      <c r="C934" s="27"/>
      <c r="D934" s="27"/>
      <c r="E934" s="27"/>
    </row>
    <row r="935" spans="1:5" ht="12.75" customHeight="1" x14ac:dyDescent="0.25">
      <c r="A935" s="27"/>
      <c r="B935" s="27"/>
      <c r="C935" s="27"/>
      <c r="D935" s="27"/>
      <c r="E935" s="27"/>
    </row>
    <row r="936" spans="1:5" ht="12.75" customHeight="1" x14ac:dyDescent="0.25">
      <c r="A936" s="27"/>
      <c r="B936" s="27"/>
      <c r="C936" s="27"/>
      <c r="D936" s="27"/>
      <c r="E936" s="27"/>
    </row>
    <row r="937" spans="1:5" ht="12.75" customHeight="1" x14ac:dyDescent="0.25">
      <c r="A937" s="27"/>
      <c r="B937" s="27"/>
      <c r="C937" s="27"/>
      <c r="D937" s="27"/>
      <c r="E937" s="27"/>
    </row>
    <row r="938" spans="1:5" ht="12.75" customHeight="1" x14ac:dyDescent="0.25">
      <c r="A938" s="27"/>
      <c r="B938" s="27"/>
      <c r="C938" s="27"/>
      <c r="D938" s="27"/>
      <c r="E938" s="27"/>
    </row>
    <row r="939" spans="1:5" ht="12.75" customHeight="1" x14ac:dyDescent="0.25">
      <c r="A939" s="27"/>
      <c r="B939" s="27"/>
      <c r="C939" s="27"/>
      <c r="D939" s="27"/>
      <c r="E939" s="27"/>
    </row>
    <row r="940" spans="1:5" ht="12.75" customHeight="1" x14ac:dyDescent="0.25">
      <c r="A940" s="27"/>
      <c r="B940" s="27"/>
      <c r="C940" s="27"/>
      <c r="D940" s="27"/>
      <c r="E940" s="27"/>
    </row>
    <row r="941" spans="1:5" ht="12.75" customHeight="1" x14ac:dyDescent="0.25">
      <c r="A941" s="27"/>
      <c r="B941" s="27"/>
      <c r="C941" s="27"/>
      <c r="D941" s="27"/>
      <c r="E941" s="27"/>
    </row>
    <row r="942" spans="1:5" ht="12.75" customHeight="1" x14ac:dyDescent="0.25">
      <c r="A942" s="27"/>
      <c r="B942" s="27"/>
      <c r="C942" s="27"/>
      <c r="D942" s="27"/>
      <c r="E942" s="27"/>
    </row>
    <row r="943" spans="1:5" ht="12.75" customHeight="1" x14ac:dyDescent="0.25">
      <c r="A943" s="27"/>
      <c r="B943" s="27"/>
      <c r="C943" s="27"/>
      <c r="D943" s="27"/>
      <c r="E943" s="27"/>
    </row>
    <row r="944" spans="1:5" ht="12.75" customHeight="1" x14ac:dyDescent="0.25">
      <c r="A944" s="27"/>
      <c r="B944" s="27"/>
      <c r="C944" s="27"/>
      <c r="D944" s="27"/>
      <c r="E944" s="27"/>
    </row>
    <row r="945" spans="1:5" ht="12.75" customHeight="1" x14ac:dyDescent="0.25">
      <c r="A945" s="27"/>
      <c r="B945" s="27"/>
      <c r="C945" s="27"/>
      <c r="D945" s="27"/>
      <c r="E945" s="27"/>
    </row>
    <row r="946" spans="1:5" ht="12.75" customHeight="1" x14ac:dyDescent="0.25">
      <c r="A946" s="27"/>
      <c r="B946" s="27"/>
      <c r="C946" s="27"/>
      <c r="D946" s="27"/>
      <c r="E946" s="27"/>
    </row>
    <row r="947" spans="1:5" ht="12.75" customHeight="1" x14ac:dyDescent="0.25">
      <c r="A947" s="27"/>
      <c r="B947" s="27"/>
      <c r="C947" s="27"/>
      <c r="D947" s="27"/>
      <c r="E947" s="27"/>
    </row>
    <row r="948" spans="1:5" ht="12.75" customHeight="1" x14ac:dyDescent="0.25">
      <c r="A948" s="27"/>
      <c r="B948" s="27"/>
      <c r="C948" s="27"/>
      <c r="D948" s="27"/>
      <c r="E948" s="27"/>
    </row>
    <row r="949" spans="1:5" ht="12.75" customHeight="1" x14ac:dyDescent="0.25">
      <c r="A949" s="27"/>
      <c r="B949" s="27"/>
      <c r="C949" s="27"/>
      <c r="D949" s="27"/>
      <c r="E949" s="27"/>
    </row>
    <row r="950" spans="1:5" ht="12.75" customHeight="1" x14ac:dyDescent="0.25">
      <c r="A950" s="27"/>
      <c r="B950" s="27"/>
      <c r="C950" s="27"/>
      <c r="D950" s="27"/>
      <c r="E950" s="27"/>
    </row>
    <row r="951" spans="1:5" ht="12.75" customHeight="1" x14ac:dyDescent="0.25">
      <c r="A951" s="27"/>
      <c r="B951" s="27"/>
      <c r="C951" s="27"/>
      <c r="D951" s="27"/>
      <c r="E951" s="27"/>
    </row>
    <row r="952" spans="1:5" ht="12.75" customHeight="1" x14ac:dyDescent="0.25">
      <c r="A952" s="27"/>
      <c r="B952" s="27"/>
      <c r="C952" s="27"/>
      <c r="D952" s="27"/>
      <c r="E952" s="27"/>
    </row>
    <row r="953" spans="1:5" ht="12.75" customHeight="1" x14ac:dyDescent="0.25">
      <c r="A953" s="27"/>
      <c r="B953" s="27"/>
      <c r="C953" s="27"/>
      <c r="D953" s="27"/>
      <c r="E953" s="27"/>
    </row>
    <row r="954" spans="1:5" ht="12.75" customHeight="1" x14ac:dyDescent="0.25">
      <c r="A954" s="27"/>
      <c r="B954" s="27"/>
      <c r="C954" s="27"/>
      <c r="D954" s="27"/>
      <c r="E954" s="27"/>
    </row>
    <row r="955" spans="1:5" ht="12.75" customHeight="1" x14ac:dyDescent="0.25">
      <c r="A955" s="27"/>
      <c r="B955" s="27"/>
      <c r="C955" s="27"/>
      <c r="D955" s="27"/>
      <c r="E955" s="27"/>
    </row>
    <row r="956" spans="1:5" ht="12.75" customHeight="1" x14ac:dyDescent="0.25">
      <c r="A956" s="27"/>
      <c r="B956" s="27"/>
      <c r="C956" s="27"/>
      <c r="D956" s="27"/>
      <c r="E956" s="27"/>
    </row>
    <row r="957" spans="1:5" ht="12.75" customHeight="1" x14ac:dyDescent="0.25">
      <c r="A957" s="27"/>
      <c r="B957" s="27"/>
      <c r="C957" s="27"/>
      <c r="D957" s="27"/>
      <c r="E957" s="27"/>
    </row>
    <row r="958" spans="1:5" ht="12.75" customHeight="1" x14ac:dyDescent="0.25">
      <c r="A958" s="27"/>
      <c r="B958" s="27"/>
      <c r="C958" s="27"/>
      <c r="D958" s="27"/>
      <c r="E958" s="27"/>
    </row>
    <row r="959" spans="1:5" ht="12.75" customHeight="1" x14ac:dyDescent="0.25">
      <c r="A959" s="27"/>
      <c r="B959" s="27"/>
      <c r="C959" s="27"/>
      <c r="D959" s="27"/>
      <c r="E959" s="27"/>
    </row>
    <row r="960" spans="1:5" ht="12.75" customHeight="1" x14ac:dyDescent="0.25">
      <c r="A960" s="27"/>
      <c r="B960" s="27"/>
      <c r="C960" s="27"/>
      <c r="D960" s="27"/>
      <c r="E960" s="27"/>
    </row>
    <row r="961" spans="1:5" ht="12.75" customHeight="1" x14ac:dyDescent="0.25">
      <c r="A961" s="27"/>
      <c r="B961" s="27"/>
      <c r="C961" s="27"/>
      <c r="D961" s="27"/>
      <c r="E961" s="27"/>
    </row>
    <row r="962" spans="1:5" ht="12.75" customHeight="1" x14ac:dyDescent="0.25">
      <c r="A962" s="27"/>
      <c r="B962" s="27"/>
      <c r="C962" s="27"/>
      <c r="D962" s="27"/>
      <c r="E962" s="27"/>
    </row>
    <row r="963" spans="1:5" ht="12.75" customHeight="1" x14ac:dyDescent="0.25">
      <c r="A963" s="27"/>
      <c r="B963" s="27"/>
      <c r="C963" s="27"/>
      <c r="D963" s="27"/>
      <c r="E963" s="27"/>
    </row>
    <row r="964" spans="1:5" ht="12.75" customHeight="1" x14ac:dyDescent="0.25">
      <c r="A964" s="27"/>
      <c r="B964" s="27"/>
      <c r="C964" s="27"/>
      <c r="D964" s="27"/>
      <c r="E964" s="27"/>
    </row>
    <row r="965" spans="1:5" ht="12.75" customHeight="1" x14ac:dyDescent="0.25">
      <c r="A965" s="27"/>
      <c r="B965" s="27"/>
      <c r="C965" s="27"/>
      <c r="D965" s="27"/>
      <c r="E965" s="27"/>
    </row>
    <row r="966" spans="1:5" ht="12.75" customHeight="1" x14ac:dyDescent="0.25">
      <c r="A966" s="27"/>
      <c r="B966" s="27"/>
      <c r="C966" s="27"/>
      <c r="D966" s="27"/>
      <c r="E966" s="27"/>
    </row>
    <row r="967" spans="1:5" ht="12.75" customHeight="1" x14ac:dyDescent="0.25">
      <c r="A967" s="27"/>
      <c r="B967" s="27"/>
      <c r="C967" s="27"/>
      <c r="D967" s="27"/>
      <c r="E967" s="27"/>
    </row>
    <row r="968" spans="1:5" ht="12.75" customHeight="1" x14ac:dyDescent="0.25">
      <c r="A968" s="27"/>
      <c r="B968" s="27"/>
      <c r="C968" s="27"/>
      <c r="D968" s="27"/>
      <c r="E968" s="27"/>
    </row>
    <row r="969" spans="1:5" ht="12.75" customHeight="1" x14ac:dyDescent="0.25">
      <c r="A969" s="27"/>
      <c r="B969" s="27"/>
      <c r="C969" s="27"/>
      <c r="D969" s="27"/>
      <c r="E969" s="27"/>
    </row>
    <row r="970" spans="1:5" ht="12.75" customHeight="1" x14ac:dyDescent="0.25">
      <c r="A970" s="27"/>
      <c r="B970" s="27"/>
      <c r="C970" s="27"/>
      <c r="D970" s="27"/>
      <c r="E970" s="27"/>
    </row>
    <row r="971" spans="1:5" ht="12.75" customHeight="1" x14ac:dyDescent="0.25">
      <c r="A971" s="27"/>
      <c r="B971" s="27"/>
      <c r="C971" s="27"/>
      <c r="D971" s="27"/>
      <c r="E971" s="27"/>
    </row>
    <row r="972" spans="1:5" ht="12.75" customHeight="1" x14ac:dyDescent="0.25">
      <c r="A972" s="27"/>
      <c r="B972" s="27"/>
      <c r="C972" s="27"/>
      <c r="D972" s="27"/>
      <c r="E972" s="27"/>
    </row>
    <row r="973" spans="1:5" ht="12.75" customHeight="1" x14ac:dyDescent="0.25">
      <c r="A973" s="27"/>
      <c r="B973" s="27"/>
      <c r="C973" s="27"/>
      <c r="D973" s="27"/>
      <c r="E973" s="27"/>
    </row>
    <row r="974" spans="1:5" ht="12.75" customHeight="1" x14ac:dyDescent="0.25">
      <c r="A974" s="27"/>
      <c r="B974" s="27"/>
      <c r="C974" s="27"/>
      <c r="D974" s="27"/>
      <c r="E974" s="27"/>
    </row>
    <row r="975" spans="1:5" ht="12.75" customHeight="1" x14ac:dyDescent="0.25">
      <c r="A975" s="27"/>
      <c r="B975" s="27"/>
      <c r="C975" s="27"/>
      <c r="D975" s="27"/>
      <c r="E975" s="27"/>
    </row>
    <row r="976" spans="1:5" ht="12.75" customHeight="1" x14ac:dyDescent="0.25">
      <c r="A976" s="27"/>
      <c r="B976" s="27"/>
      <c r="C976" s="27"/>
      <c r="D976" s="27"/>
      <c r="E976" s="27"/>
    </row>
    <row r="977" spans="1:5" ht="12.75" customHeight="1" x14ac:dyDescent="0.25">
      <c r="A977" s="27"/>
      <c r="B977" s="27"/>
      <c r="C977" s="27"/>
      <c r="D977" s="27"/>
      <c r="E977" s="27"/>
    </row>
    <row r="978" spans="1:5" ht="12.75" customHeight="1" x14ac:dyDescent="0.25">
      <c r="A978" s="27"/>
      <c r="B978" s="27"/>
      <c r="C978" s="27"/>
      <c r="D978" s="27"/>
      <c r="E978" s="27"/>
    </row>
    <row r="979" spans="1:5" ht="12.75" customHeight="1" x14ac:dyDescent="0.25">
      <c r="A979" s="27"/>
      <c r="B979" s="27"/>
      <c r="C979" s="27"/>
      <c r="D979" s="27"/>
      <c r="E979" s="27"/>
    </row>
    <row r="980" spans="1:5" ht="12.75" customHeight="1" x14ac:dyDescent="0.25">
      <c r="A980" s="27"/>
      <c r="B980" s="27"/>
      <c r="C980" s="27"/>
      <c r="D980" s="27"/>
      <c r="E980" s="27"/>
    </row>
    <row r="981" spans="1:5" ht="12.75" customHeight="1" x14ac:dyDescent="0.25">
      <c r="A981" s="27"/>
      <c r="B981" s="27"/>
      <c r="C981" s="27"/>
      <c r="D981" s="27"/>
      <c r="E981" s="27"/>
    </row>
    <row r="982" spans="1:5" ht="12.75" customHeight="1" x14ac:dyDescent="0.25">
      <c r="A982" s="27"/>
      <c r="B982" s="27"/>
      <c r="C982" s="27"/>
      <c r="D982" s="27"/>
      <c r="E982" s="27"/>
    </row>
    <row r="983" spans="1:5" ht="12.75" customHeight="1" x14ac:dyDescent="0.25">
      <c r="A983" s="27"/>
      <c r="B983" s="27"/>
      <c r="C983" s="27"/>
      <c r="D983" s="27"/>
      <c r="E983" s="27"/>
    </row>
    <row r="984" spans="1:5" ht="12.75" customHeight="1" x14ac:dyDescent="0.25">
      <c r="A984" s="27"/>
      <c r="B984" s="27"/>
      <c r="C984" s="27"/>
      <c r="D984" s="27"/>
      <c r="E984" s="27"/>
    </row>
    <row r="985" spans="1:5" ht="12.75" customHeight="1" x14ac:dyDescent="0.25">
      <c r="A985" s="27"/>
      <c r="B985" s="27"/>
      <c r="C985" s="27"/>
      <c r="D985" s="27"/>
      <c r="E985" s="27"/>
    </row>
    <row r="986" spans="1:5" ht="12.75" customHeight="1" x14ac:dyDescent="0.25">
      <c r="A986" s="27"/>
      <c r="B986" s="27"/>
      <c r="C986" s="27"/>
      <c r="D986" s="27"/>
      <c r="E986" s="27"/>
    </row>
    <row r="987" spans="1:5" ht="12.75" customHeight="1" x14ac:dyDescent="0.25">
      <c r="A987" s="27"/>
      <c r="B987" s="27"/>
      <c r="C987" s="27"/>
      <c r="D987" s="27"/>
      <c r="E987" s="27"/>
    </row>
    <row r="988" spans="1:5" ht="12.75" customHeight="1" x14ac:dyDescent="0.25">
      <c r="A988" s="27"/>
      <c r="B988" s="27"/>
      <c r="C988" s="27"/>
      <c r="D988" s="27"/>
      <c r="E988" s="27"/>
    </row>
    <row r="989" spans="1:5" ht="12.75" customHeight="1" x14ac:dyDescent="0.25">
      <c r="A989" s="27"/>
      <c r="B989" s="27"/>
      <c r="C989" s="27"/>
      <c r="D989" s="27"/>
      <c r="E989" s="27"/>
    </row>
    <row r="990" spans="1:5" ht="12.75" customHeight="1" x14ac:dyDescent="0.25">
      <c r="A990" s="27"/>
      <c r="B990" s="27"/>
      <c r="C990" s="27"/>
      <c r="D990" s="27"/>
      <c r="E990" s="27"/>
    </row>
    <row r="991" spans="1:5" ht="12.75" customHeight="1" x14ac:dyDescent="0.25">
      <c r="A991" s="27"/>
      <c r="B991" s="27"/>
      <c r="C991" s="27"/>
      <c r="D991" s="27"/>
      <c r="E991" s="27"/>
    </row>
    <row r="992" spans="1:5" ht="12.75" customHeight="1" x14ac:dyDescent="0.25">
      <c r="A992" s="27"/>
      <c r="B992" s="27"/>
      <c r="C992" s="27"/>
      <c r="D992" s="27"/>
      <c r="E992" s="27"/>
    </row>
    <row r="993" spans="1:5" ht="12.75" customHeight="1" x14ac:dyDescent="0.25">
      <c r="A993" s="27"/>
      <c r="B993" s="27"/>
      <c r="C993" s="27"/>
      <c r="D993" s="27"/>
      <c r="E993" s="27"/>
    </row>
    <row r="994" spans="1:5" ht="12.75" customHeight="1" x14ac:dyDescent="0.25">
      <c r="A994" s="27"/>
      <c r="B994" s="27"/>
      <c r="C994" s="27"/>
      <c r="D994" s="27"/>
      <c r="E994" s="27"/>
    </row>
    <row r="995" spans="1:5" ht="12.75" customHeight="1" x14ac:dyDescent="0.25">
      <c r="A995" s="27"/>
      <c r="B995" s="27"/>
      <c r="C995" s="27"/>
      <c r="D995" s="27"/>
      <c r="E995" s="27"/>
    </row>
    <row r="996" spans="1:5" ht="12.75" customHeight="1" x14ac:dyDescent="0.25">
      <c r="A996" s="27"/>
      <c r="B996" s="27"/>
      <c r="C996" s="27"/>
      <c r="D996" s="27"/>
      <c r="E996" s="27"/>
    </row>
    <row r="997" spans="1:5" ht="12.75" customHeight="1" x14ac:dyDescent="0.25">
      <c r="A997" s="27"/>
      <c r="B997" s="27"/>
      <c r="C997" s="27"/>
      <c r="D997" s="27"/>
      <c r="E997" s="27"/>
    </row>
    <row r="998" spans="1:5" ht="12.75" customHeight="1" x14ac:dyDescent="0.25">
      <c r="A998" s="27"/>
      <c r="B998" s="27"/>
      <c r="C998" s="27"/>
      <c r="D998" s="27"/>
      <c r="E998" s="27"/>
    </row>
    <row r="999" spans="1:5" ht="12.75" customHeight="1" x14ac:dyDescent="0.25">
      <c r="A999" s="27"/>
      <c r="B999" s="27"/>
      <c r="C999" s="27"/>
      <c r="D999" s="27"/>
      <c r="E999" s="27"/>
    </row>
    <row r="1000" spans="1:5" ht="12.75" customHeight="1" x14ac:dyDescent="0.25">
      <c r="A1000" s="27"/>
      <c r="B1000" s="27"/>
      <c r="C1000" s="27"/>
      <c r="D1000" s="27"/>
      <c r="E1000" s="27"/>
    </row>
    <row r="1001" spans="1:5" ht="12.75" customHeight="1" x14ac:dyDescent="0.25">
      <c r="A1001" s="27"/>
      <c r="B1001" s="27"/>
      <c r="C1001" s="27"/>
      <c r="D1001" s="27"/>
      <c r="E1001" s="27"/>
    </row>
    <row r="1002" spans="1:5" ht="12.75" customHeight="1" x14ac:dyDescent="0.25">
      <c r="A1002" s="27"/>
      <c r="B1002" s="27"/>
      <c r="C1002" s="27"/>
      <c r="D1002" s="27"/>
      <c r="E1002" s="27"/>
    </row>
    <row r="1003" spans="1:5" ht="12.75" customHeight="1" x14ac:dyDescent="0.25">
      <c r="A1003" s="27"/>
      <c r="B1003" s="27"/>
      <c r="C1003" s="27"/>
      <c r="D1003" s="27"/>
      <c r="E1003" s="27"/>
    </row>
    <row r="1004" spans="1:5" ht="12.75" customHeight="1" x14ac:dyDescent="0.25">
      <c r="A1004" s="27"/>
      <c r="B1004" s="27"/>
      <c r="C1004" s="27"/>
      <c r="D1004" s="27"/>
      <c r="E1004" s="27"/>
    </row>
    <row r="1005" spans="1:5" ht="12.75" customHeight="1" x14ac:dyDescent="0.25">
      <c r="A1005" s="27"/>
      <c r="B1005" s="27"/>
      <c r="C1005" s="27"/>
      <c r="D1005" s="27"/>
      <c r="E1005" s="27"/>
    </row>
    <row r="1006" spans="1:5" ht="12.75" customHeight="1" x14ac:dyDescent="0.25">
      <c r="A1006" s="27"/>
      <c r="B1006" s="27"/>
      <c r="C1006" s="27"/>
      <c r="D1006" s="27"/>
      <c r="E1006" s="27"/>
    </row>
    <row r="1007" spans="1:5" ht="12.75" customHeight="1" x14ac:dyDescent="0.25">
      <c r="A1007" s="27"/>
      <c r="B1007" s="27"/>
      <c r="C1007" s="27"/>
      <c r="D1007" s="27"/>
      <c r="E1007" s="27"/>
    </row>
    <row r="1008" spans="1:5" ht="12.75" customHeight="1" x14ac:dyDescent="0.25">
      <c r="A1008" s="27"/>
      <c r="B1008" s="27"/>
      <c r="C1008" s="27"/>
      <c r="D1008" s="27"/>
      <c r="E1008" s="27"/>
    </row>
    <row r="1009" spans="1:5" ht="12.75" customHeight="1" x14ac:dyDescent="0.25">
      <c r="A1009" s="27"/>
      <c r="B1009" s="27"/>
      <c r="C1009" s="27"/>
      <c r="D1009" s="27"/>
      <c r="E1009" s="27"/>
    </row>
  </sheetData>
  <mergeCells count="1">
    <mergeCell ref="A1:D4"/>
  </mergeCells>
  <conditionalFormatting sqref="A31">
    <cfRule type="containsText" dxfId="11" priority="5" operator="containsText" text="BUY">
      <formula>NOT(ISERROR(SEARCH("BUY",A31)))</formula>
    </cfRule>
    <cfRule type="containsText" dxfId="10" priority="6" operator="containsText" text="SELL">
      <formula>NOT(ISERROR(SEARCH("SELL",A31)))</formula>
    </cfRule>
  </conditionalFormatting>
  <conditionalFormatting sqref="B31">
    <cfRule type="containsText" dxfId="9" priority="3" operator="containsText" text="BUY">
      <formula>NOT(ISERROR(SEARCH("BUY",B31)))</formula>
    </cfRule>
    <cfRule type="containsText" dxfId="8" priority="4" operator="containsText" text="SELL">
      <formula>NOT(ISERROR(SEARCH("SELL",B31)))</formula>
    </cfRule>
  </conditionalFormatting>
  <conditionalFormatting sqref="C31:AO31">
    <cfRule type="containsText" dxfId="7" priority="1" operator="containsText" text="BUY">
      <formula>NOT(ISERROR(SEARCH("BUY",C31)))</formula>
    </cfRule>
    <cfRule type="containsText" dxfId="6" priority="2" operator="containsText" text="SELL">
      <formula>NOT(ISERROR(SEARCH("SELL",C31)))</formula>
    </cfRule>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33962-8DAD-45BF-B1B2-CEF9CD39AC8A}">
  <dimension ref="A1:AQ1009"/>
  <sheetViews>
    <sheetView zoomScale="85" zoomScaleNormal="85" workbookViewId="0">
      <selection sqref="A1:D4"/>
    </sheetView>
  </sheetViews>
  <sheetFormatPr defaultColWidth="17.28515625" defaultRowHeight="15" x14ac:dyDescent="0.25"/>
  <cols>
    <col min="1" max="1" width="58.28515625" customWidth="1"/>
    <col min="2" max="2" width="18.42578125" bestFit="1" customWidth="1"/>
    <col min="3" max="3" width="21.5703125" customWidth="1"/>
    <col min="4" max="4" width="18.42578125" bestFit="1" customWidth="1"/>
    <col min="5" max="5" width="17.42578125" bestFit="1" customWidth="1"/>
  </cols>
  <sheetData>
    <row r="1" spans="1:41" ht="15" customHeight="1" x14ac:dyDescent="0.25">
      <c r="A1" s="106" t="s">
        <v>68</v>
      </c>
      <c r="B1" s="106"/>
      <c r="C1" s="106"/>
      <c r="D1" s="106"/>
    </row>
    <row r="2" spans="1:41" x14ac:dyDescent="0.25">
      <c r="A2" s="106"/>
      <c r="B2" s="106"/>
      <c r="C2" s="106"/>
      <c r="D2" s="106"/>
    </row>
    <row r="3" spans="1:41" x14ac:dyDescent="0.25">
      <c r="A3" s="106"/>
      <c r="B3" s="106"/>
      <c r="C3" s="106"/>
      <c r="D3" s="106"/>
    </row>
    <row r="4" spans="1:41" ht="21" customHeight="1" x14ac:dyDescent="0.25">
      <c r="A4" s="106"/>
      <c r="B4" s="106"/>
      <c r="C4" s="106"/>
      <c r="D4" s="106"/>
      <c r="E4" s="27"/>
    </row>
    <row r="5" spans="1:41" ht="18.75" customHeight="1" x14ac:dyDescent="0.25">
      <c r="A5" s="39" t="s">
        <v>31</v>
      </c>
      <c r="B5" s="20">
        <v>50000</v>
      </c>
      <c r="C5" s="20">
        <f t="shared" ref="C5:AO5" si="0">B5+C34</f>
        <v>50088.550114999998</v>
      </c>
      <c r="D5" s="20">
        <f t="shared" si="0"/>
        <v>50090.349994999997</v>
      </c>
      <c r="E5" s="20">
        <f t="shared" si="0"/>
        <v>50852.350294999997</v>
      </c>
      <c r="F5" s="20">
        <f t="shared" si="0"/>
        <v>50660.550574999994</v>
      </c>
      <c r="G5" s="20">
        <f t="shared" si="0"/>
        <v>50626.951134999996</v>
      </c>
      <c r="H5" s="20">
        <f t="shared" si="0"/>
        <v>50446.701484999998</v>
      </c>
      <c r="I5" s="20">
        <f t="shared" si="0"/>
        <v>51693.101104999994</v>
      </c>
      <c r="J5" s="20">
        <f t="shared" si="0"/>
        <v>52257.850654999995</v>
      </c>
      <c r="K5" s="20">
        <f t="shared" si="0"/>
        <v>51629.950264999999</v>
      </c>
      <c r="L5" s="20">
        <f t="shared" si="0"/>
        <v>51726.550725000001</v>
      </c>
      <c r="M5" s="20">
        <f t="shared" si="0"/>
        <v>50993.751685000003</v>
      </c>
      <c r="N5" s="20">
        <f t="shared" si="0"/>
        <v>52584.952465000002</v>
      </c>
      <c r="O5" s="20">
        <f t="shared" si="0"/>
        <v>52550.953144999992</v>
      </c>
      <c r="P5" s="20">
        <f t="shared" si="0"/>
        <v>53928.952884999992</v>
      </c>
      <c r="Q5" s="20">
        <f t="shared" si="0"/>
        <v>54888.80288499999</v>
      </c>
      <c r="R5" s="20">
        <f t="shared" si="0"/>
        <v>56417.853944999988</v>
      </c>
      <c r="S5" s="20">
        <f t="shared" si="0"/>
        <v>55823.854384999991</v>
      </c>
      <c r="T5" s="20">
        <f t="shared" si="0"/>
        <v>55818.553324999993</v>
      </c>
      <c r="U5" s="20">
        <f t="shared" si="0"/>
        <v>55939.301225000003</v>
      </c>
      <c r="V5" s="20">
        <f t="shared" si="0"/>
        <v>57302.050190000009</v>
      </c>
      <c r="W5" s="20">
        <f t="shared" si="0"/>
        <v>67972.050190000009</v>
      </c>
      <c r="X5" s="20">
        <f t="shared" si="0"/>
        <v>70805.149985000011</v>
      </c>
      <c r="Y5" s="20">
        <f t="shared" si="0"/>
        <v>71204.149985000011</v>
      </c>
      <c r="Z5" s="20">
        <f t="shared" si="0"/>
        <v>70808.849985000008</v>
      </c>
      <c r="AA5" s="20">
        <f t="shared" si="0"/>
        <v>73142.998815000014</v>
      </c>
      <c r="AB5" s="20">
        <f t="shared" si="0"/>
        <v>72961.948730000018</v>
      </c>
      <c r="AC5" s="20">
        <f t="shared" si="0"/>
        <v>72777.648245000019</v>
      </c>
      <c r="AD5" s="20">
        <f t="shared" si="0"/>
        <v>72234.047525000016</v>
      </c>
      <c r="AE5" s="20">
        <f t="shared" si="0"/>
        <v>71708.597525000019</v>
      </c>
      <c r="AF5" s="20">
        <f t="shared" si="0"/>
        <v>72077.14843500001</v>
      </c>
      <c r="AG5" s="20">
        <f t="shared" si="0"/>
        <v>71857.948434999998</v>
      </c>
      <c r="AH5" s="20">
        <f t="shared" si="0"/>
        <v>72638.948434999998</v>
      </c>
      <c r="AI5" s="20">
        <f t="shared" si="0"/>
        <v>72638.948434999998</v>
      </c>
      <c r="AJ5" s="20">
        <f t="shared" si="0"/>
        <v>72904.298869999999</v>
      </c>
      <c r="AK5" s="20">
        <f t="shared" si="0"/>
        <v>77377.900150000001</v>
      </c>
      <c r="AL5" s="20">
        <f t="shared" si="0"/>
        <v>76324.401620000004</v>
      </c>
      <c r="AM5" s="20">
        <f t="shared" si="0"/>
        <v>95737.703250000006</v>
      </c>
      <c r="AN5" s="20">
        <f t="shared" si="0"/>
        <v>94971.85351500001</v>
      </c>
      <c r="AO5" s="20">
        <f t="shared" si="0"/>
        <v>95960.753515000004</v>
      </c>
    </row>
    <row r="6" spans="1:41" ht="18.75" customHeight="1" x14ac:dyDescent="0.25">
      <c r="A6" s="39" t="s">
        <v>32</v>
      </c>
      <c r="B6" s="21">
        <v>0.2</v>
      </c>
      <c r="C6" s="28"/>
      <c r="D6" s="28"/>
      <c r="E6" s="28"/>
    </row>
    <row r="7" spans="1:41" ht="18.75" customHeight="1" x14ac:dyDescent="0.25">
      <c r="A7" s="39" t="s">
        <v>33</v>
      </c>
      <c r="B7" s="20">
        <f>B6*B5</f>
        <v>10000</v>
      </c>
      <c r="C7" s="29"/>
      <c r="D7" s="29"/>
      <c r="E7" s="29"/>
    </row>
    <row r="8" spans="1:41" ht="18.75" customHeight="1" x14ac:dyDescent="0.25">
      <c r="A8" s="39" t="s">
        <v>58</v>
      </c>
      <c r="B8" s="20">
        <f>AQ32</f>
        <v>0</v>
      </c>
      <c r="C8" s="76" t="s">
        <v>86</v>
      </c>
      <c r="D8" s="79">
        <f>AVERAGE(B24:AO24)</f>
        <v>1.1720030000001458E-2</v>
      </c>
      <c r="E8" s="29"/>
    </row>
    <row r="9" spans="1:41" ht="18.75" customHeight="1" x14ac:dyDescent="0.25">
      <c r="A9" s="39" t="s">
        <v>93</v>
      </c>
      <c r="B9" s="37">
        <f>AO36</f>
        <v>0.70100396555910649</v>
      </c>
      <c r="C9" s="39" t="s">
        <v>87</v>
      </c>
      <c r="D9" s="79">
        <f>MAX(B24:AO24)</f>
        <v>2.6584001600000029</v>
      </c>
      <c r="E9" s="29"/>
    </row>
    <row r="10" spans="1:41" ht="18.75" customHeight="1" x14ac:dyDescent="0.25">
      <c r="A10" s="77" t="s">
        <v>92</v>
      </c>
      <c r="B10" s="78">
        <f>AVERAGE(C35:AO35)</f>
        <v>1.7974460655361704E-2</v>
      </c>
      <c r="C10" s="39" t="s">
        <v>88</v>
      </c>
      <c r="D10" s="79">
        <f>MIN(B24:AO24)</f>
        <v>-1.2595999600000027</v>
      </c>
      <c r="E10" s="29"/>
    </row>
    <row r="11" spans="1:41" ht="18.75" customHeight="1" x14ac:dyDescent="0.25">
      <c r="A11" s="39" t="s">
        <v>75</v>
      </c>
      <c r="B11" s="78">
        <f>MAX(C35:AO35)</f>
        <v>0.25435249039558733</v>
      </c>
      <c r="C11" s="39" t="s">
        <v>89</v>
      </c>
      <c r="D11" s="79">
        <f>SUM(B24:AO24)</f>
        <v>0.46880120000005832</v>
      </c>
      <c r="E11" s="29"/>
    </row>
    <row r="12" spans="1:41" ht="18.75" customHeight="1" x14ac:dyDescent="0.25">
      <c r="A12" s="39" t="s">
        <v>76</v>
      </c>
      <c r="B12" s="78">
        <f>MIN(C35:AO35)</f>
        <v>-1.4166787263582769E-2</v>
      </c>
      <c r="C12" s="39" t="s">
        <v>90</v>
      </c>
      <c r="D12" s="80">
        <f>COUNTIF(B24:AO24,"&gt;0")</f>
        <v>20</v>
      </c>
      <c r="E12" s="29"/>
    </row>
    <row r="13" spans="1:41" ht="18.75" customHeight="1" x14ac:dyDescent="0.25">
      <c r="A13" s="39" t="s">
        <v>83</v>
      </c>
      <c r="B13" s="79">
        <f>AVERAGE(B24:AO24)</f>
        <v>1.1720030000001458E-2</v>
      </c>
      <c r="C13" s="39" t="s">
        <v>91</v>
      </c>
      <c r="D13" s="80">
        <f>COUNTIF(B24:AO24,"&lt;0")</f>
        <v>20</v>
      </c>
      <c r="E13" s="29"/>
    </row>
    <row r="14" spans="1:41" ht="18.75" customHeight="1" x14ac:dyDescent="0.25">
      <c r="A14" s="39" t="s">
        <v>84</v>
      </c>
      <c r="B14" s="79">
        <f>MAX(B28:AO28)</f>
        <v>580</v>
      </c>
      <c r="C14" s="39" t="s">
        <v>74</v>
      </c>
      <c r="D14" s="79">
        <f>(AVERAGE(C35:AO35)/_xlfn.STDEV.S(C35:AO35))</f>
        <v>0.35238417395386573</v>
      </c>
      <c r="E14" s="29"/>
    </row>
    <row r="15" spans="1:41" ht="18.75" customHeight="1" x14ac:dyDescent="0.25">
      <c r="A15" s="39" t="s">
        <v>85</v>
      </c>
      <c r="B15" s="79">
        <f>MIN(B28:AO28)</f>
        <v>-163</v>
      </c>
      <c r="C15" s="29"/>
      <c r="D15" s="29"/>
      <c r="E15" s="29"/>
    </row>
    <row r="16" spans="1:41" ht="18.75" customHeight="1" x14ac:dyDescent="0.25">
      <c r="A16" s="19"/>
      <c r="B16" s="40">
        <v>42774</v>
      </c>
      <c r="C16" s="40">
        <v>42781</v>
      </c>
      <c r="D16" s="40">
        <v>42801</v>
      </c>
      <c r="E16" s="40">
        <v>42825</v>
      </c>
      <c r="F16" s="40">
        <v>42849</v>
      </c>
      <c r="G16" s="40">
        <v>42873</v>
      </c>
      <c r="H16" s="40">
        <v>42886</v>
      </c>
      <c r="I16" s="40">
        <v>42927</v>
      </c>
      <c r="J16" s="40">
        <v>42962</v>
      </c>
      <c r="K16" s="40">
        <v>42984</v>
      </c>
      <c r="L16" s="40">
        <v>43017</v>
      </c>
      <c r="M16" s="40">
        <v>43024</v>
      </c>
      <c r="N16" s="40">
        <v>43080</v>
      </c>
      <c r="O16" s="40">
        <v>43089</v>
      </c>
      <c r="P16" s="40">
        <v>43137</v>
      </c>
      <c r="Q16" s="40">
        <v>43173</v>
      </c>
      <c r="R16" s="40">
        <v>43249</v>
      </c>
      <c r="S16" s="40">
        <v>43276</v>
      </c>
      <c r="T16" s="40">
        <v>43297</v>
      </c>
      <c r="U16" s="40">
        <v>43335</v>
      </c>
      <c r="V16" s="40">
        <v>43388</v>
      </c>
      <c r="W16" s="40">
        <v>43473</v>
      </c>
      <c r="X16" s="40">
        <v>43586</v>
      </c>
      <c r="Y16" s="40">
        <v>43602</v>
      </c>
      <c r="Z16" s="40">
        <v>43607</v>
      </c>
      <c r="AA16" s="40">
        <v>43637</v>
      </c>
      <c r="AB16" s="40">
        <v>43664</v>
      </c>
      <c r="AC16" s="40">
        <v>43698</v>
      </c>
      <c r="AD16" s="40">
        <v>43700</v>
      </c>
      <c r="AE16" s="40">
        <v>43707</v>
      </c>
      <c r="AF16" s="40">
        <v>43735</v>
      </c>
      <c r="AG16" s="40">
        <v>43762</v>
      </c>
      <c r="AH16" s="40">
        <v>43803</v>
      </c>
      <c r="AI16" s="40">
        <v>43804</v>
      </c>
      <c r="AJ16" s="40">
        <v>43840</v>
      </c>
      <c r="AK16" s="40">
        <v>43879</v>
      </c>
      <c r="AL16" s="40">
        <v>43886</v>
      </c>
      <c r="AM16" s="40">
        <v>43928</v>
      </c>
      <c r="AN16" s="40">
        <v>43933</v>
      </c>
      <c r="AO16" s="40">
        <v>43955</v>
      </c>
    </row>
    <row r="17" spans="1:43" ht="25.5" customHeight="1" x14ac:dyDescent="0.25">
      <c r="A17" s="39" t="s">
        <v>59</v>
      </c>
      <c r="B17" s="43">
        <f>B7/16</f>
        <v>625</v>
      </c>
      <c r="C17" s="43">
        <f t="shared" ref="C17:AO17" si="1">($B$6*B5)/16</f>
        <v>625</v>
      </c>
      <c r="D17" s="43">
        <f t="shared" si="1"/>
        <v>626.10687643749998</v>
      </c>
      <c r="E17" s="43">
        <f t="shared" si="1"/>
        <v>626.12937493749996</v>
      </c>
      <c r="F17" s="43">
        <f t="shared" si="1"/>
        <v>635.65437868749996</v>
      </c>
      <c r="G17" s="43">
        <f t="shared" si="1"/>
        <v>633.25688218749997</v>
      </c>
      <c r="H17" s="43">
        <f t="shared" si="1"/>
        <v>632.83688918749999</v>
      </c>
      <c r="I17" s="43">
        <f t="shared" si="1"/>
        <v>630.58376856250004</v>
      </c>
      <c r="J17" s="43">
        <f t="shared" si="1"/>
        <v>646.16376381249995</v>
      </c>
      <c r="K17" s="43">
        <f t="shared" si="1"/>
        <v>653.22313318750003</v>
      </c>
      <c r="L17" s="43">
        <f t="shared" si="1"/>
        <v>645.37437831250008</v>
      </c>
      <c r="M17" s="43">
        <f t="shared" si="1"/>
        <v>646.58188406250008</v>
      </c>
      <c r="N17" s="43">
        <f t="shared" si="1"/>
        <v>637.42189606250008</v>
      </c>
      <c r="O17" s="43">
        <f t="shared" si="1"/>
        <v>657.31190581250007</v>
      </c>
      <c r="P17" s="43">
        <f t="shared" si="1"/>
        <v>656.88691431249993</v>
      </c>
      <c r="Q17" s="43">
        <f t="shared" si="1"/>
        <v>674.11191106249998</v>
      </c>
      <c r="R17" s="43">
        <f t="shared" si="1"/>
        <v>686.11003606249994</v>
      </c>
      <c r="S17" s="43">
        <f t="shared" si="1"/>
        <v>705.22317431249985</v>
      </c>
      <c r="T17" s="43">
        <f t="shared" si="1"/>
        <v>697.79817981249994</v>
      </c>
      <c r="U17" s="43">
        <f t="shared" si="1"/>
        <v>697.73191656249992</v>
      </c>
      <c r="V17" s="43">
        <f t="shared" si="1"/>
        <v>699.2412653125001</v>
      </c>
      <c r="W17" s="43">
        <f t="shared" si="1"/>
        <v>716.27562737500011</v>
      </c>
      <c r="X17" s="43">
        <f t="shared" si="1"/>
        <v>849.65062737500011</v>
      </c>
      <c r="Y17" s="43">
        <f t="shared" si="1"/>
        <v>885.0643748125002</v>
      </c>
      <c r="Z17" s="43">
        <f t="shared" si="1"/>
        <v>890.05187481250016</v>
      </c>
      <c r="AA17" s="43">
        <f t="shared" si="1"/>
        <v>885.11062481250019</v>
      </c>
      <c r="AB17" s="43">
        <f t="shared" si="1"/>
        <v>914.28748518750024</v>
      </c>
      <c r="AC17" s="43">
        <f t="shared" si="1"/>
        <v>912.02435912500027</v>
      </c>
      <c r="AD17" s="43">
        <f t="shared" si="1"/>
        <v>909.72060306250023</v>
      </c>
      <c r="AE17" s="43">
        <f t="shared" si="1"/>
        <v>902.92559406250029</v>
      </c>
      <c r="AF17" s="43">
        <f t="shared" si="1"/>
        <v>896.35746906250029</v>
      </c>
      <c r="AG17" s="43">
        <f t="shared" si="1"/>
        <v>900.96435543750022</v>
      </c>
      <c r="AH17" s="43">
        <f t="shared" si="1"/>
        <v>898.22435543749998</v>
      </c>
      <c r="AI17" s="43">
        <f t="shared" si="1"/>
        <v>907.98685543750003</v>
      </c>
      <c r="AJ17" s="43">
        <f t="shared" si="1"/>
        <v>907.98685543750003</v>
      </c>
      <c r="AK17" s="43">
        <f t="shared" si="1"/>
        <v>911.30373587500003</v>
      </c>
      <c r="AL17" s="43">
        <f t="shared" si="1"/>
        <v>967.22375187500006</v>
      </c>
      <c r="AM17" s="43">
        <f t="shared" si="1"/>
        <v>954.0550202500001</v>
      </c>
      <c r="AN17" s="43">
        <f t="shared" si="1"/>
        <v>1196.7212906250002</v>
      </c>
      <c r="AO17" s="43">
        <f t="shared" si="1"/>
        <v>1187.1481689375003</v>
      </c>
    </row>
    <row r="18" spans="1:43" ht="25.5" customHeight="1" x14ac:dyDescent="0.25">
      <c r="A18" s="39" t="s">
        <v>60</v>
      </c>
      <c r="B18" s="44">
        <v>52.34</v>
      </c>
      <c r="C18" s="44">
        <v>53.110000999999997</v>
      </c>
      <c r="D18" s="44">
        <v>53.139999000000003</v>
      </c>
      <c r="E18" s="44">
        <v>50.599997999999999</v>
      </c>
      <c r="F18" s="44">
        <v>49.23</v>
      </c>
      <c r="G18" s="44">
        <v>49.349997999999999</v>
      </c>
      <c r="H18" s="44">
        <v>48.32</v>
      </c>
      <c r="I18" s="44">
        <v>45.040000999999997</v>
      </c>
      <c r="J18" s="44">
        <v>47.549999</v>
      </c>
      <c r="K18" s="44">
        <v>49.16</v>
      </c>
      <c r="L18" s="44">
        <v>49.580002</v>
      </c>
      <c r="M18" s="44">
        <v>51.869999</v>
      </c>
      <c r="N18" s="44">
        <v>57.990001999999997</v>
      </c>
      <c r="O18" s="44">
        <v>58.09</v>
      </c>
      <c r="P18" s="44">
        <v>63.389999000000003</v>
      </c>
      <c r="Q18" s="44">
        <v>60.959999000000003</v>
      </c>
      <c r="R18" s="44">
        <v>66.730002999999996</v>
      </c>
      <c r="S18" s="44">
        <v>68.080001999999993</v>
      </c>
      <c r="T18" s="44">
        <v>68.059997999999993</v>
      </c>
      <c r="U18" s="44">
        <v>67.830001999999993</v>
      </c>
      <c r="V18" s="44">
        <v>71.779999000000004</v>
      </c>
      <c r="W18" s="44">
        <v>49.779998999999997</v>
      </c>
      <c r="X18" s="44">
        <v>63.599997999999999</v>
      </c>
      <c r="Y18" s="44">
        <v>62.759998000000003</v>
      </c>
      <c r="Z18" s="44">
        <v>61.419998</v>
      </c>
      <c r="AA18" s="44">
        <v>57.43</v>
      </c>
      <c r="AB18" s="44">
        <v>55.299999</v>
      </c>
      <c r="AC18" s="44">
        <v>55.68</v>
      </c>
      <c r="AD18" s="44">
        <v>54.169998</v>
      </c>
      <c r="AE18" s="44">
        <v>55.099997999999999</v>
      </c>
      <c r="AF18" s="44">
        <v>55.91</v>
      </c>
      <c r="AG18" s="44">
        <v>56.23</v>
      </c>
      <c r="AH18" s="44">
        <v>58.43</v>
      </c>
      <c r="AI18" s="44">
        <v>58.43</v>
      </c>
      <c r="AJ18" s="44">
        <v>59.040000999999997</v>
      </c>
      <c r="AK18" s="44">
        <v>52.049999</v>
      </c>
      <c r="AL18" s="44">
        <v>49.900002000000001</v>
      </c>
      <c r="AM18" s="44">
        <v>26.08</v>
      </c>
      <c r="AN18" s="44">
        <v>23.190000999999999</v>
      </c>
      <c r="AO18" s="44">
        <v>19.780000999999999</v>
      </c>
    </row>
    <row r="19" spans="1:43" ht="25.5" customHeight="1" x14ac:dyDescent="0.25">
      <c r="A19" s="39" t="s">
        <v>62</v>
      </c>
      <c r="B19" s="43">
        <f>B18*5</f>
        <v>261.70000000000005</v>
      </c>
      <c r="C19" s="43">
        <f t="shared" ref="C19:AO19" si="2">C18*5</f>
        <v>265.550005</v>
      </c>
      <c r="D19" s="43">
        <f t="shared" si="2"/>
        <v>265.699995</v>
      </c>
      <c r="E19" s="43">
        <f t="shared" si="2"/>
        <v>252.99999</v>
      </c>
      <c r="F19" s="43">
        <f t="shared" si="2"/>
        <v>246.14999999999998</v>
      </c>
      <c r="G19" s="43">
        <f t="shared" si="2"/>
        <v>246.74999</v>
      </c>
      <c r="H19" s="43">
        <f t="shared" si="2"/>
        <v>241.6</v>
      </c>
      <c r="I19" s="43">
        <f t="shared" si="2"/>
        <v>225.20000499999998</v>
      </c>
      <c r="J19" s="43">
        <f t="shared" si="2"/>
        <v>237.74999500000001</v>
      </c>
      <c r="K19" s="43">
        <f t="shared" si="2"/>
        <v>245.79999999999998</v>
      </c>
      <c r="L19" s="43">
        <f t="shared" si="2"/>
        <v>247.90001000000001</v>
      </c>
      <c r="M19" s="43">
        <f t="shared" si="2"/>
        <v>259.34999499999998</v>
      </c>
      <c r="N19" s="43">
        <f t="shared" si="2"/>
        <v>289.95000999999996</v>
      </c>
      <c r="O19" s="43">
        <f t="shared" si="2"/>
        <v>290.45000000000005</v>
      </c>
      <c r="P19" s="43">
        <f t="shared" si="2"/>
        <v>316.949995</v>
      </c>
      <c r="Q19" s="43">
        <f t="shared" si="2"/>
        <v>304.79999500000002</v>
      </c>
      <c r="R19" s="43">
        <f t="shared" si="2"/>
        <v>333.650015</v>
      </c>
      <c r="S19" s="43">
        <f t="shared" si="2"/>
        <v>340.40000999999995</v>
      </c>
      <c r="T19" s="43">
        <f t="shared" si="2"/>
        <v>340.29998999999998</v>
      </c>
      <c r="U19" s="43">
        <f t="shared" si="2"/>
        <v>339.15000999999995</v>
      </c>
      <c r="V19" s="43">
        <f t="shared" si="2"/>
        <v>358.89999499999999</v>
      </c>
      <c r="W19" s="43">
        <f t="shared" si="2"/>
        <v>248.89999499999999</v>
      </c>
      <c r="X19" s="43">
        <f t="shared" si="2"/>
        <v>317.99999000000003</v>
      </c>
      <c r="Y19" s="43">
        <f t="shared" si="2"/>
        <v>313.79999000000004</v>
      </c>
      <c r="Z19" s="43">
        <f t="shared" si="2"/>
        <v>307.09998999999999</v>
      </c>
      <c r="AA19" s="43">
        <f t="shared" si="2"/>
        <v>287.14999999999998</v>
      </c>
      <c r="AB19" s="43">
        <f t="shared" si="2"/>
        <v>276.49999500000001</v>
      </c>
      <c r="AC19" s="43">
        <f t="shared" si="2"/>
        <v>278.39999999999998</v>
      </c>
      <c r="AD19" s="43">
        <f t="shared" si="2"/>
        <v>270.84998999999999</v>
      </c>
      <c r="AE19" s="43">
        <f t="shared" si="2"/>
        <v>275.49999000000003</v>
      </c>
      <c r="AF19" s="43">
        <f t="shared" si="2"/>
        <v>279.54999999999995</v>
      </c>
      <c r="AG19" s="43">
        <f t="shared" si="2"/>
        <v>281.14999999999998</v>
      </c>
      <c r="AH19" s="43">
        <f t="shared" si="2"/>
        <v>292.14999999999998</v>
      </c>
      <c r="AI19" s="43">
        <f t="shared" si="2"/>
        <v>292.14999999999998</v>
      </c>
      <c r="AJ19" s="43">
        <f t="shared" si="2"/>
        <v>295.20000499999998</v>
      </c>
      <c r="AK19" s="43">
        <f t="shared" si="2"/>
        <v>260.24999500000001</v>
      </c>
      <c r="AL19" s="43">
        <f t="shared" si="2"/>
        <v>249.50001</v>
      </c>
      <c r="AM19" s="43">
        <f t="shared" si="2"/>
        <v>130.39999999999998</v>
      </c>
      <c r="AN19" s="43">
        <f t="shared" si="2"/>
        <v>115.95000499999999</v>
      </c>
      <c r="AO19" s="43">
        <f t="shared" si="2"/>
        <v>98.900004999999993</v>
      </c>
    </row>
    <row r="20" spans="1:43" ht="25.5" customHeight="1" x14ac:dyDescent="0.25">
      <c r="A20" s="39" t="s">
        <v>63</v>
      </c>
      <c r="B20" s="43">
        <f>0.05*B18</f>
        <v>2.6170000000000004</v>
      </c>
      <c r="C20" s="43">
        <f t="shared" ref="C20:AO20" si="3">0.05*C18</f>
        <v>2.6555000500000001</v>
      </c>
      <c r="D20" s="43">
        <f t="shared" si="3"/>
        <v>2.6569999500000003</v>
      </c>
      <c r="E20" s="43">
        <f t="shared" si="3"/>
        <v>2.5299999</v>
      </c>
      <c r="F20" s="43">
        <f t="shared" si="3"/>
        <v>2.4615</v>
      </c>
      <c r="G20" s="43">
        <f t="shared" si="3"/>
        <v>2.4674999</v>
      </c>
      <c r="H20" s="43">
        <f t="shared" si="3"/>
        <v>2.4160000000000004</v>
      </c>
      <c r="I20" s="43">
        <f t="shared" si="3"/>
        <v>2.2520000499999999</v>
      </c>
      <c r="J20" s="43">
        <f t="shared" si="3"/>
        <v>2.3774999500000003</v>
      </c>
      <c r="K20" s="43">
        <f t="shared" si="3"/>
        <v>2.4580000000000002</v>
      </c>
      <c r="L20" s="43">
        <f t="shared" si="3"/>
        <v>2.4790001000000004</v>
      </c>
      <c r="M20" s="43">
        <f t="shared" si="3"/>
        <v>2.59349995</v>
      </c>
      <c r="N20" s="43">
        <f t="shared" si="3"/>
        <v>2.8995001</v>
      </c>
      <c r="O20" s="43">
        <f t="shared" si="3"/>
        <v>2.9045000000000005</v>
      </c>
      <c r="P20" s="43">
        <f t="shared" si="3"/>
        <v>3.1694999500000005</v>
      </c>
      <c r="Q20" s="43">
        <f t="shared" si="3"/>
        <v>3.0479999500000003</v>
      </c>
      <c r="R20" s="43">
        <f t="shared" si="3"/>
        <v>3.33650015</v>
      </c>
      <c r="S20" s="43">
        <f t="shared" si="3"/>
        <v>3.4040000999999998</v>
      </c>
      <c r="T20" s="43">
        <f t="shared" si="3"/>
        <v>3.4029998999999997</v>
      </c>
      <c r="U20" s="43">
        <f t="shared" si="3"/>
        <v>3.3915001</v>
      </c>
      <c r="V20" s="43">
        <f t="shared" si="3"/>
        <v>3.5889999500000003</v>
      </c>
      <c r="W20" s="43">
        <f t="shared" si="3"/>
        <v>2.4889999500000002</v>
      </c>
      <c r="X20" s="43">
        <f t="shared" si="3"/>
        <v>3.1799999000000003</v>
      </c>
      <c r="Y20" s="43">
        <f t="shared" si="3"/>
        <v>3.1379999000000005</v>
      </c>
      <c r="Z20" s="43">
        <f t="shared" si="3"/>
        <v>3.0709999000000003</v>
      </c>
      <c r="AA20" s="43">
        <f t="shared" si="3"/>
        <v>2.8715000000000002</v>
      </c>
      <c r="AB20" s="43">
        <f t="shared" si="3"/>
        <v>2.76499995</v>
      </c>
      <c r="AC20" s="43">
        <f t="shared" si="3"/>
        <v>2.7840000000000003</v>
      </c>
      <c r="AD20" s="43">
        <f t="shared" si="3"/>
        <v>2.7084999000000001</v>
      </c>
      <c r="AE20" s="43">
        <f t="shared" si="3"/>
        <v>2.7549999000000001</v>
      </c>
      <c r="AF20" s="43">
        <f t="shared" si="3"/>
        <v>2.7955000000000001</v>
      </c>
      <c r="AG20" s="43">
        <f t="shared" si="3"/>
        <v>2.8115000000000001</v>
      </c>
      <c r="AH20" s="43">
        <f t="shared" si="3"/>
        <v>2.9215</v>
      </c>
      <c r="AI20" s="43">
        <f t="shared" si="3"/>
        <v>2.9215</v>
      </c>
      <c r="AJ20" s="43">
        <f t="shared" si="3"/>
        <v>2.9520000500000001</v>
      </c>
      <c r="AK20" s="43">
        <f t="shared" si="3"/>
        <v>2.6024999500000003</v>
      </c>
      <c r="AL20" s="43">
        <f t="shared" si="3"/>
        <v>2.4950001000000004</v>
      </c>
      <c r="AM20" s="43">
        <f t="shared" si="3"/>
        <v>1.304</v>
      </c>
      <c r="AN20" s="43">
        <f t="shared" si="3"/>
        <v>1.1595000499999999</v>
      </c>
      <c r="AO20" s="43">
        <f t="shared" si="3"/>
        <v>0.98900005000000002</v>
      </c>
    </row>
    <row r="21" spans="1:43" ht="25.5" customHeight="1" x14ac:dyDescent="0.25">
      <c r="A21" s="39" t="s">
        <v>61</v>
      </c>
      <c r="B21" s="24">
        <f>B20/B18</f>
        <v>0.05</v>
      </c>
      <c r="C21" s="24">
        <f>C20/C18</f>
        <v>0.05</v>
      </c>
      <c r="D21" s="24">
        <f>D20/D18</f>
        <v>0.05</v>
      </c>
      <c r="E21" s="24">
        <f>E20/E18</f>
        <v>0.05</v>
      </c>
      <c r="F21" s="24">
        <f t="shared" ref="F21:AO21" si="4">F20/F18</f>
        <v>0.05</v>
      </c>
      <c r="G21" s="24">
        <f t="shared" si="4"/>
        <v>0.05</v>
      </c>
      <c r="H21" s="24">
        <f t="shared" si="4"/>
        <v>5.000000000000001E-2</v>
      </c>
      <c r="I21" s="24">
        <f t="shared" si="4"/>
        <v>0.05</v>
      </c>
      <c r="J21" s="24">
        <f t="shared" si="4"/>
        <v>0.05</v>
      </c>
      <c r="K21" s="24">
        <f t="shared" si="4"/>
        <v>5.000000000000001E-2</v>
      </c>
      <c r="L21" s="24">
        <f t="shared" si="4"/>
        <v>5.000000000000001E-2</v>
      </c>
      <c r="M21" s="24">
        <f t="shared" si="4"/>
        <v>0.05</v>
      </c>
      <c r="N21" s="24">
        <f t="shared" si="4"/>
        <v>0.05</v>
      </c>
      <c r="O21" s="24">
        <f t="shared" si="4"/>
        <v>0.05</v>
      </c>
      <c r="P21" s="24">
        <f t="shared" si="4"/>
        <v>0.05</v>
      </c>
      <c r="Q21" s="24">
        <f t="shared" si="4"/>
        <v>0.05</v>
      </c>
      <c r="R21" s="24">
        <f t="shared" si="4"/>
        <v>0.05</v>
      </c>
      <c r="S21" s="24">
        <f t="shared" si="4"/>
        <v>0.05</v>
      </c>
      <c r="T21" s="24">
        <f t="shared" si="4"/>
        <v>0.05</v>
      </c>
      <c r="U21" s="24">
        <f t="shared" si="4"/>
        <v>0.05</v>
      </c>
      <c r="V21" s="24">
        <f t="shared" si="4"/>
        <v>0.05</v>
      </c>
      <c r="W21" s="24">
        <f t="shared" si="4"/>
        <v>5.000000000000001E-2</v>
      </c>
      <c r="X21" s="24">
        <f t="shared" si="4"/>
        <v>0.05</v>
      </c>
      <c r="Y21" s="24">
        <f t="shared" si="4"/>
        <v>0.05</v>
      </c>
      <c r="Z21" s="24">
        <f t="shared" si="4"/>
        <v>0.05</v>
      </c>
      <c r="AA21" s="24">
        <f t="shared" si="4"/>
        <v>0.05</v>
      </c>
      <c r="AB21" s="24">
        <f t="shared" si="4"/>
        <v>0.05</v>
      </c>
      <c r="AC21" s="24">
        <f t="shared" si="4"/>
        <v>0.05</v>
      </c>
      <c r="AD21" s="24">
        <f t="shared" si="4"/>
        <v>0.05</v>
      </c>
      <c r="AE21" s="24">
        <f t="shared" si="4"/>
        <v>0.05</v>
      </c>
      <c r="AF21" s="24">
        <f t="shared" si="4"/>
        <v>0.05</v>
      </c>
      <c r="AG21" s="24">
        <f t="shared" si="4"/>
        <v>0.05</v>
      </c>
      <c r="AH21" s="24">
        <f t="shared" si="4"/>
        <v>0.05</v>
      </c>
      <c r="AI21" s="24">
        <f t="shared" si="4"/>
        <v>0.05</v>
      </c>
      <c r="AJ21" s="24">
        <f t="shared" si="4"/>
        <v>0.05</v>
      </c>
      <c r="AK21" s="24">
        <f t="shared" si="4"/>
        <v>5.000000000000001E-2</v>
      </c>
      <c r="AL21" s="24">
        <f t="shared" si="4"/>
        <v>5.000000000000001E-2</v>
      </c>
      <c r="AM21" s="24">
        <f t="shared" si="4"/>
        <v>0.05</v>
      </c>
      <c r="AN21" s="24">
        <f t="shared" si="4"/>
        <v>4.9999999999999996E-2</v>
      </c>
      <c r="AO21" s="24">
        <f t="shared" si="4"/>
        <v>0.05</v>
      </c>
    </row>
    <row r="22" spans="1:43" ht="25.5" customHeight="1" x14ac:dyDescent="0.25">
      <c r="A22" s="39" t="s">
        <v>64</v>
      </c>
      <c r="B22" s="23">
        <f>B19*B21</f>
        <v>13.085000000000003</v>
      </c>
      <c r="C22" s="23">
        <f t="shared" ref="C22:AO22" si="5">C19*C21</f>
        <v>13.277500250000001</v>
      </c>
      <c r="D22" s="23">
        <f t="shared" si="5"/>
        <v>13.284999750000001</v>
      </c>
      <c r="E22" s="23">
        <f t="shared" si="5"/>
        <v>12.6499995</v>
      </c>
      <c r="F22" s="23">
        <f t="shared" si="5"/>
        <v>12.307499999999999</v>
      </c>
      <c r="G22" s="23">
        <f t="shared" si="5"/>
        <v>12.3374995</v>
      </c>
      <c r="H22" s="23">
        <f t="shared" si="5"/>
        <v>12.080000000000002</v>
      </c>
      <c r="I22" s="23">
        <f t="shared" si="5"/>
        <v>11.260000249999999</v>
      </c>
      <c r="J22" s="23">
        <f t="shared" si="5"/>
        <v>11.887499750000002</v>
      </c>
      <c r="K22" s="23">
        <f t="shared" si="5"/>
        <v>12.290000000000001</v>
      </c>
      <c r="L22" s="23">
        <f t="shared" si="5"/>
        <v>12.395000500000004</v>
      </c>
      <c r="M22" s="23">
        <f t="shared" si="5"/>
        <v>12.96749975</v>
      </c>
      <c r="N22" s="23">
        <f t="shared" si="5"/>
        <v>14.497500499999999</v>
      </c>
      <c r="O22" s="23">
        <f t="shared" si="5"/>
        <v>14.522500000000003</v>
      </c>
      <c r="P22" s="23">
        <f t="shared" si="5"/>
        <v>15.847499750000001</v>
      </c>
      <c r="Q22" s="23">
        <f t="shared" si="5"/>
        <v>15.239999750000003</v>
      </c>
      <c r="R22" s="23">
        <f t="shared" si="5"/>
        <v>16.682500749999999</v>
      </c>
      <c r="S22" s="23">
        <f t="shared" si="5"/>
        <v>17.020000499999998</v>
      </c>
      <c r="T22" s="23">
        <f t="shared" si="5"/>
        <v>17.014999499999998</v>
      </c>
      <c r="U22" s="23">
        <f t="shared" si="5"/>
        <v>16.957500499999998</v>
      </c>
      <c r="V22" s="23">
        <f t="shared" si="5"/>
        <v>17.944999750000001</v>
      </c>
      <c r="W22" s="23">
        <f t="shared" si="5"/>
        <v>12.444999750000003</v>
      </c>
      <c r="X22" s="23">
        <f t="shared" si="5"/>
        <v>15.899999500000002</v>
      </c>
      <c r="Y22" s="23">
        <f t="shared" si="5"/>
        <v>15.689999500000003</v>
      </c>
      <c r="Z22" s="23">
        <f t="shared" si="5"/>
        <v>15.3549995</v>
      </c>
      <c r="AA22" s="23">
        <f t="shared" si="5"/>
        <v>14.3575</v>
      </c>
      <c r="AB22" s="23">
        <f t="shared" si="5"/>
        <v>13.824999750000002</v>
      </c>
      <c r="AC22" s="23">
        <f t="shared" si="5"/>
        <v>13.92</v>
      </c>
      <c r="AD22" s="23">
        <f t="shared" si="5"/>
        <v>13.5424995</v>
      </c>
      <c r="AE22" s="23">
        <f t="shared" si="5"/>
        <v>13.774999500000002</v>
      </c>
      <c r="AF22" s="23">
        <f t="shared" si="5"/>
        <v>13.977499999999999</v>
      </c>
      <c r="AG22" s="23">
        <f t="shared" si="5"/>
        <v>14.057499999999999</v>
      </c>
      <c r="AH22" s="23">
        <f t="shared" si="5"/>
        <v>14.6075</v>
      </c>
      <c r="AI22" s="23">
        <f t="shared" si="5"/>
        <v>14.6075</v>
      </c>
      <c r="AJ22" s="23">
        <f t="shared" si="5"/>
        <v>14.760000249999999</v>
      </c>
      <c r="AK22" s="23">
        <f t="shared" si="5"/>
        <v>13.012499750000003</v>
      </c>
      <c r="AL22" s="23">
        <f t="shared" si="5"/>
        <v>12.475000500000002</v>
      </c>
      <c r="AM22" s="23">
        <f t="shared" si="5"/>
        <v>6.52</v>
      </c>
      <c r="AN22" s="23">
        <f t="shared" si="5"/>
        <v>5.7975002499999988</v>
      </c>
      <c r="AO22" s="23">
        <f t="shared" si="5"/>
        <v>4.9450002499999997</v>
      </c>
    </row>
    <row r="23" spans="1:43" ht="25.5" customHeight="1" x14ac:dyDescent="0.25">
      <c r="A23" s="39" t="s">
        <v>72</v>
      </c>
      <c r="B23" s="26">
        <f>B17/B22</f>
        <v>47.764615972487569</v>
      </c>
      <c r="C23" s="26">
        <f>C17/C22</f>
        <v>47.072113593068842</v>
      </c>
      <c r="D23" s="26">
        <f>D17/D22</f>
        <v>47.128858729372574</v>
      </c>
      <c r="E23" s="26">
        <f>E17/E22</f>
        <v>49.496395232070952</v>
      </c>
      <c r="F23" s="26">
        <f t="shared" ref="F23:AO23" si="6">F17/F22</f>
        <v>51.647725264066629</v>
      </c>
      <c r="G23" s="26">
        <f t="shared" si="6"/>
        <v>51.327814212880007</v>
      </c>
      <c r="H23" s="26">
        <f t="shared" si="6"/>
        <v>52.387159700951976</v>
      </c>
      <c r="I23" s="26">
        <f t="shared" si="6"/>
        <v>56.002109641383008</v>
      </c>
      <c r="J23" s="26">
        <f t="shared" si="6"/>
        <v>54.35657433452311</v>
      </c>
      <c r="K23" s="26">
        <f t="shared" si="6"/>
        <v>53.150783823230263</v>
      </c>
      <c r="L23" s="26">
        <f t="shared" si="6"/>
        <v>52.06731361668762</v>
      </c>
      <c r="M23" s="26">
        <f t="shared" si="6"/>
        <v>49.861723271866659</v>
      </c>
      <c r="N23" s="26">
        <f t="shared" si="6"/>
        <v>43.967709886438705</v>
      </c>
      <c r="O23" s="26">
        <f t="shared" si="6"/>
        <v>45.261622021862621</v>
      </c>
      <c r="P23" s="26">
        <f t="shared" si="6"/>
        <v>41.450507946056277</v>
      </c>
      <c r="Q23" s="26">
        <f t="shared" si="6"/>
        <v>44.233065755955792</v>
      </c>
      <c r="R23" s="26">
        <f t="shared" si="6"/>
        <v>41.127529160308896</v>
      </c>
      <c r="S23" s="26">
        <f t="shared" si="6"/>
        <v>41.434967896299412</v>
      </c>
      <c r="T23" s="26">
        <f t="shared" si="6"/>
        <v>41.010766989002853</v>
      </c>
      <c r="U23" s="26">
        <f t="shared" si="6"/>
        <v>41.145917499014665</v>
      </c>
      <c r="V23" s="26">
        <f t="shared" si="6"/>
        <v>38.965799668651435</v>
      </c>
      <c r="W23" s="26">
        <f t="shared" si="6"/>
        <v>57.55529463751094</v>
      </c>
      <c r="X23" s="26">
        <f t="shared" si="6"/>
        <v>53.437148056199625</v>
      </c>
      <c r="Y23" s="26">
        <f t="shared" si="6"/>
        <v>56.409458445967452</v>
      </c>
      <c r="Z23" s="26">
        <f t="shared" si="6"/>
        <v>57.96495628752708</v>
      </c>
      <c r="AA23" s="26">
        <f t="shared" si="6"/>
        <v>61.64796272418598</v>
      </c>
      <c r="AB23" s="26">
        <f t="shared" si="6"/>
        <v>66.132911516870024</v>
      </c>
      <c r="AC23" s="26">
        <f t="shared" si="6"/>
        <v>65.518991316451164</v>
      </c>
      <c r="AD23" s="26">
        <f t="shared" si="6"/>
        <v>67.17523623039456</v>
      </c>
      <c r="AE23" s="26">
        <f t="shared" si="6"/>
        <v>65.548139879242839</v>
      </c>
      <c r="AF23" s="26">
        <f t="shared" si="6"/>
        <v>64.128597321588288</v>
      </c>
      <c r="AG23" s="26">
        <f t="shared" si="6"/>
        <v>64.091364427351962</v>
      </c>
      <c r="AH23" s="26">
        <f t="shared" si="6"/>
        <v>61.490628474242683</v>
      </c>
      <c r="AI23" s="26">
        <f t="shared" si="6"/>
        <v>62.158949542187237</v>
      </c>
      <c r="AJ23" s="26">
        <f t="shared" si="6"/>
        <v>61.516723581186938</v>
      </c>
      <c r="AK23" s="26">
        <f t="shared" si="6"/>
        <v>70.032949347414956</v>
      </c>
      <c r="AL23" s="26">
        <f t="shared" si="6"/>
        <v>77.532962974630735</v>
      </c>
      <c r="AM23" s="26">
        <f t="shared" si="6"/>
        <v>146.32745709355831</v>
      </c>
      <c r="AN23" s="26">
        <f t="shared" si="6"/>
        <v>206.42022234065456</v>
      </c>
      <c r="AO23" s="26">
        <f t="shared" si="6"/>
        <v>240.07039614153717</v>
      </c>
    </row>
    <row r="24" spans="1:43" ht="25.5" customHeight="1" x14ac:dyDescent="0.25">
      <c r="A24" s="39" t="s">
        <v>82</v>
      </c>
      <c r="B24" s="42">
        <v>-0.48200019999998034</v>
      </c>
      <c r="C24" s="42">
        <v>0.22760015999999439</v>
      </c>
      <c r="D24" s="42">
        <v>-1.0088005200000154</v>
      </c>
      <c r="E24" s="42">
        <v>0.65440028000000439</v>
      </c>
      <c r="F24" s="42">
        <v>-0.54359980000000974</v>
      </c>
      <c r="G24" s="42">
        <v>0.4120003200000113</v>
      </c>
      <c r="H24" s="42">
        <v>-0.78960007999999249</v>
      </c>
      <c r="I24" s="42">
        <v>0.54840020000001033</v>
      </c>
      <c r="J24" s="42">
        <v>-0.60760028000000688</v>
      </c>
      <c r="K24" s="42">
        <v>0.60600020000000399</v>
      </c>
      <c r="L24" s="42">
        <v>-0.35039991999998676</v>
      </c>
      <c r="M24" s="42">
        <v>0.24600056000001302</v>
      </c>
      <c r="N24" s="42">
        <v>-0.35599999999998744</v>
      </c>
      <c r="O24" s="42">
        <v>0.35759999999999792</v>
      </c>
      <c r="P24" s="42">
        <v>-0.64480047999998646</v>
      </c>
      <c r="Q24" s="42">
        <v>0.59800007999999139</v>
      </c>
      <c r="R24" s="42">
        <v>-0.84439968000000931</v>
      </c>
      <c r="S24" s="42">
        <v>0.84039975999998262</v>
      </c>
      <c r="T24" s="42">
        <v>-1.2595999600000027</v>
      </c>
      <c r="U24" s="42">
        <v>0.87159932000001561</v>
      </c>
      <c r="V24" s="42">
        <v>-0.7148001200000067</v>
      </c>
      <c r="W24" s="42">
        <v>0.96760000000000446</v>
      </c>
      <c r="X24" s="42">
        <v>-1.015999640000004</v>
      </c>
      <c r="Y24" s="42">
        <v>0.64359944000000979</v>
      </c>
      <c r="Z24" s="42">
        <v>-0.99799988000000184</v>
      </c>
      <c r="AA24" s="42">
        <v>1.6284002399999835</v>
      </c>
      <c r="AB24" s="42">
        <v>-1.2155996800000111</v>
      </c>
      <c r="AC24" s="42">
        <v>0.37399944000001994</v>
      </c>
      <c r="AD24" s="42">
        <v>-0.61079992000000516</v>
      </c>
      <c r="AE24" s="42">
        <v>0.33719999999999573</v>
      </c>
      <c r="AF24" s="42">
        <v>-0.70999987999999092</v>
      </c>
      <c r="AG24" s="42">
        <v>1.033200199999996</v>
      </c>
      <c r="AH24" s="42">
        <v>-0.31159996000000234</v>
      </c>
      <c r="AI24" s="42">
        <v>5.2400000000012881E-2</v>
      </c>
      <c r="AJ24" s="42">
        <v>-0.66399968000000342</v>
      </c>
      <c r="AK24" s="42">
        <v>0.43400059999999741</v>
      </c>
      <c r="AL24" s="42">
        <v>-0.83359983999999088</v>
      </c>
      <c r="AM24" s="42">
        <v>1.4787997600000047</v>
      </c>
      <c r="AN24" s="42">
        <v>-0.53960000000000008</v>
      </c>
      <c r="AO24" s="42">
        <v>2.6584001600000029</v>
      </c>
    </row>
    <row r="25" spans="1:43" ht="25.5" customHeight="1" x14ac:dyDescent="0.25">
      <c r="A25" s="39" t="s">
        <v>65</v>
      </c>
      <c r="B25" s="26">
        <f>B24*B23</f>
        <v>-23.022554451661264</v>
      </c>
      <c r="C25" s="26">
        <f t="shared" ref="C25:AO25" si="7">C24*C23</f>
        <v>10.713620585320379</v>
      </c>
      <c r="D25" s="26">
        <f t="shared" si="7"/>
        <v>-47.543617193198315</v>
      </c>
      <c r="E25" s="26">
        <f t="shared" si="7"/>
        <v>32.39045489885811</v>
      </c>
      <c r="F25" s="26">
        <f t="shared" si="7"/>
        <v>-28.075693124002068</v>
      </c>
      <c r="G25" s="26">
        <f t="shared" si="7"/>
        <v>21.147075880607691</v>
      </c>
      <c r="H25" s="26">
        <f t="shared" si="7"/>
        <v>-41.364905490844066</v>
      </c>
      <c r="I25" s="26">
        <f t="shared" si="7"/>
        <v>30.711568127756948</v>
      </c>
      <c r="J25" s="26">
        <f t="shared" si="7"/>
        <v>-33.027069785497432</v>
      </c>
      <c r="K25" s="26">
        <f t="shared" si="7"/>
        <v>32.209385627034514</v>
      </c>
      <c r="L25" s="26">
        <f t="shared" si="7"/>
        <v>-18.244382525901564</v>
      </c>
      <c r="M25" s="26">
        <f t="shared" si="7"/>
        <v>12.266011847444879</v>
      </c>
      <c r="N25" s="26">
        <f t="shared" si="7"/>
        <v>-15.652504719571626</v>
      </c>
      <c r="O25" s="26">
        <f t="shared" si="7"/>
        <v>16.185556035017978</v>
      </c>
      <c r="P25" s="26">
        <f t="shared" si="7"/>
        <v>-26.727307419860342</v>
      </c>
      <c r="Q25" s="26">
        <f t="shared" si="7"/>
        <v>26.451376860706443</v>
      </c>
      <c r="R25" s="26">
        <f t="shared" si="7"/>
        <v>-34.728072462155886</v>
      </c>
      <c r="S25" s="26">
        <f t="shared" si="7"/>
        <v>34.821937075657011</v>
      </c>
      <c r="T25" s="26">
        <f t="shared" si="7"/>
        <v>-51.657160458917424</v>
      </c>
      <c r="U25" s="26">
        <f t="shared" si="7"/>
        <v>35.862753712917922</v>
      </c>
      <c r="V25" s="26">
        <f t="shared" si="7"/>
        <v>-27.852758279048267</v>
      </c>
      <c r="W25" s="26">
        <f t="shared" si="7"/>
        <v>55.690503091255842</v>
      </c>
      <c r="X25" s="26">
        <f t="shared" si="7"/>
        <v>-54.292123187725728</v>
      </c>
      <c r="Y25" s="26">
        <f t="shared" si="7"/>
        <v>36.305095866528475</v>
      </c>
      <c r="Z25" s="26">
        <f t="shared" si="7"/>
        <v>-57.849019419157379</v>
      </c>
      <c r="AA25" s="26">
        <f t="shared" si="7"/>
        <v>100.38755729557448</v>
      </c>
      <c r="AB25" s="26">
        <f t="shared" si="7"/>
        <v>-80.391146077376249</v>
      </c>
      <c r="AC25" s="26">
        <f t="shared" si="7"/>
        <v>24.504066061718905</v>
      </c>
      <c r="AD25" s="26">
        <f t="shared" si="7"/>
        <v>-41.030628915506448</v>
      </c>
      <c r="AE25" s="26">
        <f t="shared" si="7"/>
        <v>22.102832767280404</v>
      </c>
      <c r="AF25" s="26">
        <f t="shared" si="7"/>
        <v>-45.531296402895421</v>
      </c>
      <c r="AG25" s="26">
        <f t="shared" si="7"/>
        <v>66.219210544612679</v>
      </c>
      <c r="AH25" s="26">
        <f t="shared" si="7"/>
        <v>-19.160477372949025</v>
      </c>
      <c r="AI25" s="26">
        <f t="shared" si="7"/>
        <v>3.2571289560114121</v>
      </c>
      <c r="AJ25" s="26">
        <f t="shared" si="7"/>
        <v>-40.847084772556791</v>
      </c>
      <c r="AK25" s="26">
        <f t="shared" si="7"/>
        <v>30.394342036547517</v>
      </c>
      <c r="AL25" s="26">
        <f t="shared" si="7"/>
        <v>-64.631465530377397</v>
      </c>
      <c r="AM25" s="26">
        <f t="shared" si="7"/>
        <v>216.389008431365</v>
      </c>
      <c r="AN25" s="26">
        <f t="shared" si="7"/>
        <v>-111.38435197501721</v>
      </c>
      <c r="AO25" s="26">
        <f t="shared" si="7"/>
        <v>638.20317951392656</v>
      </c>
    </row>
    <row r="26" spans="1:43" ht="25.5" customHeight="1" x14ac:dyDescent="0.25">
      <c r="A26" s="39" t="s">
        <v>66</v>
      </c>
      <c r="B26" s="26">
        <f>IFERROR(B25,0)</f>
        <v>-23.022554451661264</v>
      </c>
      <c r="C26" s="26">
        <f t="shared" ref="C26:AO26" si="8">IFERROR(C25,0)</f>
        <v>10.713620585320379</v>
      </c>
      <c r="D26" s="26">
        <f t="shared" si="8"/>
        <v>-47.543617193198315</v>
      </c>
      <c r="E26" s="26">
        <f t="shared" si="8"/>
        <v>32.39045489885811</v>
      </c>
      <c r="F26" s="26">
        <f t="shared" si="8"/>
        <v>-28.075693124002068</v>
      </c>
      <c r="G26" s="26">
        <f t="shared" si="8"/>
        <v>21.147075880607691</v>
      </c>
      <c r="H26" s="26">
        <f t="shared" si="8"/>
        <v>-41.364905490844066</v>
      </c>
      <c r="I26" s="26">
        <f t="shared" si="8"/>
        <v>30.711568127756948</v>
      </c>
      <c r="J26" s="26">
        <f t="shared" si="8"/>
        <v>-33.027069785497432</v>
      </c>
      <c r="K26" s="26">
        <f t="shared" si="8"/>
        <v>32.209385627034514</v>
      </c>
      <c r="L26" s="26">
        <f t="shared" si="8"/>
        <v>-18.244382525901564</v>
      </c>
      <c r="M26" s="26">
        <f t="shared" si="8"/>
        <v>12.266011847444879</v>
      </c>
      <c r="N26" s="26">
        <f t="shared" si="8"/>
        <v>-15.652504719571626</v>
      </c>
      <c r="O26" s="26">
        <f t="shared" si="8"/>
        <v>16.185556035017978</v>
      </c>
      <c r="P26" s="26">
        <f t="shared" si="8"/>
        <v>-26.727307419860342</v>
      </c>
      <c r="Q26" s="26">
        <f t="shared" si="8"/>
        <v>26.451376860706443</v>
      </c>
      <c r="R26" s="26">
        <f t="shared" si="8"/>
        <v>-34.728072462155886</v>
      </c>
      <c r="S26" s="26">
        <f t="shared" si="8"/>
        <v>34.821937075657011</v>
      </c>
      <c r="T26" s="26">
        <f t="shared" si="8"/>
        <v>-51.657160458917424</v>
      </c>
      <c r="U26" s="26">
        <f t="shared" si="8"/>
        <v>35.862753712917922</v>
      </c>
      <c r="V26" s="26">
        <f t="shared" si="8"/>
        <v>-27.852758279048267</v>
      </c>
      <c r="W26" s="26">
        <f t="shared" si="8"/>
        <v>55.690503091255842</v>
      </c>
      <c r="X26" s="26">
        <f t="shared" si="8"/>
        <v>-54.292123187725728</v>
      </c>
      <c r="Y26" s="26">
        <f t="shared" si="8"/>
        <v>36.305095866528475</v>
      </c>
      <c r="Z26" s="26">
        <f t="shared" si="8"/>
        <v>-57.849019419157379</v>
      </c>
      <c r="AA26" s="26">
        <f t="shared" si="8"/>
        <v>100.38755729557448</v>
      </c>
      <c r="AB26" s="26">
        <f t="shared" si="8"/>
        <v>-80.391146077376249</v>
      </c>
      <c r="AC26" s="26">
        <f t="shared" si="8"/>
        <v>24.504066061718905</v>
      </c>
      <c r="AD26" s="26">
        <f t="shared" si="8"/>
        <v>-41.030628915506448</v>
      </c>
      <c r="AE26" s="26">
        <f t="shared" si="8"/>
        <v>22.102832767280404</v>
      </c>
      <c r="AF26" s="26">
        <f t="shared" si="8"/>
        <v>-45.531296402895421</v>
      </c>
      <c r="AG26" s="26">
        <f t="shared" si="8"/>
        <v>66.219210544612679</v>
      </c>
      <c r="AH26" s="26">
        <f t="shared" si="8"/>
        <v>-19.160477372949025</v>
      </c>
      <c r="AI26" s="26">
        <f t="shared" si="8"/>
        <v>3.2571289560114121</v>
      </c>
      <c r="AJ26" s="26">
        <f t="shared" si="8"/>
        <v>-40.847084772556791</v>
      </c>
      <c r="AK26" s="26">
        <f t="shared" si="8"/>
        <v>30.394342036547517</v>
      </c>
      <c r="AL26" s="26">
        <f t="shared" si="8"/>
        <v>-64.631465530377397</v>
      </c>
      <c r="AM26" s="26">
        <f t="shared" si="8"/>
        <v>216.389008431365</v>
      </c>
      <c r="AN26" s="26">
        <f t="shared" si="8"/>
        <v>-111.38435197501721</v>
      </c>
      <c r="AO26" s="26">
        <f t="shared" si="8"/>
        <v>638.20317951392656</v>
      </c>
    </row>
    <row r="27" spans="1:43" ht="25.5" customHeight="1" x14ac:dyDescent="0.25">
      <c r="A27" s="39" t="s">
        <v>67</v>
      </c>
      <c r="B27" s="25">
        <f>ROUND(B26,0)</f>
        <v>-23</v>
      </c>
      <c r="C27" s="25">
        <f>ROUND(C26,0)</f>
        <v>11</v>
      </c>
      <c r="D27" s="25">
        <f t="shared" ref="D27:AN27" si="9">ROUND(D26,0)</f>
        <v>-48</v>
      </c>
      <c r="E27" s="25">
        <f t="shared" si="9"/>
        <v>32</v>
      </c>
      <c r="F27" s="25">
        <f t="shared" si="9"/>
        <v>-28</v>
      </c>
      <c r="G27" s="25">
        <f t="shared" si="9"/>
        <v>21</v>
      </c>
      <c r="H27" s="25">
        <f t="shared" si="9"/>
        <v>-41</v>
      </c>
      <c r="I27" s="25">
        <f t="shared" si="9"/>
        <v>31</v>
      </c>
      <c r="J27" s="25">
        <f t="shared" si="9"/>
        <v>-33</v>
      </c>
      <c r="K27" s="25">
        <f t="shared" si="9"/>
        <v>32</v>
      </c>
      <c r="L27" s="25">
        <f t="shared" si="9"/>
        <v>-18</v>
      </c>
      <c r="M27" s="25">
        <f t="shared" si="9"/>
        <v>12</v>
      </c>
      <c r="N27" s="25">
        <f t="shared" si="9"/>
        <v>-16</v>
      </c>
      <c r="O27" s="25">
        <f t="shared" si="9"/>
        <v>16</v>
      </c>
      <c r="P27" s="25">
        <f t="shared" si="9"/>
        <v>-27</v>
      </c>
      <c r="Q27" s="25">
        <f t="shared" si="9"/>
        <v>26</v>
      </c>
      <c r="R27" s="25">
        <f t="shared" si="9"/>
        <v>-35</v>
      </c>
      <c r="S27" s="25">
        <f t="shared" si="9"/>
        <v>35</v>
      </c>
      <c r="T27" s="25">
        <f t="shared" si="9"/>
        <v>-52</v>
      </c>
      <c r="U27" s="25">
        <f t="shared" si="9"/>
        <v>36</v>
      </c>
      <c r="V27" s="25">
        <f t="shared" si="9"/>
        <v>-28</v>
      </c>
      <c r="W27" s="25">
        <f t="shared" si="9"/>
        <v>56</v>
      </c>
      <c r="X27" s="25">
        <f t="shared" si="9"/>
        <v>-54</v>
      </c>
      <c r="Y27" s="25">
        <f t="shared" si="9"/>
        <v>36</v>
      </c>
      <c r="Z27" s="25">
        <f t="shared" si="9"/>
        <v>-58</v>
      </c>
      <c r="AA27" s="25">
        <f t="shared" si="9"/>
        <v>100</v>
      </c>
      <c r="AB27" s="25">
        <f t="shared" si="9"/>
        <v>-80</v>
      </c>
      <c r="AC27" s="25">
        <f t="shared" si="9"/>
        <v>25</v>
      </c>
      <c r="AD27" s="25">
        <f t="shared" si="9"/>
        <v>-41</v>
      </c>
      <c r="AE27" s="25">
        <f t="shared" si="9"/>
        <v>22</v>
      </c>
      <c r="AF27" s="25">
        <f t="shared" si="9"/>
        <v>-46</v>
      </c>
      <c r="AG27" s="25">
        <f t="shared" si="9"/>
        <v>66</v>
      </c>
      <c r="AH27" s="25">
        <f t="shared" si="9"/>
        <v>-19</v>
      </c>
      <c r="AI27" s="25">
        <f t="shared" si="9"/>
        <v>3</v>
      </c>
      <c r="AJ27" s="25">
        <f t="shared" si="9"/>
        <v>-41</v>
      </c>
      <c r="AK27" s="25">
        <f t="shared" si="9"/>
        <v>30</v>
      </c>
      <c r="AL27" s="25">
        <f t="shared" si="9"/>
        <v>-65</v>
      </c>
      <c r="AM27" s="25">
        <f t="shared" si="9"/>
        <v>216</v>
      </c>
      <c r="AN27" s="25">
        <f t="shared" si="9"/>
        <v>-111</v>
      </c>
      <c r="AO27" s="25">
        <f>ROUND(AO26,0)</f>
        <v>638</v>
      </c>
    </row>
    <row r="28" spans="1:43" ht="25.5" customHeight="1" x14ac:dyDescent="0.25">
      <c r="A28" s="39" t="s">
        <v>34</v>
      </c>
      <c r="B28" s="38">
        <f>B27</f>
        <v>-23</v>
      </c>
      <c r="C28" s="38">
        <f>C27+B28</f>
        <v>-12</v>
      </c>
      <c r="D28" s="38">
        <f t="shared" ref="D28:AO28" si="10">D27+C28</f>
        <v>-60</v>
      </c>
      <c r="E28" s="38">
        <f t="shared" si="10"/>
        <v>-28</v>
      </c>
      <c r="F28" s="38">
        <f t="shared" si="10"/>
        <v>-56</v>
      </c>
      <c r="G28" s="38">
        <f t="shared" si="10"/>
        <v>-35</v>
      </c>
      <c r="H28" s="38">
        <f t="shared" si="10"/>
        <v>-76</v>
      </c>
      <c r="I28" s="38">
        <f t="shared" si="10"/>
        <v>-45</v>
      </c>
      <c r="J28" s="38">
        <f t="shared" si="10"/>
        <v>-78</v>
      </c>
      <c r="K28" s="38">
        <f t="shared" si="10"/>
        <v>-46</v>
      </c>
      <c r="L28" s="38">
        <f t="shared" si="10"/>
        <v>-64</v>
      </c>
      <c r="M28" s="38">
        <f t="shared" si="10"/>
        <v>-52</v>
      </c>
      <c r="N28" s="38">
        <f t="shared" si="10"/>
        <v>-68</v>
      </c>
      <c r="O28" s="38">
        <f t="shared" si="10"/>
        <v>-52</v>
      </c>
      <c r="P28" s="38">
        <f t="shared" si="10"/>
        <v>-79</v>
      </c>
      <c r="Q28" s="38">
        <f t="shared" si="10"/>
        <v>-53</v>
      </c>
      <c r="R28" s="38">
        <f t="shared" si="10"/>
        <v>-88</v>
      </c>
      <c r="S28" s="38">
        <f t="shared" si="10"/>
        <v>-53</v>
      </c>
      <c r="T28" s="38">
        <f t="shared" si="10"/>
        <v>-105</v>
      </c>
      <c r="U28" s="38">
        <f t="shared" si="10"/>
        <v>-69</v>
      </c>
      <c r="V28" s="38">
        <f t="shared" si="10"/>
        <v>-97</v>
      </c>
      <c r="W28" s="38">
        <f t="shared" si="10"/>
        <v>-41</v>
      </c>
      <c r="X28" s="38">
        <f t="shared" si="10"/>
        <v>-95</v>
      </c>
      <c r="Y28" s="38">
        <f t="shared" si="10"/>
        <v>-59</v>
      </c>
      <c r="Z28" s="38">
        <f t="shared" si="10"/>
        <v>-117</v>
      </c>
      <c r="AA28" s="38">
        <f t="shared" si="10"/>
        <v>-17</v>
      </c>
      <c r="AB28" s="38">
        <f t="shared" si="10"/>
        <v>-97</v>
      </c>
      <c r="AC28" s="38">
        <f t="shared" si="10"/>
        <v>-72</v>
      </c>
      <c r="AD28" s="38">
        <f t="shared" si="10"/>
        <v>-113</v>
      </c>
      <c r="AE28" s="38">
        <f t="shared" si="10"/>
        <v>-91</v>
      </c>
      <c r="AF28" s="38">
        <f t="shared" si="10"/>
        <v>-137</v>
      </c>
      <c r="AG28" s="38">
        <f t="shared" si="10"/>
        <v>-71</v>
      </c>
      <c r="AH28" s="38">
        <f t="shared" si="10"/>
        <v>-90</v>
      </c>
      <c r="AI28" s="38">
        <f t="shared" si="10"/>
        <v>-87</v>
      </c>
      <c r="AJ28" s="38">
        <f t="shared" si="10"/>
        <v>-128</v>
      </c>
      <c r="AK28" s="38">
        <f t="shared" si="10"/>
        <v>-98</v>
      </c>
      <c r="AL28" s="38">
        <f t="shared" si="10"/>
        <v>-163</v>
      </c>
      <c r="AM28" s="38">
        <f t="shared" si="10"/>
        <v>53</v>
      </c>
      <c r="AN28" s="38">
        <f t="shared" si="10"/>
        <v>-58</v>
      </c>
      <c r="AO28" s="38">
        <f t="shared" si="10"/>
        <v>580</v>
      </c>
    </row>
    <row r="29" spans="1:43" ht="12.75" customHeight="1" x14ac:dyDescent="0.25">
      <c r="A29" s="27"/>
      <c r="B29" s="27"/>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row>
    <row r="30" spans="1:43" ht="12.75" customHeight="1" x14ac:dyDescent="0.25">
      <c r="A30" s="27"/>
      <c r="B30" s="27"/>
      <c r="C30" s="75">
        <v>1</v>
      </c>
      <c r="D30" s="75">
        <v>2</v>
      </c>
      <c r="E30" s="75">
        <v>3</v>
      </c>
      <c r="F30" s="75">
        <v>4</v>
      </c>
      <c r="G30" s="75">
        <v>5</v>
      </c>
      <c r="H30" s="75">
        <v>6</v>
      </c>
      <c r="I30" s="75">
        <v>7</v>
      </c>
      <c r="J30" s="75">
        <v>8</v>
      </c>
      <c r="K30" s="75">
        <v>9</v>
      </c>
      <c r="L30" s="75">
        <v>10</v>
      </c>
      <c r="M30" s="75">
        <v>11</v>
      </c>
      <c r="N30" s="75">
        <v>12</v>
      </c>
      <c r="O30" s="75">
        <v>13</v>
      </c>
      <c r="P30" s="75">
        <v>14</v>
      </c>
      <c r="Q30" s="75">
        <v>15</v>
      </c>
      <c r="R30" s="75">
        <v>16</v>
      </c>
      <c r="S30" s="75">
        <v>17</v>
      </c>
      <c r="T30" s="75">
        <v>18</v>
      </c>
      <c r="U30" s="75">
        <v>19</v>
      </c>
      <c r="V30" s="75">
        <v>20</v>
      </c>
      <c r="W30" s="75">
        <v>21</v>
      </c>
      <c r="X30" s="75">
        <v>22</v>
      </c>
      <c r="Y30" s="75">
        <v>23</v>
      </c>
      <c r="Z30" s="75">
        <v>24</v>
      </c>
      <c r="AA30" s="75">
        <v>25</v>
      </c>
      <c r="AB30" s="75">
        <v>26</v>
      </c>
      <c r="AC30" s="75">
        <v>27</v>
      </c>
      <c r="AD30" s="75">
        <v>28</v>
      </c>
      <c r="AE30" s="75">
        <v>29</v>
      </c>
      <c r="AF30" s="75">
        <v>30</v>
      </c>
      <c r="AG30" s="75">
        <v>31</v>
      </c>
      <c r="AH30" s="75">
        <v>32</v>
      </c>
      <c r="AI30" s="75">
        <v>33</v>
      </c>
      <c r="AJ30" s="75">
        <v>34</v>
      </c>
      <c r="AK30" s="75">
        <v>35</v>
      </c>
      <c r="AL30" s="75">
        <v>36</v>
      </c>
      <c r="AM30" s="75">
        <v>37</v>
      </c>
      <c r="AN30" s="75">
        <v>38</v>
      </c>
      <c r="AO30" s="75">
        <v>39</v>
      </c>
    </row>
    <row r="31" spans="1:43" ht="12.75" customHeight="1" x14ac:dyDescent="0.25">
      <c r="A31" s="46" t="s">
        <v>45</v>
      </c>
      <c r="B31" s="17" t="s">
        <v>35</v>
      </c>
      <c r="C31" s="17" t="s">
        <v>36</v>
      </c>
      <c r="D31" s="17" t="s">
        <v>35</v>
      </c>
      <c r="E31" s="17" t="s">
        <v>36</v>
      </c>
      <c r="F31" s="17" t="s">
        <v>35</v>
      </c>
      <c r="G31" s="17" t="s">
        <v>36</v>
      </c>
      <c r="H31" s="17" t="s">
        <v>35</v>
      </c>
      <c r="I31" s="17" t="s">
        <v>36</v>
      </c>
      <c r="J31" s="17" t="s">
        <v>35</v>
      </c>
      <c r="K31" s="17" t="s">
        <v>36</v>
      </c>
      <c r="L31" s="17" t="s">
        <v>35</v>
      </c>
      <c r="M31" s="17" t="s">
        <v>36</v>
      </c>
      <c r="N31" s="17" t="s">
        <v>35</v>
      </c>
      <c r="O31" s="17" t="s">
        <v>36</v>
      </c>
      <c r="P31" s="17" t="s">
        <v>35</v>
      </c>
      <c r="Q31" s="17" t="s">
        <v>36</v>
      </c>
      <c r="R31" s="17" t="s">
        <v>35</v>
      </c>
      <c r="S31" s="17" t="s">
        <v>36</v>
      </c>
      <c r="T31" s="17" t="s">
        <v>35</v>
      </c>
      <c r="U31" s="17" t="s">
        <v>36</v>
      </c>
      <c r="V31" s="17" t="s">
        <v>35</v>
      </c>
      <c r="W31" s="17" t="s">
        <v>36</v>
      </c>
      <c r="X31" s="17" t="s">
        <v>35</v>
      </c>
      <c r="Y31" s="17" t="s">
        <v>36</v>
      </c>
      <c r="Z31" s="17" t="s">
        <v>35</v>
      </c>
      <c r="AA31" s="17" t="s">
        <v>36</v>
      </c>
      <c r="AB31" s="17" t="s">
        <v>35</v>
      </c>
      <c r="AC31" s="17" t="s">
        <v>36</v>
      </c>
      <c r="AD31" s="17" t="s">
        <v>35</v>
      </c>
      <c r="AE31" s="17" t="s">
        <v>36</v>
      </c>
      <c r="AF31" s="17" t="s">
        <v>35</v>
      </c>
      <c r="AG31" s="17" t="s">
        <v>36</v>
      </c>
      <c r="AH31" s="17" t="s">
        <v>35</v>
      </c>
      <c r="AI31" s="17" t="s">
        <v>36</v>
      </c>
      <c r="AJ31" s="17" t="s">
        <v>35</v>
      </c>
      <c r="AK31" s="17" t="s">
        <v>36</v>
      </c>
      <c r="AL31" s="17" t="s">
        <v>35</v>
      </c>
      <c r="AM31" s="17" t="s">
        <v>36</v>
      </c>
      <c r="AN31" s="17" t="s">
        <v>35</v>
      </c>
      <c r="AO31" s="17" t="s">
        <v>36</v>
      </c>
    </row>
    <row r="32" spans="1:43" ht="15.75" x14ac:dyDescent="0.25">
      <c r="A32" s="46" t="s">
        <v>46</v>
      </c>
      <c r="B32" s="47">
        <v>0</v>
      </c>
      <c r="C32" s="47">
        <f>ABS(ABS(B27)*C19)-B33</f>
        <v>88.550114999999096</v>
      </c>
      <c r="D32" s="47">
        <f>(ABS(C28)*D19)-C33</f>
        <v>1.7998800000004849</v>
      </c>
      <c r="E32" s="47">
        <f>((ABS(D28)*E19)-D33)*-1</f>
        <v>762.0002999999997</v>
      </c>
      <c r="F32" s="47">
        <f>(ABS(E28)*F19)-E33</f>
        <v>-191.79972000000089</v>
      </c>
      <c r="G32" s="47">
        <f>((ABS(F28)*G19)-F33)*-1</f>
        <v>-33.599440000001778</v>
      </c>
      <c r="H32" s="47">
        <f>(ABS(G28)*H19)-G33</f>
        <v>-180.24964999999975</v>
      </c>
      <c r="I32" s="47">
        <f>((ABS(H28)*I19)-H33)*-1</f>
        <v>1246.3996200000001</v>
      </c>
      <c r="J32" s="47">
        <f>(ABS(I28)*J19)-I33</f>
        <v>564.74955000000045</v>
      </c>
      <c r="K32" s="47">
        <f>((ABS(J28)*K19)-J33)*-1</f>
        <v>-627.90038999999524</v>
      </c>
      <c r="L32" s="47">
        <f>(ABS(K28)*L19)-K33</f>
        <v>96.600460000001476</v>
      </c>
      <c r="M32" s="47">
        <f>((ABS(L28)*M19)-L33)*-1</f>
        <v>-732.79903999999806</v>
      </c>
      <c r="N32" s="47">
        <f>(ABS(M28)*N19)-M33</f>
        <v>1591.2007799999992</v>
      </c>
      <c r="O32" s="47">
        <f>((ABS(N28)*O19)-N33)*-1</f>
        <v>-33.999320000006264</v>
      </c>
      <c r="P32" s="47">
        <f>(ABS(O28)*P19)-O33</f>
        <v>1377.9997399999993</v>
      </c>
      <c r="Q32" s="47">
        <f>((ABS(P28)*Q19)-P33)*-1</f>
        <v>959.84999999999854</v>
      </c>
      <c r="R32" s="47">
        <f>(ABS(Q28)*R19)-Q33</f>
        <v>1529.0510599999998</v>
      </c>
      <c r="S32" s="47">
        <f>((ABS(R28)*S19)-R33)*-1</f>
        <v>-593.99955999999656</v>
      </c>
      <c r="T32" s="47">
        <f>(ABS(S28)*T19)-S33</f>
        <v>-5.3010599999979604</v>
      </c>
      <c r="U32" s="47">
        <f>((ABS(T28)*U19)-T33)*-1</f>
        <v>120.74790000000939</v>
      </c>
      <c r="V32" s="47">
        <f>(ABS(U28)*V19)-U33</f>
        <v>1362.7489650000025</v>
      </c>
      <c r="W32" s="47">
        <f>((ABS(V28)*W19)-V33)*-1</f>
        <v>10670</v>
      </c>
      <c r="X32" s="47">
        <f>(ABS(W28)*X19)-W33</f>
        <v>2833.0997950000019</v>
      </c>
      <c r="Y32" s="47">
        <f>((ABS(X28)*Y19)-X33)*-1</f>
        <v>399</v>
      </c>
      <c r="Z32" s="47">
        <f>(ABS(Y28)*Z19)-Y33</f>
        <v>-395.30000000000291</v>
      </c>
      <c r="AA32" s="47">
        <f>((ABS(Z28)*AA19)-Z33)*-1</f>
        <v>2334.1488300000055</v>
      </c>
      <c r="AB32" s="47">
        <f>(ABS(AA28)*AB19)-AA33</f>
        <v>-181.05008499999894</v>
      </c>
      <c r="AC32" s="47">
        <f>((ABS(AB28)*AC19)-AB33)*-1</f>
        <v>-184.30048499999975</v>
      </c>
      <c r="AD32" s="47">
        <f>(ABS(AC28)*AD19)-AC33</f>
        <v>-543.60071999999855</v>
      </c>
      <c r="AE32" s="47">
        <f>((ABS(AD28)*AE19)-AD33)*-1</f>
        <v>-525.45000000000437</v>
      </c>
      <c r="AF32" s="47">
        <f>(ABS(AE28)*AF19)-AE33</f>
        <v>368.55090999999447</v>
      </c>
      <c r="AG32" s="47">
        <f>((ABS(AF28)*AG19)-AF33)*-1</f>
        <v>-219.20000000000437</v>
      </c>
      <c r="AH32" s="47">
        <f>(ABS(AG28)*AH19)-AG33</f>
        <v>781</v>
      </c>
      <c r="AI32" s="47">
        <f>((ABS(AH28)*AI19)-AH33)*-1</f>
        <v>0</v>
      </c>
      <c r="AJ32" s="47">
        <f>(ABS(AI28)*AJ19)-AI33</f>
        <v>265.35043500000029</v>
      </c>
      <c r="AK32" s="47">
        <f>((ABS(AJ28)*AK19)-AJ33)*-1</f>
        <v>4473.6012799999953</v>
      </c>
      <c r="AL32" s="47">
        <f>(ABS(AK28)*AL19)-AK33</f>
        <v>-1053.4985300000008</v>
      </c>
      <c r="AM32" s="47">
        <f>((ABS(AL28)*AM19)-AL33)*-1</f>
        <v>19413.301630000002</v>
      </c>
      <c r="AN32" s="47">
        <f>(ABS(AM28)*AN19)-AM33</f>
        <v>-765.84973499999978</v>
      </c>
      <c r="AO32" s="47">
        <f>((ABS(AN28)*AO19)-AN33)*-1</f>
        <v>988.89999999999964</v>
      </c>
      <c r="AQ32" s="30"/>
    </row>
    <row r="33" spans="1:43" ht="15.75" x14ac:dyDescent="0.25">
      <c r="A33" s="46" t="s">
        <v>47</v>
      </c>
      <c r="B33" s="47">
        <f t="shared" ref="B33:AO33" si="11">ABS(B28*B19)</f>
        <v>6019.1000000000013</v>
      </c>
      <c r="C33" s="47">
        <f t="shared" si="11"/>
        <v>3186.6000599999998</v>
      </c>
      <c r="D33" s="47">
        <f t="shared" si="11"/>
        <v>15941.9997</v>
      </c>
      <c r="E33" s="47">
        <f t="shared" si="11"/>
        <v>7083.9997199999998</v>
      </c>
      <c r="F33" s="47">
        <f t="shared" si="11"/>
        <v>13784.399999999998</v>
      </c>
      <c r="G33" s="47">
        <f t="shared" si="11"/>
        <v>8636.2496499999997</v>
      </c>
      <c r="H33" s="47">
        <f t="shared" si="11"/>
        <v>18361.599999999999</v>
      </c>
      <c r="I33" s="47">
        <f t="shared" si="11"/>
        <v>10134.000225</v>
      </c>
      <c r="J33" s="47">
        <f t="shared" si="11"/>
        <v>18544.499610000003</v>
      </c>
      <c r="K33" s="47">
        <f t="shared" si="11"/>
        <v>11306.8</v>
      </c>
      <c r="L33" s="47">
        <f t="shared" si="11"/>
        <v>15865.600640000001</v>
      </c>
      <c r="M33" s="47">
        <f t="shared" si="11"/>
        <v>13486.199739999998</v>
      </c>
      <c r="N33" s="47">
        <f t="shared" si="11"/>
        <v>19716.600679999996</v>
      </c>
      <c r="O33" s="47">
        <f t="shared" si="11"/>
        <v>15103.400000000001</v>
      </c>
      <c r="P33" s="47">
        <f t="shared" si="11"/>
        <v>25039.049605</v>
      </c>
      <c r="Q33" s="47">
        <f t="shared" si="11"/>
        <v>16154.399735000001</v>
      </c>
      <c r="R33" s="47">
        <f t="shared" si="11"/>
        <v>29361.20132</v>
      </c>
      <c r="S33" s="47">
        <f t="shared" si="11"/>
        <v>18041.200529999998</v>
      </c>
      <c r="T33" s="47">
        <f t="shared" si="11"/>
        <v>35731.498950000001</v>
      </c>
      <c r="U33" s="47">
        <f t="shared" si="11"/>
        <v>23401.350689999996</v>
      </c>
      <c r="V33" s="47">
        <f t="shared" si="11"/>
        <v>34813.299514999999</v>
      </c>
      <c r="W33" s="47">
        <f t="shared" si="11"/>
        <v>10204.899794999999</v>
      </c>
      <c r="X33" s="47">
        <f t="shared" si="11"/>
        <v>30209.999050000002</v>
      </c>
      <c r="Y33" s="47">
        <f t="shared" si="11"/>
        <v>18514.199410000001</v>
      </c>
      <c r="Z33" s="47">
        <f t="shared" si="11"/>
        <v>35930.698830000001</v>
      </c>
      <c r="AA33" s="47">
        <f t="shared" si="11"/>
        <v>4881.5499999999993</v>
      </c>
      <c r="AB33" s="47">
        <f t="shared" si="11"/>
        <v>26820.499515</v>
      </c>
      <c r="AC33" s="47">
        <f t="shared" si="11"/>
        <v>20044.8</v>
      </c>
      <c r="AD33" s="47">
        <f t="shared" si="11"/>
        <v>30606.048869999999</v>
      </c>
      <c r="AE33" s="47">
        <f t="shared" si="11"/>
        <v>25070.499090000001</v>
      </c>
      <c r="AF33" s="47">
        <f t="shared" si="11"/>
        <v>38298.349999999991</v>
      </c>
      <c r="AG33" s="47">
        <f t="shared" si="11"/>
        <v>19961.649999999998</v>
      </c>
      <c r="AH33" s="47">
        <f t="shared" si="11"/>
        <v>26293.499999999996</v>
      </c>
      <c r="AI33" s="47">
        <f t="shared" si="11"/>
        <v>25417.05</v>
      </c>
      <c r="AJ33" s="47">
        <f t="shared" si="11"/>
        <v>37785.600639999997</v>
      </c>
      <c r="AK33" s="47">
        <f t="shared" si="11"/>
        <v>25504.499510000001</v>
      </c>
      <c r="AL33" s="47">
        <f t="shared" si="11"/>
        <v>40668.501629999999</v>
      </c>
      <c r="AM33" s="47">
        <f t="shared" si="11"/>
        <v>6911.1999999999989</v>
      </c>
      <c r="AN33" s="47">
        <f t="shared" si="11"/>
        <v>6725.1002899999994</v>
      </c>
      <c r="AO33" s="47">
        <f t="shared" si="11"/>
        <v>57362.002899999999</v>
      </c>
    </row>
    <row r="34" spans="1:43" ht="12.75" customHeight="1" x14ac:dyDescent="0.25">
      <c r="A34" s="45" t="s">
        <v>48</v>
      </c>
      <c r="B34" s="48"/>
      <c r="C34" s="48">
        <f>C32</f>
        <v>88.550114999999096</v>
      </c>
      <c r="D34" s="48">
        <f t="shared" ref="D34:AO34" si="12">D32</f>
        <v>1.7998800000004849</v>
      </c>
      <c r="E34" s="48">
        <f t="shared" si="12"/>
        <v>762.0002999999997</v>
      </c>
      <c r="F34" s="48">
        <f t="shared" si="12"/>
        <v>-191.79972000000089</v>
      </c>
      <c r="G34" s="48">
        <f t="shared" si="12"/>
        <v>-33.599440000001778</v>
      </c>
      <c r="H34" s="48">
        <f t="shared" si="12"/>
        <v>-180.24964999999975</v>
      </c>
      <c r="I34" s="48">
        <f t="shared" si="12"/>
        <v>1246.3996200000001</v>
      </c>
      <c r="J34" s="48">
        <f t="shared" si="12"/>
        <v>564.74955000000045</v>
      </c>
      <c r="K34" s="48">
        <f t="shared" si="12"/>
        <v>-627.90038999999524</v>
      </c>
      <c r="L34" s="48">
        <f t="shared" si="12"/>
        <v>96.600460000001476</v>
      </c>
      <c r="M34" s="48">
        <f t="shared" si="12"/>
        <v>-732.79903999999806</v>
      </c>
      <c r="N34" s="48">
        <f t="shared" si="12"/>
        <v>1591.2007799999992</v>
      </c>
      <c r="O34" s="48">
        <f t="shared" si="12"/>
        <v>-33.999320000006264</v>
      </c>
      <c r="P34" s="48">
        <f t="shared" si="12"/>
        <v>1377.9997399999993</v>
      </c>
      <c r="Q34" s="48">
        <f t="shared" si="12"/>
        <v>959.84999999999854</v>
      </c>
      <c r="R34" s="48">
        <f t="shared" si="12"/>
        <v>1529.0510599999998</v>
      </c>
      <c r="S34" s="48">
        <f t="shared" si="12"/>
        <v>-593.99955999999656</v>
      </c>
      <c r="T34" s="48">
        <f t="shared" si="12"/>
        <v>-5.3010599999979604</v>
      </c>
      <c r="U34" s="48">
        <f t="shared" si="12"/>
        <v>120.74790000000939</v>
      </c>
      <c r="V34" s="48">
        <f t="shared" si="12"/>
        <v>1362.7489650000025</v>
      </c>
      <c r="W34" s="48">
        <f t="shared" si="12"/>
        <v>10670</v>
      </c>
      <c r="X34" s="48">
        <f t="shared" si="12"/>
        <v>2833.0997950000019</v>
      </c>
      <c r="Y34" s="48">
        <f t="shared" si="12"/>
        <v>399</v>
      </c>
      <c r="Z34" s="48">
        <f t="shared" si="12"/>
        <v>-395.30000000000291</v>
      </c>
      <c r="AA34" s="48">
        <f t="shared" si="12"/>
        <v>2334.1488300000055</v>
      </c>
      <c r="AB34" s="48">
        <f t="shared" si="12"/>
        <v>-181.05008499999894</v>
      </c>
      <c r="AC34" s="48">
        <f t="shared" si="12"/>
        <v>-184.30048499999975</v>
      </c>
      <c r="AD34" s="48">
        <f t="shared" si="12"/>
        <v>-543.60071999999855</v>
      </c>
      <c r="AE34" s="48">
        <f t="shared" si="12"/>
        <v>-525.45000000000437</v>
      </c>
      <c r="AF34" s="48">
        <f t="shared" si="12"/>
        <v>368.55090999999447</v>
      </c>
      <c r="AG34" s="48">
        <f t="shared" si="12"/>
        <v>-219.20000000000437</v>
      </c>
      <c r="AH34" s="48">
        <f t="shared" si="12"/>
        <v>781</v>
      </c>
      <c r="AI34" s="48">
        <f t="shared" si="12"/>
        <v>0</v>
      </c>
      <c r="AJ34" s="48">
        <f t="shared" si="12"/>
        <v>265.35043500000029</v>
      </c>
      <c r="AK34" s="48">
        <f t="shared" si="12"/>
        <v>4473.6012799999953</v>
      </c>
      <c r="AL34" s="48">
        <f t="shared" si="12"/>
        <v>-1053.4985300000008</v>
      </c>
      <c r="AM34" s="48">
        <f t="shared" si="12"/>
        <v>19413.301630000002</v>
      </c>
      <c r="AN34" s="48">
        <f t="shared" si="12"/>
        <v>-765.84973499999978</v>
      </c>
      <c r="AO34" s="48">
        <f t="shared" si="12"/>
        <v>988.89999999999964</v>
      </c>
    </row>
    <row r="35" spans="1:43" ht="12.75" customHeight="1" x14ac:dyDescent="0.25">
      <c r="A35" s="45" t="s">
        <v>49</v>
      </c>
      <c r="B35" s="50"/>
      <c r="C35" s="50">
        <f t="shared" ref="C35:AO35" si="13">C34/B5</f>
        <v>1.7710022999999819E-3</v>
      </c>
      <c r="D35" s="50">
        <f t="shared" si="13"/>
        <v>3.5933960872656117E-5</v>
      </c>
      <c r="E35" s="50">
        <f t="shared" si="13"/>
        <v>1.5212516983332366E-2</v>
      </c>
      <c r="F35" s="50">
        <f t="shared" si="13"/>
        <v>-3.7716982378857597E-3</v>
      </c>
      <c r="G35" s="50">
        <f t="shared" si="13"/>
        <v>-6.632269017735953E-4</v>
      </c>
      <c r="H35" s="50">
        <f t="shared" si="13"/>
        <v>-3.5603496943624464E-3</v>
      </c>
      <c r="I35" s="50">
        <f t="shared" si="13"/>
        <v>2.4707257031871727E-2</v>
      </c>
      <c r="J35" s="50">
        <f t="shared" si="13"/>
        <v>1.0925046823034868E-2</v>
      </c>
      <c r="K35" s="50">
        <f t="shared" si="13"/>
        <v>-1.2015427005318638E-2</v>
      </c>
      <c r="L35" s="50">
        <f t="shared" si="13"/>
        <v>1.8710159414096325E-3</v>
      </c>
      <c r="M35" s="50">
        <f t="shared" si="13"/>
        <v>-1.4166787263582769E-2</v>
      </c>
      <c r="N35" s="50">
        <f t="shared" si="13"/>
        <v>3.1203838262954413E-2</v>
      </c>
      <c r="O35" s="50">
        <f t="shared" si="13"/>
        <v>-6.4655986943481332E-4</v>
      </c>
      <c r="P35" s="50">
        <f t="shared" si="13"/>
        <v>2.6222164538058628E-2</v>
      </c>
      <c r="Q35" s="50">
        <f t="shared" si="13"/>
        <v>1.7798417151670212E-2</v>
      </c>
      <c r="R35" s="50">
        <f t="shared" si="13"/>
        <v>2.7857249195315549E-2</v>
      </c>
      <c r="S35" s="50">
        <f t="shared" si="13"/>
        <v>-1.0528574174038387E-2</v>
      </c>
      <c r="T35" s="50">
        <f t="shared" si="13"/>
        <v>-9.496047985934788E-5</v>
      </c>
      <c r="U35" s="50">
        <f t="shared" si="13"/>
        <v>2.1632215958189097E-3</v>
      </c>
      <c r="V35" s="50">
        <f t="shared" si="13"/>
        <v>2.4361208223154782E-2</v>
      </c>
      <c r="W35" s="50">
        <f t="shared" si="13"/>
        <v>0.18620625203846652</v>
      </c>
      <c r="X35" s="50">
        <f t="shared" si="13"/>
        <v>4.1680364018456595E-2</v>
      </c>
      <c r="Y35" s="50">
        <f t="shared" si="13"/>
        <v>5.6351833176616064E-3</v>
      </c>
      <c r="Z35" s="50">
        <f t="shared" si="13"/>
        <v>-5.5516427073882277E-3</v>
      </c>
      <c r="AA35" s="50">
        <f t="shared" si="13"/>
        <v>3.2964083310129545E-2</v>
      </c>
      <c r="AB35" s="50">
        <f t="shared" si="13"/>
        <v>-2.4752893364124629E-3</v>
      </c>
      <c r="AC35" s="50">
        <f t="shared" si="13"/>
        <v>-2.5259808462903661E-3</v>
      </c>
      <c r="AD35" s="50">
        <f t="shared" si="13"/>
        <v>-7.469336164449984E-3</v>
      </c>
      <c r="AE35" s="50">
        <f t="shared" si="13"/>
        <v>-7.2742704860633417E-3</v>
      </c>
      <c r="AF35" s="50">
        <f t="shared" si="13"/>
        <v>5.1395637722729866E-3</v>
      </c>
      <c r="AG35" s="50">
        <f t="shared" si="13"/>
        <v>-3.0411857954908052E-3</v>
      </c>
      <c r="AH35" s="50">
        <f t="shared" si="13"/>
        <v>1.0868665429635294E-2</v>
      </c>
      <c r="AI35" s="50">
        <f t="shared" si="13"/>
        <v>0</v>
      </c>
      <c r="AJ35" s="50">
        <f t="shared" si="13"/>
        <v>3.6530049060036381E-3</v>
      </c>
      <c r="AK35" s="50">
        <f t="shared" si="13"/>
        <v>6.1362654182809444E-2</v>
      </c>
      <c r="AL35" s="50">
        <f t="shared" si="13"/>
        <v>-1.3614979573725235E-2</v>
      </c>
      <c r="AM35" s="50">
        <f t="shared" si="13"/>
        <v>0.25435249039558733</v>
      </c>
      <c r="AN35" s="50">
        <f t="shared" si="13"/>
        <v>-7.99945798783302E-3</v>
      </c>
      <c r="AO35" s="50">
        <f t="shared" si="13"/>
        <v>1.0412558704498814E-2</v>
      </c>
    </row>
    <row r="36" spans="1:43" ht="12.75" customHeight="1" x14ac:dyDescent="0.25">
      <c r="A36" s="45" t="s">
        <v>50</v>
      </c>
      <c r="B36" s="51"/>
      <c r="C36" s="51">
        <f>C35</f>
        <v>1.7710022999999819E-3</v>
      </c>
      <c r="D36" s="51">
        <f>C36+D35</f>
        <v>1.806936260872638E-3</v>
      </c>
      <c r="E36" s="51">
        <f t="shared" ref="E36:AN36" si="14">D36+E35</f>
        <v>1.7019453244205004E-2</v>
      </c>
      <c r="F36" s="51">
        <f t="shared" si="14"/>
        <v>1.3247755006319244E-2</v>
      </c>
      <c r="G36" s="51">
        <f t="shared" si="14"/>
        <v>1.2584528104545648E-2</v>
      </c>
      <c r="H36" s="51">
        <f t="shared" si="14"/>
        <v>9.0241784101832007E-3</v>
      </c>
      <c r="I36" s="51">
        <f t="shared" si="14"/>
        <v>3.3731435442054925E-2</v>
      </c>
      <c r="J36" s="51">
        <f t="shared" si="14"/>
        <v>4.4656482265089795E-2</v>
      </c>
      <c r="K36" s="51">
        <f t="shared" si="14"/>
        <v>3.2641055259771158E-2</v>
      </c>
      <c r="L36" s="51">
        <f t="shared" si="14"/>
        <v>3.4512071201180793E-2</v>
      </c>
      <c r="M36" s="51">
        <f t="shared" si="14"/>
        <v>2.0345283937598026E-2</v>
      </c>
      <c r="N36" s="51">
        <f t="shared" si="14"/>
        <v>5.1549122200552439E-2</v>
      </c>
      <c r="O36" s="51">
        <f t="shared" si="14"/>
        <v>5.0902562331117625E-2</v>
      </c>
      <c r="P36" s="51">
        <f t="shared" si="14"/>
        <v>7.7124726869176249E-2</v>
      </c>
      <c r="Q36" s="51">
        <f t="shared" si="14"/>
        <v>9.4923144020846464E-2</v>
      </c>
      <c r="R36" s="51">
        <f t="shared" si="14"/>
        <v>0.12278039321616202</v>
      </c>
      <c r="S36" s="51">
        <f t="shared" si="14"/>
        <v>0.11225181904212364</v>
      </c>
      <c r="T36" s="51">
        <f t="shared" si="14"/>
        <v>0.11215685856226429</v>
      </c>
      <c r="U36" s="51">
        <f t="shared" si="14"/>
        <v>0.1143200801580832</v>
      </c>
      <c r="V36" s="51">
        <f t="shared" si="14"/>
        <v>0.138681288381238</v>
      </c>
      <c r="W36" s="51">
        <f t="shared" si="14"/>
        <v>0.32488754041970452</v>
      </c>
      <c r="X36" s="51">
        <f t="shared" si="14"/>
        <v>0.36656790443816112</v>
      </c>
      <c r="Y36" s="51">
        <f t="shared" si="14"/>
        <v>0.37220308775582273</v>
      </c>
      <c r="Z36" s="51">
        <f t="shared" si="14"/>
        <v>0.3666514450484345</v>
      </c>
      <c r="AA36" s="51">
        <f t="shared" si="14"/>
        <v>0.39961552835856406</v>
      </c>
      <c r="AB36" s="51">
        <f t="shared" si="14"/>
        <v>0.39714023902215162</v>
      </c>
      <c r="AC36" s="51">
        <f t="shared" si="14"/>
        <v>0.39461425817586127</v>
      </c>
      <c r="AD36" s="51">
        <f t="shared" si="14"/>
        <v>0.38714492201141126</v>
      </c>
      <c r="AE36" s="51">
        <f t="shared" si="14"/>
        <v>0.37987065152534794</v>
      </c>
      <c r="AF36" s="51">
        <f t="shared" si="14"/>
        <v>0.38501021529762092</v>
      </c>
      <c r="AG36" s="51">
        <f t="shared" si="14"/>
        <v>0.38196902950213013</v>
      </c>
      <c r="AH36" s="51">
        <f t="shared" si="14"/>
        <v>0.3928376949317654</v>
      </c>
      <c r="AI36" s="51">
        <f t="shared" si="14"/>
        <v>0.3928376949317654</v>
      </c>
      <c r="AJ36" s="51">
        <f t="shared" si="14"/>
        <v>0.39649069983776902</v>
      </c>
      <c r="AK36" s="51">
        <f>AJ36+AK35</f>
        <v>0.45785335402057847</v>
      </c>
      <c r="AL36" s="51">
        <f t="shared" si="14"/>
        <v>0.44423837444685321</v>
      </c>
      <c r="AM36" s="51">
        <f t="shared" si="14"/>
        <v>0.6985908648424406</v>
      </c>
      <c r="AN36" s="51">
        <f t="shared" si="14"/>
        <v>0.69059140685460763</v>
      </c>
      <c r="AO36" s="51">
        <f>AN36+AO35</f>
        <v>0.70100396555910649</v>
      </c>
      <c r="AQ36" s="30"/>
    </row>
    <row r="37" spans="1:43" ht="12.75" customHeight="1" x14ac:dyDescent="0.25">
      <c r="A37" s="27"/>
      <c r="B37" s="27"/>
      <c r="C37" s="31"/>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c r="AK37" s="31"/>
      <c r="AL37" s="31"/>
      <c r="AM37" s="31"/>
      <c r="AN37" s="31"/>
      <c r="AO37" s="31"/>
      <c r="AQ37" s="30"/>
    </row>
    <row r="38" spans="1:43" ht="12.75" customHeight="1" x14ac:dyDescent="0.25">
      <c r="A38" s="32" t="s">
        <v>52</v>
      </c>
      <c r="B38" s="27"/>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K38" s="31"/>
      <c r="AL38" s="31"/>
      <c r="AM38" s="31"/>
      <c r="AN38" s="31"/>
      <c r="AO38" s="31"/>
      <c r="AQ38" s="30"/>
    </row>
    <row r="39" spans="1:43" ht="12.75" customHeight="1" x14ac:dyDescent="0.25">
      <c r="A39" s="27" t="s">
        <v>51</v>
      </c>
      <c r="B39" s="27"/>
      <c r="C39" s="2">
        <v>-1.7303162635305513E-2</v>
      </c>
      <c r="D39" s="2">
        <v>-2.9912080941854158E-2</v>
      </c>
      <c r="E39" s="2">
        <v>-2.237003269588933E-2</v>
      </c>
      <c r="F39" s="2">
        <v>-5.0069012418687109E-2</v>
      </c>
      <c r="G39" s="2">
        <v>7.8646961582215402E-2</v>
      </c>
      <c r="H39" s="2">
        <v>2.4549548443713931E-2</v>
      </c>
      <c r="I39" s="2">
        <v>-1.2969882920647047E-2</v>
      </c>
      <c r="J39" s="2">
        <v>2.1918358423682394E-2</v>
      </c>
      <c r="K39" s="2">
        <v>-8.2820131662773022E-3</v>
      </c>
      <c r="L39" s="2">
        <v>7.2451516427969764E-2</v>
      </c>
      <c r="M39" s="2">
        <v>6.2843678823396587E-3</v>
      </c>
      <c r="N39" s="2">
        <v>0.1699605403146458</v>
      </c>
      <c r="O39" s="2">
        <v>-3.023650286762658E-2</v>
      </c>
      <c r="P39" s="2">
        <v>4.2629610013786845E-3</v>
      </c>
      <c r="Q39" s="2">
        <v>-6.3999967346938913E-2</v>
      </c>
      <c r="R39" s="2">
        <v>2.8694231354740918E-2</v>
      </c>
      <c r="S39" s="2">
        <v>-8.5322209347818978E-2</v>
      </c>
      <c r="T39" s="2">
        <v>-4.5354630419059183E-2</v>
      </c>
      <c r="U39" s="2">
        <v>1.338900105656482E-2</v>
      </c>
      <c r="V39" s="2">
        <v>1.7802437148729533E-2</v>
      </c>
      <c r="W39" s="2">
        <v>0.24602150537634404</v>
      </c>
      <c r="X39" s="2">
        <v>3.4607339798440551E-2</v>
      </c>
      <c r="Y39" s="2">
        <v>-2.1687189854806332E-2</v>
      </c>
      <c r="Z39" s="2">
        <v>0.11422915992084892</v>
      </c>
      <c r="AA39" s="2">
        <v>6.6354489285671447E-2</v>
      </c>
      <c r="AB39" s="2">
        <v>-2.7840237667638323E-2</v>
      </c>
      <c r="AC39" s="2">
        <v>-2.1344538930192503E-3</v>
      </c>
      <c r="AD39" s="2">
        <v>-1.1714589989350488E-2</v>
      </c>
      <c r="AE39" s="2">
        <v>5.9267600574712809E-3</v>
      </c>
      <c r="AF39" s="2">
        <v>-7.5880400212480215E-3</v>
      </c>
      <c r="AG39" s="2">
        <v>1.8022956490078235E-2</v>
      </c>
      <c r="AH39" s="2">
        <v>-5.932517722145314E-3</v>
      </c>
      <c r="AI39" s="2">
        <v>-5.6695282668692171E-2</v>
      </c>
      <c r="AJ39" s="2">
        <v>2.7709142252029695E-2</v>
      </c>
      <c r="AK39" s="2">
        <v>8.3290382964107845E-2</v>
      </c>
      <c r="AL39" s="2">
        <v>-0.12307980286474707</v>
      </c>
      <c r="AM39" s="2">
        <v>0.50459302489653868</v>
      </c>
      <c r="AN39" s="2">
        <v>-1.1642992167184341E-2</v>
      </c>
      <c r="AO39" s="2">
        <v>-3.7521858638743355E-2</v>
      </c>
    </row>
    <row r="40" spans="1:43" ht="12.75" customHeight="1" x14ac:dyDescent="0.25">
      <c r="A40" s="27" t="s">
        <v>50</v>
      </c>
      <c r="B40" s="27"/>
      <c r="C40" s="31">
        <f>C39</f>
        <v>-1.7303162635305513E-2</v>
      </c>
      <c r="D40" s="31">
        <f>C40+D39</f>
        <v>-4.7215243577159671E-2</v>
      </c>
      <c r="E40" s="31">
        <f t="shared" ref="E40:AO40" si="15">D40+E39</f>
        <v>-6.9585276273049002E-2</v>
      </c>
      <c r="F40" s="31">
        <f t="shared" si="15"/>
        <v>-0.11965428869173611</v>
      </c>
      <c r="G40" s="31">
        <f t="shared" si="15"/>
        <v>-4.1007327109520708E-2</v>
      </c>
      <c r="H40" s="31">
        <f t="shared" si="15"/>
        <v>-1.6457778665806777E-2</v>
      </c>
      <c r="I40" s="31">
        <f t="shared" si="15"/>
        <v>-2.9427661586453824E-2</v>
      </c>
      <c r="J40" s="31">
        <f t="shared" si="15"/>
        <v>-7.5093031627714302E-3</v>
      </c>
      <c r="K40" s="31">
        <f t="shared" si="15"/>
        <v>-1.5791316329048732E-2</v>
      </c>
      <c r="L40" s="31">
        <f t="shared" si="15"/>
        <v>5.6660200098921032E-2</v>
      </c>
      <c r="M40" s="31">
        <f t="shared" si="15"/>
        <v>6.2944567981260691E-2</v>
      </c>
      <c r="N40" s="31">
        <f t="shared" si="15"/>
        <v>0.23290510829590649</v>
      </c>
      <c r="O40" s="31">
        <f t="shared" si="15"/>
        <v>0.20266860542827991</v>
      </c>
      <c r="P40" s="31">
        <f t="shared" si="15"/>
        <v>0.2069315664296586</v>
      </c>
      <c r="Q40" s="31">
        <f t="shared" si="15"/>
        <v>0.14293159908271968</v>
      </c>
      <c r="R40" s="31">
        <f t="shared" si="15"/>
        <v>0.1716258304374606</v>
      </c>
      <c r="S40" s="31">
        <f t="shared" si="15"/>
        <v>8.6303621089641624E-2</v>
      </c>
      <c r="T40" s="31">
        <f t="shared" si="15"/>
        <v>4.0948990670582441E-2</v>
      </c>
      <c r="U40" s="31">
        <f t="shared" si="15"/>
        <v>5.4337991727147261E-2</v>
      </c>
      <c r="V40" s="31">
        <f t="shared" si="15"/>
        <v>7.2140428875876794E-2</v>
      </c>
      <c r="W40" s="31">
        <f t="shared" si="15"/>
        <v>0.31816193425222083</v>
      </c>
      <c r="X40" s="31">
        <f t="shared" si="15"/>
        <v>0.35276927405066139</v>
      </c>
      <c r="Y40" s="31">
        <f t="shared" si="15"/>
        <v>0.33108208419585505</v>
      </c>
      <c r="Z40" s="31">
        <f t="shared" si="15"/>
        <v>0.44531124411670397</v>
      </c>
      <c r="AA40" s="31">
        <f t="shared" si="15"/>
        <v>0.51166573340237542</v>
      </c>
      <c r="AB40" s="31">
        <f t="shared" si="15"/>
        <v>0.4838254957347371</v>
      </c>
      <c r="AC40" s="31">
        <f t="shared" si="15"/>
        <v>0.48169104184171785</v>
      </c>
      <c r="AD40" s="31">
        <f t="shared" si="15"/>
        <v>0.46997645185236736</v>
      </c>
      <c r="AE40" s="31">
        <f t="shared" si="15"/>
        <v>0.47590321190983864</v>
      </c>
      <c r="AF40" s="31">
        <f t="shared" si="15"/>
        <v>0.46831517188859062</v>
      </c>
      <c r="AG40" s="31">
        <f t="shared" si="15"/>
        <v>0.48633812837866885</v>
      </c>
      <c r="AH40" s="31">
        <f t="shared" si="15"/>
        <v>0.48040561065652354</v>
      </c>
      <c r="AI40" s="31">
        <f t="shared" si="15"/>
        <v>0.42371032798783137</v>
      </c>
      <c r="AJ40" s="31">
        <f t="shared" si="15"/>
        <v>0.45141947023986106</v>
      </c>
      <c r="AK40" s="31">
        <f t="shared" si="15"/>
        <v>0.53470985320396891</v>
      </c>
      <c r="AL40" s="31">
        <f t="shared" si="15"/>
        <v>0.41163005033922184</v>
      </c>
      <c r="AM40" s="31">
        <f t="shared" si="15"/>
        <v>0.91622307523576052</v>
      </c>
      <c r="AN40" s="31">
        <f t="shared" si="15"/>
        <v>0.90458008306857618</v>
      </c>
      <c r="AO40" s="31">
        <f t="shared" si="15"/>
        <v>0.86705822442983282</v>
      </c>
    </row>
    <row r="41" spans="1:43" ht="12.75" customHeight="1" x14ac:dyDescent="0.25">
      <c r="A41" s="27"/>
      <c r="B41" s="27"/>
      <c r="C41" s="27"/>
      <c r="D41" s="27"/>
      <c r="E41" s="27"/>
    </row>
    <row r="42" spans="1:43" ht="12.75" customHeight="1" x14ac:dyDescent="0.25">
      <c r="A42" s="27"/>
      <c r="B42" s="27"/>
      <c r="C42" s="27"/>
      <c r="D42" s="27"/>
      <c r="E42" s="27"/>
      <c r="Q42" s="3"/>
      <c r="R42" s="3"/>
    </row>
    <row r="43" spans="1:43" ht="12.75" customHeight="1" x14ac:dyDescent="0.25">
      <c r="A43" s="27"/>
      <c r="B43" s="9" t="s">
        <v>0</v>
      </c>
      <c r="C43" s="9" t="s">
        <v>1</v>
      </c>
      <c r="D43" s="9" t="s">
        <v>2</v>
      </c>
      <c r="E43" s="9" t="s">
        <v>3</v>
      </c>
      <c r="F43" s="9" t="s">
        <v>4</v>
      </c>
      <c r="G43" s="9" t="s">
        <v>5</v>
      </c>
      <c r="H43" s="9" t="s">
        <v>6</v>
      </c>
      <c r="I43" s="9" t="s">
        <v>7</v>
      </c>
      <c r="J43" s="9" t="s">
        <v>8</v>
      </c>
      <c r="K43" s="9" t="s">
        <v>9</v>
      </c>
      <c r="L43" s="9" t="s">
        <v>37</v>
      </c>
      <c r="M43" s="9" t="s">
        <v>38</v>
      </c>
      <c r="N43" s="9" t="s">
        <v>39</v>
      </c>
      <c r="O43" s="9" t="s">
        <v>40</v>
      </c>
      <c r="P43" s="9" t="s">
        <v>44</v>
      </c>
      <c r="Q43" s="3"/>
      <c r="R43" s="35"/>
    </row>
    <row r="44" spans="1:43" ht="12.75" customHeight="1" x14ac:dyDescent="0.25">
      <c r="A44" s="27"/>
      <c r="B44" s="11">
        <v>42774</v>
      </c>
      <c r="C44" s="7">
        <v>51.639999000000003</v>
      </c>
      <c r="D44" s="12">
        <v>52.669998</v>
      </c>
      <c r="E44" s="12">
        <v>51.220001000000003</v>
      </c>
      <c r="F44" s="12">
        <v>52.34</v>
      </c>
      <c r="G44" s="7">
        <v>624057</v>
      </c>
      <c r="H44" s="12">
        <v>52.34</v>
      </c>
      <c r="I44" s="12">
        <v>52.269999600000006</v>
      </c>
      <c r="J44" s="12">
        <v>52.613999759999984</v>
      </c>
      <c r="K44" s="7" t="s">
        <v>35</v>
      </c>
      <c r="L44" s="12">
        <v>-0.34400015999997891</v>
      </c>
      <c r="M44" s="12">
        <v>-52.777999799999996</v>
      </c>
      <c r="N44" s="18">
        <v>-0.48200019999998034</v>
      </c>
      <c r="O44" s="7" t="s">
        <v>43</v>
      </c>
      <c r="P44" s="18">
        <v>-0.48200019999998034</v>
      </c>
      <c r="Q44" s="3"/>
      <c r="R44" s="36"/>
      <c r="S44" s="18"/>
    </row>
    <row r="45" spans="1:43" ht="14.25" customHeight="1" x14ac:dyDescent="0.25">
      <c r="A45" s="27"/>
      <c r="B45" s="11">
        <v>42781</v>
      </c>
      <c r="C45" s="7">
        <v>53</v>
      </c>
      <c r="D45" s="12">
        <v>53.509998000000003</v>
      </c>
      <c r="E45" s="12">
        <v>52.73</v>
      </c>
      <c r="F45" s="12">
        <v>53.110000999999997</v>
      </c>
      <c r="G45" s="7">
        <v>493022</v>
      </c>
      <c r="H45" s="12">
        <v>53.110000999999997</v>
      </c>
      <c r="I45" s="12">
        <v>52.892000800000005</v>
      </c>
      <c r="J45" s="12">
        <v>52.721199960000007</v>
      </c>
      <c r="K45" s="7" t="s">
        <v>36</v>
      </c>
      <c r="L45" s="12">
        <v>0.17080083999999829</v>
      </c>
      <c r="M45" s="12">
        <v>5.6799319999996101E-2</v>
      </c>
      <c r="N45" s="7" t="s">
        <v>43</v>
      </c>
      <c r="O45" s="7">
        <v>0.22760015999999439</v>
      </c>
      <c r="P45" s="18">
        <f>O45</f>
        <v>0.22760015999999439</v>
      </c>
      <c r="Q45" s="3"/>
      <c r="R45" s="36"/>
      <c r="S45" s="18"/>
    </row>
    <row r="46" spans="1:43" ht="12.75" customHeight="1" x14ac:dyDescent="0.25">
      <c r="A46" s="27"/>
      <c r="B46" s="11">
        <v>42801</v>
      </c>
      <c r="C46" s="7">
        <v>53.169998</v>
      </c>
      <c r="D46" s="12">
        <v>53.799999</v>
      </c>
      <c r="E46" s="12">
        <v>52.709999000000003</v>
      </c>
      <c r="F46" s="12">
        <v>53.139999000000003</v>
      </c>
      <c r="G46" s="7">
        <v>503692</v>
      </c>
      <c r="H46" s="12">
        <v>53.139999000000003</v>
      </c>
      <c r="I46" s="12">
        <v>52.112000399999985</v>
      </c>
      <c r="J46" s="12">
        <v>53.046800439999998</v>
      </c>
      <c r="K46" s="7" t="s">
        <v>35</v>
      </c>
      <c r="L46" s="12">
        <v>-0.93480004000001315</v>
      </c>
      <c r="M46" s="12">
        <v>-7.4000480000002256E-2</v>
      </c>
      <c r="N46" s="7">
        <v>-1.0088005200000154</v>
      </c>
      <c r="O46" s="7" t="s">
        <v>43</v>
      </c>
      <c r="P46" s="18">
        <f>N46</f>
        <v>-1.0088005200000154</v>
      </c>
      <c r="Q46" s="3"/>
      <c r="R46" s="36"/>
      <c r="S46" s="18"/>
    </row>
    <row r="47" spans="1:43" ht="12.75" customHeight="1" x14ac:dyDescent="0.25">
      <c r="A47" s="27"/>
      <c r="B47" s="11">
        <v>42825</v>
      </c>
      <c r="C47" s="7">
        <v>50.32</v>
      </c>
      <c r="D47" s="12">
        <v>50.849997999999999</v>
      </c>
      <c r="E47" s="12">
        <v>49.900002000000001</v>
      </c>
      <c r="F47" s="12">
        <v>50.599997999999999</v>
      </c>
      <c r="G47" s="7">
        <v>580668</v>
      </c>
      <c r="H47" s="12">
        <v>50.599997999999999</v>
      </c>
      <c r="I47" s="12">
        <v>50.413999000000004</v>
      </c>
      <c r="J47" s="12">
        <v>49.790000199999994</v>
      </c>
      <c r="K47" s="7" t="s">
        <v>36</v>
      </c>
      <c r="L47" s="12">
        <v>0.62399880000000962</v>
      </c>
      <c r="M47" s="12">
        <v>3.0401479999994763E-2</v>
      </c>
      <c r="N47" s="7" t="s">
        <v>43</v>
      </c>
      <c r="O47" s="7">
        <v>0.65440028000000439</v>
      </c>
      <c r="P47" s="18">
        <f>O47</f>
        <v>0.65440028000000439</v>
      </c>
      <c r="Q47" s="3"/>
      <c r="R47" s="36"/>
      <c r="S47" s="18"/>
    </row>
    <row r="48" spans="1:43" ht="12.75" customHeight="1" x14ac:dyDescent="0.25">
      <c r="A48" s="27"/>
      <c r="B48" s="11">
        <v>42849</v>
      </c>
      <c r="C48" s="7">
        <v>49.68</v>
      </c>
      <c r="D48" s="12">
        <v>50.220001000000003</v>
      </c>
      <c r="E48" s="12">
        <v>49.029998999999997</v>
      </c>
      <c r="F48" s="12">
        <v>49.23</v>
      </c>
      <c r="G48" s="7">
        <v>687474</v>
      </c>
      <c r="H48" s="12">
        <v>49.23</v>
      </c>
      <c r="I48" s="12">
        <v>50.023999799999999</v>
      </c>
      <c r="J48" s="12">
        <v>50.396800320000004</v>
      </c>
      <c r="K48" s="7" t="s">
        <v>35</v>
      </c>
      <c r="L48" s="12">
        <v>-0.37280052000000552</v>
      </c>
      <c r="M48" s="12">
        <v>-0.17079928000000422</v>
      </c>
      <c r="N48" s="7">
        <v>-0.54359980000000974</v>
      </c>
      <c r="O48" s="7" t="s">
        <v>43</v>
      </c>
      <c r="P48" s="18">
        <f>N48</f>
        <v>-0.54359980000000974</v>
      </c>
      <c r="Q48" s="3"/>
      <c r="R48" s="36"/>
      <c r="S48" s="18"/>
    </row>
    <row r="49" spans="1:19" ht="12.75" customHeight="1" x14ac:dyDescent="0.25">
      <c r="A49" s="27"/>
      <c r="B49" s="11">
        <v>42873</v>
      </c>
      <c r="C49" s="7">
        <v>48.93</v>
      </c>
      <c r="D49" s="12">
        <v>49.599997999999999</v>
      </c>
      <c r="E49" s="12">
        <v>48.049999</v>
      </c>
      <c r="F49" s="12">
        <v>49.349997999999999</v>
      </c>
      <c r="G49" s="7">
        <v>650107</v>
      </c>
      <c r="H49" s="12">
        <v>49.349997999999999</v>
      </c>
      <c r="I49" s="12">
        <v>48.651999599999996</v>
      </c>
      <c r="J49" s="12">
        <v>48.629200279999992</v>
      </c>
      <c r="K49" s="7" t="s">
        <v>36</v>
      </c>
      <c r="L49" s="12">
        <v>2.2799320000004286E-2</v>
      </c>
      <c r="M49" s="12">
        <v>0.38920100000000701</v>
      </c>
      <c r="N49" s="7" t="s">
        <v>43</v>
      </c>
      <c r="O49" s="7">
        <v>0.4120003200000113</v>
      </c>
      <c r="P49" s="18">
        <f>O49</f>
        <v>0.4120003200000113</v>
      </c>
      <c r="Q49" s="3"/>
      <c r="R49" s="36"/>
      <c r="S49" s="18"/>
    </row>
    <row r="50" spans="1:19" ht="12.75" customHeight="1" x14ac:dyDescent="0.25">
      <c r="A50" s="27"/>
      <c r="B50" s="11">
        <v>42886</v>
      </c>
      <c r="C50" s="7">
        <v>49.650002000000001</v>
      </c>
      <c r="D50" s="12">
        <v>49.709999000000003</v>
      </c>
      <c r="E50" s="12">
        <v>47.73</v>
      </c>
      <c r="F50" s="12">
        <v>48.32</v>
      </c>
      <c r="G50" s="7">
        <v>663486</v>
      </c>
      <c r="H50" s="12">
        <v>48.32</v>
      </c>
      <c r="I50" s="12">
        <v>48.408000400000006</v>
      </c>
      <c r="J50" s="12">
        <v>48.421200440000014</v>
      </c>
      <c r="K50" s="7" t="s">
        <v>35</v>
      </c>
      <c r="L50" s="12">
        <v>-1.3200040000008073E-2</v>
      </c>
      <c r="M50" s="12">
        <v>-0.77640003999998441</v>
      </c>
      <c r="N50" s="7">
        <v>-0.78960007999999249</v>
      </c>
      <c r="O50" s="7" t="s">
        <v>43</v>
      </c>
      <c r="P50" s="18">
        <f>N50</f>
        <v>-0.78960007999999249</v>
      </c>
      <c r="Q50" s="3"/>
      <c r="R50" s="36"/>
      <c r="S50" s="18"/>
    </row>
    <row r="51" spans="1:19" ht="12.75" customHeight="1" x14ac:dyDescent="0.25">
      <c r="A51" s="27"/>
      <c r="B51" s="11">
        <v>42927</v>
      </c>
      <c r="C51" s="7">
        <v>44.580002</v>
      </c>
      <c r="D51" s="12">
        <v>45.810001</v>
      </c>
      <c r="E51" s="12">
        <v>43.830002</v>
      </c>
      <c r="F51" s="12">
        <v>45.040000999999997</v>
      </c>
      <c r="G51" s="7">
        <v>848570</v>
      </c>
      <c r="H51" s="12">
        <v>45.040000999999997</v>
      </c>
      <c r="I51" s="12">
        <v>44.936000999999997</v>
      </c>
      <c r="J51" s="12">
        <v>44.548000599999995</v>
      </c>
      <c r="K51" s="7" t="s">
        <v>36</v>
      </c>
      <c r="L51" s="12">
        <v>0.3880004000000028</v>
      </c>
      <c r="M51" s="12">
        <v>0.16039980000000753</v>
      </c>
      <c r="N51" s="7" t="s">
        <v>43</v>
      </c>
      <c r="O51" s="7">
        <v>0.54840020000001033</v>
      </c>
      <c r="P51" s="18">
        <f>O51</f>
        <v>0.54840020000001033</v>
      </c>
      <c r="Q51" s="3"/>
      <c r="R51" s="36"/>
      <c r="S51" s="18"/>
    </row>
    <row r="52" spans="1:19" ht="12.75" customHeight="1" x14ac:dyDescent="0.25">
      <c r="A52" s="27"/>
      <c r="B52" s="11">
        <v>42962</v>
      </c>
      <c r="C52" s="7">
        <v>47.490001999999997</v>
      </c>
      <c r="D52" s="12">
        <v>47.900002000000001</v>
      </c>
      <c r="E52" s="12">
        <v>47.02</v>
      </c>
      <c r="F52" s="12">
        <v>47.549999</v>
      </c>
      <c r="G52" s="7">
        <v>763241</v>
      </c>
      <c r="H52" s="12">
        <v>47.549999</v>
      </c>
      <c r="I52" s="12">
        <v>48.065999600000005</v>
      </c>
      <c r="J52" s="12">
        <v>48.377199960000006</v>
      </c>
      <c r="K52" s="7" t="s">
        <v>35</v>
      </c>
      <c r="L52" s="12">
        <v>-0.31120036000000084</v>
      </c>
      <c r="M52" s="12">
        <v>-0.29639992000000603</v>
      </c>
      <c r="N52" s="7">
        <v>-0.60760028000000688</v>
      </c>
      <c r="O52" s="7" t="s">
        <v>43</v>
      </c>
      <c r="P52" s="18">
        <f>N52</f>
        <v>-0.60760028000000688</v>
      </c>
      <c r="Q52" s="3"/>
      <c r="R52" s="36"/>
      <c r="S52" s="18"/>
    </row>
    <row r="53" spans="1:19" ht="12.75" customHeight="1" x14ac:dyDescent="0.25">
      <c r="A53" s="27"/>
      <c r="B53" s="11">
        <v>42984</v>
      </c>
      <c r="C53" s="7">
        <v>48.59</v>
      </c>
      <c r="D53" s="12">
        <v>49.419998</v>
      </c>
      <c r="E53" s="12">
        <v>48.52</v>
      </c>
      <c r="F53" s="12">
        <v>49.16</v>
      </c>
      <c r="G53" s="7">
        <v>742808</v>
      </c>
      <c r="H53" s="12">
        <v>49.16</v>
      </c>
      <c r="I53" s="12">
        <v>48.486000199999999</v>
      </c>
      <c r="J53" s="12">
        <v>48.191199640000008</v>
      </c>
      <c r="K53" s="7" t="s">
        <v>36</v>
      </c>
      <c r="L53" s="12">
        <v>0.29480055999999166</v>
      </c>
      <c r="M53" s="12">
        <v>0.31119964000001232</v>
      </c>
      <c r="N53" s="7" t="s">
        <v>43</v>
      </c>
      <c r="O53" s="7">
        <v>0.60600020000000399</v>
      </c>
      <c r="P53" s="18">
        <f>O53</f>
        <v>0.60600020000000399</v>
      </c>
      <c r="Q53" s="3"/>
      <c r="R53" s="36"/>
      <c r="S53" s="18"/>
    </row>
    <row r="54" spans="1:19" ht="12.75" customHeight="1" x14ac:dyDescent="0.25">
      <c r="A54" s="27"/>
      <c r="B54" s="11">
        <v>43017</v>
      </c>
      <c r="C54" s="7">
        <v>49.25</v>
      </c>
      <c r="D54" s="12">
        <v>49.790000999999997</v>
      </c>
      <c r="E54" s="12">
        <v>49.130001</v>
      </c>
      <c r="F54" s="12">
        <v>49.580002</v>
      </c>
      <c r="G54" s="7">
        <v>743114</v>
      </c>
      <c r="H54" s="12">
        <v>49.580002</v>
      </c>
      <c r="I54" s="12">
        <v>50.112000399999999</v>
      </c>
      <c r="J54" s="12">
        <v>50.245999919999996</v>
      </c>
      <c r="K54" s="7" t="s">
        <v>35</v>
      </c>
      <c r="L54" s="12">
        <v>-0.13399951999999615</v>
      </c>
      <c r="M54" s="12">
        <v>-0.21640039999999061</v>
      </c>
      <c r="N54" s="7">
        <v>-0.35039991999998676</v>
      </c>
      <c r="O54" s="7" t="s">
        <v>43</v>
      </c>
      <c r="P54" s="18">
        <f>N54</f>
        <v>-0.35039991999998676</v>
      </c>
      <c r="Q54" s="3"/>
      <c r="R54" s="36"/>
      <c r="S54" s="18"/>
    </row>
    <row r="55" spans="1:19" ht="12.75" customHeight="1" x14ac:dyDescent="0.25">
      <c r="A55" s="27"/>
      <c r="B55" s="11">
        <v>43024</v>
      </c>
      <c r="C55" s="7">
        <v>51.43</v>
      </c>
      <c r="D55" s="12">
        <v>52.369999</v>
      </c>
      <c r="E55" s="12">
        <v>51.349997999999999</v>
      </c>
      <c r="F55" s="12">
        <v>51.869999</v>
      </c>
      <c r="G55" s="7">
        <v>667497</v>
      </c>
      <c r="H55" s="12">
        <v>51.869999</v>
      </c>
      <c r="I55" s="12">
        <v>50.819999600000003</v>
      </c>
      <c r="J55" s="12">
        <v>50.688799839999994</v>
      </c>
      <c r="K55" s="7" t="s">
        <v>36</v>
      </c>
      <c r="L55" s="12">
        <v>0.13119976000000833</v>
      </c>
      <c r="M55" s="12">
        <v>0.1148008000000047</v>
      </c>
      <c r="N55" s="7" t="s">
        <v>43</v>
      </c>
      <c r="O55" s="7">
        <v>0.24600056000001302</v>
      </c>
      <c r="P55" s="18">
        <f>O55</f>
        <v>0.24600056000001302</v>
      </c>
      <c r="Q55" s="3"/>
      <c r="R55" s="36"/>
      <c r="S55" s="18"/>
    </row>
    <row r="56" spans="1:19" ht="12.75" customHeight="1" x14ac:dyDescent="0.25">
      <c r="A56" s="27"/>
      <c r="B56" s="11">
        <v>43080</v>
      </c>
      <c r="C56" s="7">
        <v>57.25</v>
      </c>
      <c r="D56" s="12">
        <v>58.080002</v>
      </c>
      <c r="E56" s="12">
        <v>56.91</v>
      </c>
      <c r="F56" s="12">
        <v>57.990001999999997</v>
      </c>
      <c r="G56" s="7">
        <v>681599</v>
      </c>
      <c r="H56" s="12">
        <v>57.990001999999997</v>
      </c>
      <c r="I56" s="12">
        <v>57.027999999999999</v>
      </c>
      <c r="J56" s="12">
        <v>57.163200239999988</v>
      </c>
      <c r="K56" s="7" t="s">
        <v>35</v>
      </c>
      <c r="L56" s="12">
        <v>-0.13520023999998898</v>
      </c>
      <c r="M56" s="12">
        <v>-0.22079975999999846</v>
      </c>
      <c r="N56" s="7">
        <v>-0.35599999999998744</v>
      </c>
      <c r="O56" s="7" t="s">
        <v>43</v>
      </c>
      <c r="P56" s="18">
        <f>N56</f>
        <v>-0.35599999999998744</v>
      </c>
      <c r="Q56" s="3"/>
      <c r="R56" s="36"/>
      <c r="S56" s="18"/>
    </row>
    <row r="57" spans="1:19" ht="12.75" customHeight="1" x14ac:dyDescent="0.25">
      <c r="A57" s="27"/>
      <c r="B57" s="11">
        <v>43089</v>
      </c>
      <c r="C57" s="7">
        <v>57.66</v>
      </c>
      <c r="D57" s="12">
        <v>58.119999</v>
      </c>
      <c r="E57" s="12">
        <v>57.439999</v>
      </c>
      <c r="F57" s="12">
        <v>58.09</v>
      </c>
      <c r="G57" s="7">
        <v>420784</v>
      </c>
      <c r="H57" s="12">
        <v>58.09</v>
      </c>
      <c r="I57" s="12">
        <v>57.473999800000001</v>
      </c>
      <c r="J57" s="12">
        <v>57.254400199999999</v>
      </c>
      <c r="K57" s="7" t="s">
        <v>36</v>
      </c>
      <c r="L57" s="12">
        <v>0.21959960000000223</v>
      </c>
      <c r="M57" s="12">
        <v>0.13800039999999569</v>
      </c>
      <c r="N57" s="7" t="s">
        <v>43</v>
      </c>
      <c r="O57" s="7">
        <v>0.35759999999999792</v>
      </c>
      <c r="P57" s="18">
        <f>O57</f>
        <v>0.35759999999999792</v>
      </c>
      <c r="Q57" s="3"/>
      <c r="R57" s="36"/>
      <c r="S57" s="18"/>
    </row>
    <row r="58" spans="1:19" ht="12.75" customHeight="1" x14ac:dyDescent="0.25">
      <c r="A58" s="27"/>
      <c r="B58" s="11">
        <v>43137</v>
      </c>
      <c r="C58" s="7">
        <v>63.43</v>
      </c>
      <c r="D58" s="12">
        <v>64.290001000000004</v>
      </c>
      <c r="E58" s="12">
        <v>63.119999</v>
      </c>
      <c r="F58" s="12">
        <v>63.389999000000003</v>
      </c>
      <c r="G58" s="7">
        <v>891063</v>
      </c>
      <c r="H58" s="12">
        <v>63.389999000000003</v>
      </c>
      <c r="I58" s="12">
        <v>63.316000400000007</v>
      </c>
      <c r="J58" s="12">
        <v>63.602000320000009</v>
      </c>
      <c r="K58" s="7" t="s">
        <v>35</v>
      </c>
      <c r="L58" s="12">
        <v>-0.28599992000000185</v>
      </c>
      <c r="M58" s="12">
        <v>-0.35880055999998461</v>
      </c>
      <c r="N58" s="7">
        <v>-0.64480047999998646</v>
      </c>
      <c r="O58" s="7" t="s">
        <v>43</v>
      </c>
      <c r="P58" s="18">
        <f>N58</f>
        <v>-0.64480047999998646</v>
      </c>
      <c r="Q58" s="3"/>
      <c r="R58" s="36"/>
      <c r="S58" s="18"/>
    </row>
    <row r="59" spans="1:19" ht="12.75" customHeight="1" x14ac:dyDescent="0.25">
      <c r="A59" s="27"/>
      <c r="B59" s="11">
        <v>43173</v>
      </c>
      <c r="C59" s="7">
        <v>60.869999</v>
      </c>
      <c r="D59" s="12">
        <v>61.330002</v>
      </c>
      <c r="E59" s="12">
        <v>60.110000999999997</v>
      </c>
      <c r="F59" s="12">
        <v>60.959999000000003</v>
      </c>
      <c r="G59" s="7">
        <v>747738</v>
      </c>
      <c r="H59" s="12">
        <v>60.959999000000003</v>
      </c>
      <c r="I59" s="12">
        <v>61.451999799999996</v>
      </c>
      <c r="J59" s="12">
        <v>61.393999959999995</v>
      </c>
      <c r="K59" s="7" t="s">
        <v>36</v>
      </c>
      <c r="L59" s="12">
        <v>5.7999840000000802E-2</v>
      </c>
      <c r="M59" s="12">
        <v>0.54000023999999058</v>
      </c>
      <c r="N59" s="7" t="s">
        <v>43</v>
      </c>
      <c r="O59" s="7">
        <v>0.59800007999999139</v>
      </c>
      <c r="P59" s="18">
        <f>O59</f>
        <v>0.59800007999999139</v>
      </c>
      <c r="Q59" s="3"/>
      <c r="R59" s="36"/>
      <c r="S59" s="18"/>
    </row>
    <row r="60" spans="1:19" ht="12.75" customHeight="1" x14ac:dyDescent="0.25">
      <c r="A60" s="27"/>
      <c r="B60" s="11">
        <v>43249</v>
      </c>
      <c r="C60" s="7">
        <v>66.489998</v>
      </c>
      <c r="D60" s="12">
        <v>67.349997999999999</v>
      </c>
      <c r="E60" s="12">
        <v>65.919998000000007</v>
      </c>
      <c r="F60" s="12">
        <v>66.730002999999996</v>
      </c>
      <c r="G60" s="7">
        <v>955354</v>
      </c>
      <c r="H60" s="12">
        <v>66.730002999999996</v>
      </c>
      <c r="I60" s="12">
        <v>69.47399879999999</v>
      </c>
      <c r="J60" s="12">
        <v>70.139999320000001</v>
      </c>
      <c r="K60" s="7" t="s">
        <v>35</v>
      </c>
      <c r="L60" s="12">
        <v>-0.66600052000001142</v>
      </c>
      <c r="M60" s="12">
        <v>-0.17839915999999789</v>
      </c>
      <c r="N60" s="7">
        <v>-0.84439968000000931</v>
      </c>
      <c r="O60" s="7" t="s">
        <v>43</v>
      </c>
      <c r="P60" s="18">
        <f>N60</f>
        <v>-0.84439968000000931</v>
      </c>
      <c r="Q60" s="3"/>
      <c r="R60" s="36"/>
      <c r="S60" s="18"/>
    </row>
    <row r="61" spans="1:19" ht="12.75" customHeight="1" x14ac:dyDescent="0.25">
      <c r="A61" s="27"/>
      <c r="B61" s="11">
        <v>43276</v>
      </c>
      <c r="C61" s="7">
        <v>68.75</v>
      </c>
      <c r="D61" s="12">
        <v>69.440002000000007</v>
      </c>
      <c r="E61" s="12">
        <v>67.779999000000004</v>
      </c>
      <c r="F61" s="12">
        <v>68.080001999999993</v>
      </c>
      <c r="G61" s="7">
        <v>1136232</v>
      </c>
      <c r="H61" s="12">
        <v>68.080001999999993</v>
      </c>
      <c r="I61" s="12">
        <v>67.79000099999999</v>
      </c>
      <c r="J61" s="12">
        <v>67.198399319999993</v>
      </c>
      <c r="K61" s="7" t="s">
        <v>36</v>
      </c>
      <c r="L61" s="12">
        <v>0.59160167999999658</v>
      </c>
      <c r="M61" s="12">
        <v>0.24879807999998604</v>
      </c>
      <c r="N61" s="7" t="s">
        <v>43</v>
      </c>
      <c r="O61" s="7">
        <v>0.84039975999998262</v>
      </c>
      <c r="P61" s="18">
        <f>O61</f>
        <v>0.84039975999998262</v>
      </c>
      <c r="Q61" s="3"/>
      <c r="R61" s="36"/>
      <c r="S61" s="18"/>
    </row>
    <row r="62" spans="1:19" ht="12.75" customHeight="1" x14ac:dyDescent="0.25">
      <c r="A62" s="27"/>
      <c r="B62" s="11">
        <v>43297</v>
      </c>
      <c r="C62" s="7">
        <v>70.519997000000004</v>
      </c>
      <c r="D62" s="12">
        <v>70.870002999999997</v>
      </c>
      <c r="E62" s="12">
        <v>67.580001999999993</v>
      </c>
      <c r="F62" s="12">
        <v>68.059997999999993</v>
      </c>
      <c r="G62" s="7">
        <v>530277</v>
      </c>
      <c r="H62" s="12">
        <v>68.059997999999993</v>
      </c>
      <c r="I62" s="12">
        <v>69.372000199999988</v>
      </c>
      <c r="J62" s="12">
        <v>69.471200239999988</v>
      </c>
      <c r="K62" s="7" t="s">
        <v>35</v>
      </c>
      <c r="L62" s="12">
        <v>-9.920003999999949E-2</v>
      </c>
      <c r="M62" s="12">
        <v>-1.1603999200000032</v>
      </c>
      <c r="N62" s="7">
        <v>-1.2595999600000027</v>
      </c>
      <c r="O62" s="7" t="s">
        <v>43</v>
      </c>
      <c r="P62" s="18">
        <f>N62</f>
        <v>-1.2595999600000027</v>
      </c>
      <c r="Q62" s="3"/>
      <c r="R62" s="36"/>
      <c r="S62" s="18"/>
    </row>
    <row r="63" spans="1:19" ht="12.75" customHeight="1" x14ac:dyDescent="0.25">
      <c r="A63" s="27"/>
      <c r="B63" s="11">
        <v>43335</v>
      </c>
      <c r="C63" s="7">
        <v>68.069999999999993</v>
      </c>
      <c r="D63" s="7">
        <v>68.120002999999997</v>
      </c>
      <c r="E63" s="7">
        <v>67.319999999999993</v>
      </c>
      <c r="F63" s="7">
        <v>67.830001999999993</v>
      </c>
      <c r="G63" s="7">
        <v>581899</v>
      </c>
      <c r="H63" s="12">
        <v>67.830001999999993</v>
      </c>
      <c r="I63" s="12">
        <v>68.038000399999987</v>
      </c>
      <c r="J63" s="12">
        <v>67.93520015999998</v>
      </c>
      <c r="K63" s="7" t="s">
        <v>36</v>
      </c>
      <c r="L63" s="12">
        <v>0.10280024000000765</v>
      </c>
      <c r="M63" s="12">
        <v>0.76879908000000796</v>
      </c>
      <c r="N63" s="7" t="s">
        <v>43</v>
      </c>
      <c r="O63" s="7">
        <v>0.87159932000001561</v>
      </c>
      <c r="P63" s="18">
        <f>O63</f>
        <v>0.87159932000001561</v>
      </c>
      <c r="Q63" s="3"/>
      <c r="R63" s="36"/>
      <c r="S63" s="18"/>
    </row>
    <row r="64" spans="1:19" ht="12.75" customHeight="1" x14ac:dyDescent="0.25">
      <c r="A64" s="27"/>
      <c r="B64" s="11">
        <v>43388</v>
      </c>
      <c r="C64" s="7">
        <v>71.849997999999999</v>
      </c>
      <c r="D64" s="7">
        <v>72.699996999999996</v>
      </c>
      <c r="E64" s="7">
        <v>70.849997999999999</v>
      </c>
      <c r="F64" s="7">
        <v>71.779999000000004</v>
      </c>
      <c r="G64" s="7">
        <v>626668</v>
      </c>
      <c r="H64" s="12">
        <v>71.779999000000004</v>
      </c>
      <c r="I64" s="12">
        <v>71.635998400000005</v>
      </c>
      <c r="J64" s="12">
        <v>72.230000320000002</v>
      </c>
      <c r="K64" s="7" t="s">
        <v>35</v>
      </c>
      <c r="L64" s="12">
        <v>-0.59400191999999663</v>
      </c>
      <c r="M64" s="12">
        <v>-0.12079820000001007</v>
      </c>
      <c r="N64" s="7">
        <v>-0.7148001200000067</v>
      </c>
      <c r="O64" s="7" t="s">
        <v>43</v>
      </c>
      <c r="P64" s="18">
        <f>N64</f>
        <v>-0.7148001200000067</v>
      </c>
      <c r="Q64" s="3"/>
      <c r="R64" s="36"/>
      <c r="S64" s="18"/>
    </row>
    <row r="65" spans="1:19" ht="12.75" customHeight="1" x14ac:dyDescent="0.25">
      <c r="A65" s="27"/>
      <c r="B65" s="11">
        <v>43473</v>
      </c>
      <c r="C65" s="7">
        <v>48.73</v>
      </c>
      <c r="D65" s="7">
        <v>49.950001</v>
      </c>
      <c r="E65" s="7">
        <v>48.310001</v>
      </c>
      <c r="F65" s="7">
        <v>49.779998999999997</v>
      </c>
      <c r="G65" s="7">
        <v>819939</v>
      </c>
      <c r="H65" s="12">
        <v>49.779998999999997</v>
      </c>
      <c r="I65" s="12">
        <v>48.941999800000005</v>
      </c>
      <c r="J65" s="12">
        <v>48.9368008</v>
      </c>
      <c r="K65" s="7" t="s">
        <v>36</v>
      </c>
      <c r="L65" s="12">
        <v>5.1990000000046166E-3</v>
      </c>
      <c r="M65" s="12">
        <v>0.96240099999999984</v>
      </c>
      <c r="N65" s="7" t="s">
        <v>43</v>
      </c>
      <c r="O65" s="7">
        <v>0.96760000000000446</v>
      </c>
      <c r="P65" s="18">
        <f>O65</f>
        <v>0.96760000000000446</v>
      </c>
      <c r="Q65" s="3"/>
      <c r="R65" s="36"/>
      <c r="S65" s="18"/>
    </row>
    <row r="66" spans="1:19" ht="12.75" customHeight="1" x14ac:dyDescent="0.25">
      <c r="A66" s="27"/>
      <c r="B66" s="11">
        <v>43586</v>
      </c>
      <c r="C66" s="7">
        <v>63.400002000000001</v>
      </c>
      <c r="D66" s="7">
        <v>63.93</v>
      </c>
      <c r="E66" s="7">
        <v>62.77</v>
      </c>
      <c r="F66" s="7">
        <v>63.599997999999999</v>
      </c>
      <c r="G66" s="7">
        <v>750494</v>
      </c>
      <c r="H66" s="12">
        <v>63.599997999999999</v>
      </c>
      <c r="I66" s="12">
        <v>63.023999600000003</v>
      </c>
      <c r="J66" s="12">
        <v>63.565600080000003</v>
      </c>
      <c r="K66" s="7" t="s">
        <v>35</v>
      </c>
      <c r="L66" s="12">
        <v>-0.54160047999999961</v>
      </c>
      <c r="M66" s="12">
        <v>-0.47439916000000437</v>
      </c>
      <c r="N66" s="7">
        <v>-1.015999640000004</v>
      </c>
      <c r="O66" s="7" t="s">
        <v>43</v>
      </c>
      <c r="P66" s="18">
        <f>N66</f>
        <v>-1.015999640000004</v>
      </c>
      <c r="Q66" s="3"/>
      <c r="R66" s="36"/>
      <c r="S66" s="18"/>
    </row>
    <row r="67" spans="1:19" ht="12.75" customHeight="1" x14ac:dyDescent="0.25">
      <c r="A67" s="27"/>
      <c r="B67" s="11">
        <v>43602</v>
      </c>
      <c r="C67" s="7">
        <v>63.119999</v>
      </c>
      <c r="D67" s="7">
        <v>63.639999000000003</v>
      </c>
      <c r="E67" s="7">
        <v>62.52</v>
      </c>
      <c r="F67" s="7">
        <v>62.759998000000003</v>
      </c>
      <c r="G67" s="7">
        <v>545679</v>
      </c>
      <c r="H67" s="12">
        <v>62.759998000000003</v>
      </c>
      <c r="I67" s="12">
        <v>63.5059988</v>
      </c>
      <c r="J67" s="12">
        <v>63.242799799999993</v>
      </c>
      <c r="K67" s="7" t="s">
        <v>36</v>
      </c>
      <c r="L67" s="12">
        <v>0.26319900000000729</v>
      </c>
      <c r="M67" s="12">
        <v>0.3804004400000025</v>
      </c>
      <c r="N67" s="7" t="s">
        <v>43</v>
      </c>
      <c r="O67" s="7">
        <v>0.64359944000000979</v>
      </c>
      <c r="P67" s="18">
        <f>O67</f>
        <v>0.64359944000000979</v>
      </c>
      <c r="Q67" s="3"/>
      <c r="R67" s="36"/>
      <c r="S67" s="18"/>
    </row>
    <row r="68" spans="1:19" ht="12.75" customHeight="1" x14ac:dyDescent="0.25">
      <c r="A68" s="27"/>
      <c r="B68" s="11">
        <v>43607</v>
      </c>
      <c r="C68" s="7">
        <v>62.639999000000003</v>
      </c>
      <c r="D68" s="7">
        <v>62.779998999999997</v>
      </c>
      <c r="E68" s="7">
        <v>61.029998999999997</v>
      </c>
      <c r="F68" s="7">
        <v>61.419998</v>
      </c>
      <c r="G68" s="7">
        <v>641680</v>
      </c>
      <c r="H68" s="12">
        <v>61.419998</v>
      </c>
      <c r="I68" s="12">
        <v>62.235999199999995</v>
      </c>
      <c r="J68" s="12">
        <v>63.007199680000006</v>
      </c>
      <c r="K68" s="7" t="s">
        <v>35</v>
      </c>
      <c r="L68" s="12">
        <v>-0.77120048000001162</v>
      </c>
      <c r="M68" s="12">
        <v>-0.22679939999999021</v>
      </c>
      <c r="N68" s="7">
        <v>-0.99799988000000184</v>
      </c>
      <c r="O68" s="7" t="s">
        <v>43</v>
      </c>
      <c r="P68" s="18">
        <f>N68</f>
        <v>-0.99799988000000184</v>
      </c>
      <c r="Q68" s="3"/>
      <c r="R68" s="36"/>
      <c r="S68" s="18"/>
    </row>
    <row r="69" spans="1:19" ht="12.75" customHeight="1" x14ac:dyDescent="0.25">
      <c r="A69" s="27"/>
      <c r="B69" s="11">
        <v>43637</v>
      </c>
      <c r="C69" s="7">
        <v>57.259998000000003</v>
      </c>
      <c r="D69" s="7">
        <v>57.98</v>
      </c>
      <c r="E69" s="7">
        <v>56.66</v>
      </c>
      <c r="F69" s="7">
        <v>57.43</v>
      </c>
      <c r="G69" s="7">
        <v>854514</v>
      </c>
      <c r="H69" s="12">
        <v>57.43</v>
      </c>
      <c r="I69" s="12">
        <v>55.728000799999997</v>
      </c>
      <c r="J69" s="12">
        <v>55.684399960000022</v>
      </c>
      <c r="K69" s="7" t="s">
        <v>36</v>
      </c>
      <c r="L69" s="12">
        <v>4.3600839999974994E-2</v>
      </c>
      <c r="M69" s="12">
        <v>1.5847994000000085</v>
      </c>
      <c r="N69" s="7" t="s">
        <v>43</v>
      </c>
      <c r="O69" s="7">
        <v>1.6284002399999835</v>
      </c>
      <c r="P69" s="18">
        <f>O69</f>
        <v>1.6284002399999835</v>
      </c>
      <c r="Q69" s="3"/>
      <c r="R69" s="36"/>
      <c r="S69" s="18"/>
    </row>
    <row r="70" spans="1:19" ht="12.75" customHeight="1" x14ac:dyDescent="0.25">
      <c r="A70" s="27"/>
      <c r="B70" s="11">
        <v>43664</v>
      </c>
      <c r="C70" s="7">
        <v>56.599997999999999</v>
      </c>
      <c r="D70" s="7">
        <v>57.32</v>
      </c>
      <c r="E70" s="7">
        <v>54.720001000000003</v>
      </c>
      <c r="F70" s="7">
        <v>55.299999</v>
      </c>
      <c r="G70" s="7">
        <v>504432</v>
      </c>
      <c r="H70" s="12">
        <v>55.299999</v>
      </c>
      <c r="I70" s="12">
        <v>56.981999999999992</v>
      </c>
      <c r="J70" s="12">
        <v>57.182400200000004</v>
      </c>
      <c r="K70" s="7" t="s">
        <v>35</v>
      </c>
      <c r="L70" s="12">
        <v>-0.20040020000001135</v>
      </c>
      <c r="M70" s="12">
        <v>-1.0151994799999997</v>
      </c>
      <c r="N70" s="7">
        <v>-1.2155996800000111</v>
      </c>
      <c r="O70" s="7" t="s">
        <v>43</v>
      </c>
      <c r="P70" s="18">
        <f>N70</f>
        <v>-1.2155996800000111</v>
      </c>
      <c r="Q70" s="3"/>
      <c r="R70" s="36"/>
      <c r="S70" s="18"/>
    </row>
    <row r="71" spans="1:19" ht="12.75" customHeight="1" x14ac:dyDescent="0.25">
      <c r="A71" s="27"/>
      <c r="B71" s="11">
        <v>43698</v>
      </c>
      <c r="C71" s="7">
        <v>56.049999</v>
      </c>
      <c r="D71" s="7">
        <v>57.130001</v>
      </c>
      <c r="E71" s="7">
        <v>55.549999</v>
      </c>
      <c r="F71" s="7">
        <v>55.68</v>
      </c>
      <c r="G71" s="7">
        <v>659258</v>
      </c>
      <c r="H71" s="12">
        <v>55.68</v>
      </c>
      <c r="I71" s="12">
        <v>55.889999200000013</v>
      </c>
      <c r="J71" s="12">
        <v>55.538400039999985</v>
      </c>
      <c r="K71" s="7" t="s">
        <v>36</v>
      </c>
      <c r="L71" s="12">
        <v>0.35159916000002767</v>
      </c>
      <c r="M71" s="12">
        <v>2.2400279999992279E-2</v>
      </c>
      <c r="N71" s="7" t="s">
        <v>43</v>
      </c>
      <c r="O71" s="7">
        <v>0.37399944000001994</v>
      </c>
      <c r="P71" s="18">
        <f>O71</f>
        <v>0.37399944000001994</v>
      </c>
      <c r="Q71" s="3"/>
      <c r="R71" s="36"/>
      <c r="S71" s="18"/>
    </row>
    <row r="72" spans="1:19" ht="12.75" customHeight="1" x14ac:dyDescent="0.25">
      <c r="A72" s="27"/>
      <c r="B72" s="11">
        <v>43700</v>
      </c>
      <c r="C72" s="7">
        <v>55.349997999999999</v>
      </c>
      <c r="D72" s="7">
        <v>55.599997999999999</v>
      </c>
      <c r="E72" s="7">
        <v>53.240001999999997</v>
      </c>
      <c r="F72" s="7">
        <v>54.169998</v>
      </c>
      <c r="G72" s="7">
        <v>621573</v>
      </c>
      <c r="H72" s="12">
        <v>54.169998</v>
      </c>
      <c r="I72" s="12">
        <v>55.035999000000004</v>
      </c>
      <c r="J72" s="12">
        <v>55.416799839999996</v>
      </c>
      <c r="K72" s="7" t="s">
        <v>35</v>
      </c>
      <c r="L72" s="12">
        <v>-0.38080083999999204</v>
      </c>
      <c r="M72" s="12">
        <v>-0.22999908000001312</v>
      </c>
      <c r="N72" s="7">
        <v>-0.61079992000000516</v>
      </c>
      <c r="O72" s="7" t="s">
        <v>43</v>
      </c>
      <c r="P72" s="18">
        <f>N72</f>
        <v>-0.61079992000000516</v>
      </c>
      <c r="Q72" s="3"/>
      <c r="R72" s="36"/>
      <c r="S72" s="18"/>
    </row>
    <row r="73" spans="1:19" ht="12.75" customHeight="1" x14ac:dyDescent="0.25">
      <c r="A73" s="27"/>
      <c r="B73" s="11">
        <v>43707</v>
      </c>
      <c r="C73" s="7">
        <v>56.630001</v>
      </c>
      <c r="D73" s="7">
        <v>56.720001000000003</v>
      </c>
      <c r="E73" s="7">
        <v>54.549999</v>
      </c>
      <c r="F73" s="7">
        <v>55.099997999999999</v>
      </c>
      <c r="G73" s="7">
        <v>630760</v>
      </c>
      <c r="H73" s="12">
        <v>55.099997999999999</v>
      </c>
      <c r="I73" s="12">
        <v>55.491999</v>
      </c>
      <c r="J73" s="12">
        <v>55.165599600000007</v>
      </c>
      <c r="K73" s="7" t="s">
        <v>36</v>
      </c>
      <c r="L73" s="12">
        <v>0.32639939999999257</v>
      </c>
      <c r="M73" s="12">
        <v>1.0800600000003158E-2</v>
      </c>
      <c r="N73" s="7" t="s">
        <v>43</v>
      </c>
      <c r="O73" s="7">
        <v>0.33719999999999573</v>
      </c>
      <c r="P73" s="18">
        <f>O73</f>
        <v>0.33719999999999573</v>
      </c>
      <c r="Q73" s="3"/>
      <c r="R73" s="36"/>
      <c r="S73" s="18"/>
    </row>
    <row r="74" spans="1:19" ht="12.75" customHeight="1" x14ac:dyDescent="0.25">
      <c r="A74" s="27"/>
      <c r="B74" s="11">
        <v>43735</v>
      </c>
      <c r="C74" s="7">
        <v>56.509998000000003</v>
      </c>
      <c r="D74" s="7">
        <v>56.759998000000003</v>
      </c>
      <c r="E74" s="7">
        <v>54.75</v>
      </c>
      <c r="F74" s="7">
        <v>55.91</v>
      </c>
      <c r="G74" s="7">
        <v>599653</v>
      </c>
      <c r="H74" s="12">
        <v>55.91</v>
      </c>
      <c r="I74" s="12">
        <v>56.234000600000002</v>
      </c>
      <c r="J74" s="12">
        <v>56.619999800000002</v>
      </c>
      <c r="K74" s="7" t="s">
        <v>35</v>
      </c>
      <c r="L74" s="12">
        <v>-0.38599920000000054</v>
      </c>
      <c r="M74" s="12">
        <v>-0.32400067999999038</v>
      </c>
      <c r="N74" s="7">
        <v>-0.70999987999999092</v>
      </c>
      <c r="O74" s="7" t="s">
        <v>43</v>
      </c>
      <c r="P74" s="18">
        <f>N74</f>
        <v>-0.70999987999999092</v>
      </c>
      <c r="Q74" s="3"/>
      <c r="R74" s="36"/>
      <c r="S74" s="18"/>
    </row>
    <row r="75" spans="1:19" ht="12.75" customHeight="1" x14ac:dyDescent="0.25">
      <c r="A75" s="27"/>
      <c r="B75" s="11">
        <v>43762</v>
      </c>
      <c r="C75" s="7">
        <v>55.900002000000001</v>
      </c>
      <c r="D75" s="7">
        <v>56.509998000000003</v>
      </c>
      <c r="E75" s="7">
        <v>55.41</v>
      </c>
      <c r="F75" s="7">
        <v>56.23</v>
      </c>
      <c r="G75" s="7">
        <v>620202</v>
      </c>
      <c r="H75" s="12">
        <v>56.23</v>
      </c>
      <c r="I75" s="12">
        <v>55.066000399999993</v>
      </c>
      <c r="J75" s="12">
        <v>54.494000240000013</v>
      </c>
      <c r="K75" s="7" t="s">
        <v>36</v>
      </c>
      <c r="L75" s="12">
        <v>0.57200015999998044</v>
      </c>
      <c r="M75" s="12">
        <v>0.46120004000001558</v>
      </c>
      <c r="N75" s="7" t="s">
        <v>43</v>
      </c>
      <c r="O75" s="7">
        <v>1.033200199999996</v>
      </c>
      <c r="P75" s="18">
        <f>O75</f>
        <v>1.033200199999996</v>
      </c>
      <c r="Q75" s="3"/>
      <c r="R75" s="36"/>
      <c r="S75" s="18"/>
    </row>
    <row r="76" spans="1:19" ht="12.75" customHeight="1" x14ac:dyDescent="0.25">
      <c r="A76" s="27"/>
      <c r="B76" s="11">
        <v>43803</v>
      </c>
      <c r="C76" s="7">
        <v>56.43</v>
      </c>
      <c r="D76" s="7">
        <v>58.66</v>
      </c>
      <c r="E76" s="7">
        <v>56.279998999999997</v>
      </c>
      <c r="F76" s="7">
        <v>58.43</v>
      </c>
      <c r="G76" s="7">
        <v>560554</v>
      </c>
      <c r="H76" s="12">
        <v>58.43</v>
      </c>
      <c r="I76" s="12">
        <v>56.805999599999993</v>
      </c>
      <c r="J76" s="12">
        <v>56.855600080000002</v>
      </c>
      <c r="K76" s="7" t="s">
        <v>35</v>
      </c>
      <c r="L76" s="12">
        <v>-4.9600480000009384E-2</v>
      </c>
      <c r="M76" s="12">
        <v>-0.26199947999999296</v>
      </c>
      <c r="N76" s="7">
        <v>-0.31159996000000234</v>
      </c>
      <c r="O76" s="7" t="s">
        <v>43</v>
      </c>
      <c r="P76" s="18">
        <f>N76</f>
        <v>-0.31159996000000234</v>
      </c>
      <c r="Q76" s="3"/>
      <c r="R76" s="36"/>
      <c r="S76" s="18"/>
    </row>
    <row r="77" spans="1:19" ht="12.75" customHeight="1" x14ac:dyDescent="0.25">
      <c r="A77" s="27"/>
      <c r="B77" s="11">
        <v>43804</v>
      </c>
      <c r="C77" s="7">
        <v>58.360000999999997</v>
      </c>
      <c r="D77" s="7">
        <v>59.119999</v>
      </c>
      <c r="E77" s="7">
        <v>58.099997999999999</v>
      </c>
      <c r="F77" s="7">
        <v>58.43</v>
      </c>
      <c r="G77" s="7">
        <v>760541</v>
      </c>
      <c r="H77" s="12">
        <v>58.43</v>
      </c>
      <c r="I77" s="12">
        <v>57.023999600000003</v>
      </c>
      <c r="J77" s="12">
        <v>57.02120008</v>
      </c>
      <c r="K77" s="7" t="s">
        <v>36</v>
      </c>
      <c r="L77" s="12">
        <v>2.799520000003497E-3</v>
      </c>
      <c r="M77" s="12">
        <v>4.9600480000009384E-2</v>
      </c>
      <c r="N77" s="7" t="s">
        <v>43</v>
      </c>
      <c r="O77" s="7">
        <v>5.2400000000012881E-2</v>
      </c>
      <c r="P77" s="18">
        <f>O77</f>
        <v>5.2400000000012881E-2</v>
      </c>
      <c r="Q77" s="3"/>
      <c r="R77" s="36"/>
      <c r="S77" s="18"/>
    </row>
    <row r="78" spans="1:19" ht="12.75" customHeight="1" x14ac:dyDescent="0.25">
      <c r="A78" s="27"/>
      <c r="B78" s="11">
        <v>43840</v>
      </c>
      <c r="C78" s="7">
        <v>59.610000999999997</v>
      </c>
      <c r="D78" s="7">
        <v>59.779998999999997</v>
      </c>
      <c r="E78" s="7">
        <v>58.849997999999999</v>
      </c>
      <c r="F78" s="7">
        <v>59.040000999999997</v>
      </c>
      <c r="G78" s="7">
        <v>750933</v>
      </c>
      <c r="H78" s="12">
        <v>59.040000999999997</v>
      </c>
      <c r="I78" s="12">
        <v>59.998001199999997</v>
      </c>
      <c r="J78" s="12">
        <v>60.391600239999995</v>
      </c>
      <c r="K78" s="7" t="s">
        <v>35</v>
      </c>
      <c r="L78" s="12">
        <v>-0.39359903999999801</v>
      </c>
      <c r="M78" s="12">
        <v>-0.27040064000000541</v>
      </c>
      <c r="N78" s="7">
        <v>-0.66399968000000342</v>
      </c>
      <c r="O78" s="7" t="s">
        <v>43</v>
      </c>
      <c r="P78" s="18">
        <f>N78</f>
        <v>-0.66399968000000342</v>
      </c>
      <c r="Q78" s="3"/>
      <c r="R78" s="36"/>
      <c r="S78" s="18"/>
    </row>
    <row r="79" spans="1:19" ht="12.75" customHeight="1" x14ac:dyDescent="0.25">
      <c r="A79" s="27"/>
      <c r="B79" s="11">
        <v>43879</v>
      </c>
      <c r="C79" s="7">
        <v>52.23</v>
      </c>
      <c r="D79" s="7">
        <v>52.41</v>
      </c>
      <c r="E79" s="7">
        <v>50.880001</v>
      </c>
      <c r="F79" s="7">
        <v>52.049999</v>
      </c>
      <c r="G79" s="7">
        <v>607343</v>
      </c>
      <c r="H79" s="12">
        <v>52.049999</v>
      </c>
      <c r="I79" s="12">
        <v>52.397999400000003</v>
      </c>
      <c r="J79" s="12">
        <v>52.133199760000025</v>
      </c>
      <c r="K79" s="7" t="s">
        <v>36</v>
      </c>
      <c r="L79" s="12">
        <v>0.26479963999997835</v>
      </c>
      <c r="M79" s="12">
        <v>0.16920096000001905</v>
      </c>
      <c r="N79" s="7" t="s">
        <v>43</v>
      </c>
      <c r="O79" s="7">
        <v>0.43400059999999741</v>
      </c>
      <c r="P79" s="18">
        <f>O79</f>
        <v>0.43400059999999741</v>
      </c>
      <c r="Q79" s="3"/>
      <c r="R79" s="36"/>
      <c r="S79" s="18"/>
    </row>
    <row r="80" spans="1:19" ht="12.75" customHeight="1" x14ac:dyDescent="0.25">
      <c r="A80" s="27"/>
      <c r="B80" s="11">
        <v>43886</v>
      </c>
      <c r="C80" s="7">
        <v>51.369999</v>
      </c>
      <c r="D80" s="7">
        <v>52.02</v>
      </c>
      <c r="E80" s="7">
        <v>49.689999</v>
      </c>
      <c r="F80" s="7">
        <v>49.900002000000001</v>
      </c>
      <c r="G80" s="7">
        <v>765515</v>
      </c>
      <c r="H80" s="12">
        <v>49.900002000000001</v>
      </c>
      <c r="I80" s="12">
        <v>50.504001000000002</v>
      </c>
      <c r="J80" s="12">
        <v>51.119599959999995</v>
      </c>
      <c r="K80" s="7" t="s">
        <v>35</v>
      </c>
      <c r="L80" s="12">
        <v>-0.6155989599999927</v>
      </c>
      <c r="M80" s="12">
        <v>-0.21800087999999818</v>
      </c>
      <c r="N80" s="7">
        <v>-0.83359983999999088</v>
      </c>
      <c r="O80" s="7" t="s">
        <v>43</v>
      </c>
      <c r="P80" s="18">
        <f>N80</f>
        <v>-0.83359983999999088</v>
      </c>
      <c r="Q80" s="3"/>
      <c r="R80" s="36"/>
      <c r="S80" s="18"/>
    </row>
    <row r="81" spans="1:19" ht="12.75" customHeight="1" x14ac:dyDescent="0.25">
      <c r="A81" s="27"/>
      <c r="B81" s="11">
        <v>43928</v>
      </c>
      <c r="C81" s="7">
        <v>26.34</v>
      </c>
      <c r="D81" s="7">
        <v>27.24</v>
      </c>
      <c r="E81" s="7">
        <v>23.540001</v>
      </c>
      <c r="F81" s="7">
        <v>26.08</v>
      </c>
      <c r="G81" s="7">
        <v>686575</v>
      </c>
      <c r="H81" s="12">
        <v>26.08</v>
      </c>
      <c r="I81" s="12">
        <v>26.818000000000001</v>
      </c>
      <c r="J81" s="12">
        <v>26.054800120000003</v>
      </c>
      <c r="K81" s="7" t="s">
        <v>36</v>
      </c>
      <c r="L81" s="12">
        <v>0.76319987999999839</v>
      </c>
      <c r="M81" s="12">
        <v>0.71559988000000629</v>
      </c>
      <c r="N81" s="7" t="s">
        <v>43</v>
      </c>
      <c r="O81" s="7">
        <v>1.4787997600000047</v>
      </c>
      <c r="P81" s="18">
        <f>O81</f>
        <v>1.4787997600000047</v>
      </c>
      <c r="Q81" s="3"/>
      <c r="R81" s="36"/>
      <c r="S81" s="18"/>
    </row>
    <row r="82" spans="1:19" ht="12.75" customHeight="1" x14ac:dyDescent="0.25">
      <c r="A82" s="27"/>
      <c r="B82" s="11">
        <v>43933</v>
      </c>
      <c r="C82" s="7">
        <v>24.6</v>
      </c>
      <c r="D82" s="7">
        <v>24.74</v>
      </c>
      <c r="E82" s="7">
        <v>22.030000999999999</v>
      </c>
      <c r="F82" s="7">
        <v>23.190000999999999</v>
      </c>
      <c r="G82" s="7">
        <v>4891149</v>
      </c>
      <c r="H82" s="12">
        <v>23.190000999999999</v>
      </c>
      <c r="I82" s="12">
        <v>24.358000399999998</v>
      </c>
      <c r="J82" s="12">
        <v>24.8880002</v>
      </c>
      <c r="K82" s="7" t="s">
        <v>35</v>
      </c>
      <c r="L82" s="12">
        <v>-0.52999980000000235</v>
      </c>
      <c r="M82" s="12">
        <v>-9.6001999999977272E-3</v>
      </c>
      <c r="N82" s="7">
        <v>-0.53960000000000008</v>
      </c>
      <c r="O82" s="7" t="s">
        <v>43</v>
      </c>
      <c r="P82" s="18">
        <f>N82</f>
        <v>-0.53960000000000008</v>
      </c>
      <c r="Q82" s="3"/>
      <c r="R82" s="36"/>
      <c r="S82" s="18"/>
    </row>
    <row r="83" spans="1:19" ht="12.75" customHeight="1" x14ac:dyDescent="0.25">
      <c r="A83" s="27"/>
      <c r="B83" s="11">
        <v>43955</v>
      </c>
      <c r="C83" s="7">
        <v>19.110001</v>
      </c>
      <c r="D83" s="7">
        <v>21.42</v>
      </c>
      <c r="E83" s="7">
        <v>18.049999</v>
      </c>
      <c r="F83" s="7">
        <v>19.780000999999999</v>
      </c>
      <c r="G83" s="7">
        <v>286630</v>
      </c>
      <c r="H83" s="12">
        <v>19.780000999999999</v>
      </c>
      <c r="I83" s="12">
        <v>19.6160006</v>
      </c>
      <c r="J83" s="12">
        <v>17.996800359999998</v>
      </c>
      <c r="K83" s="7" t="s">
        <v>36</v>
      </c>
      <c r="L83" s="12">
        <v>1.6192002400000014</v>
      </c>
      <c r="M83" s="12">
        <v>1.0391999200000015</v>
      </c>
      <c r="N83" s="7" t="s">
        <v>43</v>
      </c>
      <c r="O83" s="7">
        <v>2.6584001600000029</v>
      </c>
      <c r="P83" s="18">
        <f>O83</f>
        <v>2.6584001600000029</v>
      </c>
      <c r="Q83" s="3"/>
      <c r="R83" s="36"/>
      <c r="S83" s="18"/>
    </row>
    <row r="84" spans="1:19" ht="12.75" customHeight="1" x14ac:dyDescent="0.25">
      <c r="A84" s="27"/>
      <c r="B84" s="27"/>
      <c r="C84" s="27"/>
      <c r="D84" s="27"/>
      <c r="E84" s="27"/>
    </row>
    <row r="85" spans="1:19" ht="12.75" customHeight="1" x14ac:dyDescent="0.25">
      <c r="A85" s="27"/>
      <c r="B85" s="27"/>
      <c r="C85" s="27"/>
      <c r="D85" s="27"/>
      <c r="E85" s="27"/>
    </row>
    <row r="86" spans="1:19" ht="12.75" customHeight="1" x14ac:dyDescent="0.25">
      <c r="A86" s="27"/>
      <c r="B86" s="27"/>
      <c r="C86" s="27"/>
      <c r="D86" s="27"/>
      <c r="E86" s="27"/>
    </row>
    <row r="87" spans="1:19" ht="12.75" customHeight="1" x14ac:dyDescent="0.25">
      <c r="A87" s="27"/>
      <c r="B87" s="27"/>
      <c r="C87" s="27"/>
      <c r="D87" s="27"/>
      <c r="E87" s="27"/>
    </row>
    <row r="88" spans="1:19" ht="12.75" customHeight="1" x14ac:dyDescent="0.25">
      <c r="A88" s="27"/>
      <c r="B88" s="27"/>
      <c r="C88" s="27"/>
      <c r="D88" s="27"/>
      <c r="E88" s="27"/>
    </row>
    <row r="89" spans="1:19" ht="12.75" customHeight="1" x14ac:dyDescent="0.25">
      <c r="A89" s="27"/>
      <c r="B89" s="27"/>
      <c r="C89" s="27"/>
      <c r="D89" s="27"/>
      <c r="E89" s="27"/>
    </row>
    <row r="90" spans="1:19" ht="12.75" customHeight="1" x14ac:dyDescent="0.25">
      <c r="A90" s="27"/>
      <c r="B90" s="27"/>
      <c r="C90" s="27"/>
      <c r="D90" s="27"/>
      <c r="E90" s="27"/>
    </row>
    <row r="91" spans="1:19" ht="12.75" customHeight="1" x14ac:dyDescent="0.25">
      <c r="A91" s="27"/>
      <c r="B91" s="27"/>
      <c r="C91" s="27"/>
      <c r="D91" s="27"/>
      <c r="E91" s="27"/>
    </row>
    <row r="92" spans="1:19" ht="12.75" customHeight="1" x14ac:dyDescent="0.25">
      <c r="A92" s="27"/>
      <c r="B92" s="27"/>
      <c r="C92" s="27"/>
      <c r="D92" s="27"/>
      <c r="E92" s="27"/>
    </row>
    <row r="93" spans="1:19" ht="12.75" customHeight="1" x14ac:dyDescent="0.25">
      <c r="A93" s="27"/>
      <c r="B93" s="27"/>
      <c r="C93" s="27"/>
      <c r="D93" s="27"/>
      <c r="E93" s="27"/>
    </row>
    <row r="94" spans="1:19" ht="12.75" customHeight="1" x14ac:dyDescent="0.25">
      <c r="A94" s="27"/>
      <c r="B94" s="27"/>
      <c r="C94" s="27"/>
      <c r="D94" s="27"/>
      <c r="E94" s="27"/>
    </row>
    <row r="95" spans="1:19" ht="12.75" customHeight="1" x14ac:dyDescent="0.25">
      <c r="A95" s="27"/>
      <c r="B95" s="27"/>
      <c r="C95" s="27"/>
      <c r="D95" s="27"/>
      <c r="E95" s="27"/>
    </row>
    <row r="96" spans="1:19" ht="12.75" customHeight="1" x14ac:dyDescent="0.25">
      <c r="A96" s="27"/>
      <c r="B96" s="27"/>
      <c r="C96" s="27"/>
      <c r="D96" s="27"/>
      <c r="E96" s="27"/>
    </row>
    <row r="97" spans="1:5" ht="12.75" customHeight="1" x14ac:dyDescent="0.25">
      <c r="A97" s="27"/>
      <c r="B97" s="27"/>
      <c r="C97" s="27"/>
      <c r="D97" s="27"/>
      <c r="E97" s="27"/>
    </row>
    <row r="98" spans="1:5" ht="12.75" customHeight="1" x14ac:dyDescent="0.25">
      <c r="A98" s="27"/>
      <c r="B98" s="27"/>
      <c r="C98" s="27"/>
      <c r="D98" s="27"/>
      <c r="E98" s="27"/>
    </row>
    <row r="99" spans="1:5" ht="12.75" customHeight="1" x14ac:dyDescent="0.25">
      <c r="A99" s="27"/>
      <c r="B99" s="27"/>
      <c r="C99" s="27"/>
      <c r="D99" s="27"/>
      <c r="E99" s="27"/>
    </row>
    <row r="100" spans="1:5" ht="12.75" customHeight="1" x14ac:dyDescent="0.25">
      <c r="A100" s="27"/>
      <c r="B100" s="27"/>
      <c r="C100" s="27"/>
      <c r="D100" s="27"/>
      <c r="E100" s="27"/>
    </row>
    <row r="101" spans="1:5" ht="12.75" customHeight="1" x14ac:dyDescent="0.25">
      <c r="A101" s="27"/>
      <c r="B101" s="27"/>
      <c r="C101" s="27"/>
      <c r="D101" s="27"/>
      <c r="E101" s="27"/>
    </row>
    <row r="102" spans="1:5" ht="12.75" customHeight="1" x14ac:dyDescent="0.25">
      <c r="A102" s="27"/>
      <c r="B102" s="27"/>
      <c r="C102" s="27"/>
      <c r="D102" s="27"/>
      <c r="E102" s="27"/>
    </row>
    <row r="103" spans="1:5" ht="12.75" customHeight="1" x14ac:dyDescent="0.25">
      <c r="A103" s="27"/>
      <c r="B103" s="27"/>
      <c r="C103" s="27"/>
      <c r="D103" s="27"/>
      <c r="E103" s="27"/>
    </row>
    <row r="104" spans="1:5" ht="12.75" customHeight="1" x14ac:dyDescent="0.25">
      <c r="A104" s="27"/>
      <c r="B104" s="27"/>
      <c r="C104" s="27"/>
      <c r="D104" s="27"/>
      <c r="E104" s="27"/>
    </row>
    <row r="105" spans="1:5" ht="12.75" customHeight="1" x14ac:dyDescent="0.25">
      <c r="A105" s="27"/>
      <c r="B105" s="27"/>
      <c r="C105" s="27"/>
      <c r="D105" s="27"/>
      <c r="E105" s="27"/>
    </row>
    <row r="106" spans="1:5" ht="12.75" customHeight="1" x14ac:dyDescent="0.25">
      <c r="A106" s="27"/>
      <c r="B106" s="27"/>
      <c r="C106" s="27"/>
      <c r="D106" s="27"/>
      <c r="E106" s="27"/>
    </row>
    <row r="107" spans="1:5" ht="12.75" customHeight="1" x14ac:dyDescent="0.25">
      <c r="A107" s="27"/>
      <c r="B107" s="27"/>
      <c r="C107" s="27"/>
      <c r="D107" s="27"/>
      <c r="E107" s="27"/>
    </row>
    <row r="108" spans="1:5" ht="12.75" customHeight="1" x14ac:dyDescent="0.25">
      <c r="A108" s="27"/>
      <c r="B108" s="27"/>
      <c r="C108" s="27"/>
      <c r="D108" s="27"/>
      <c r="E108" s="27"/>
    </row>
    <row r="109" spans="1:5" ht="12.75" customHeight="1" x14ac:dyDescent="0.25">
      <c r="A109" s="27"/>
      <c r="B109" s="27"/>
      <c r="C109" s="27"/>
      <c r="D109" s="27"/>
      <c r="E109" s="27"/>
    </row>
    <row r="110" spans="1:5" ht="12.75" customHeight="1" x14ac:dyDescent="0.25">
      <c r="A110" s="27"/>
      <c r="B110" s="27"/>
      <c r="C110" s="27"/>
      <c r="D110" s="27"/>
      <c r="E110" s="27"/>
    </row>
    <row r="111" spans="1:5" ht="12.75" customHeight="1" x14ac:dyDescent="0.25">
      <c r="A111" s="27"/>
      <c r="B111" s="27"/>
      <c r="C111" s="27"/>
      <c r="D111" s="27"/>
      <c r="E111" s="27"/>
    </row>
    <row r="112" spans="1:5" ht="12.75" customHeight="1" x14ac:dyDescent="0.25">
      <c r="A112" s="27"/>
      <c r="B112" s="27"/>
      <c r="C112" s="27"/>
      <c r="D112" s="27"/>
      <c r="E112" s="27"/>
    </row>
    <row r="113" spans="1:5" ht="12.75" customHeight="1" x14ac:dyDescent="0.25">
      <c r="A113" s="27"/>
      <c r="B113" s="27"/>
      <c r="C113" s="27"/>
      <c r="D113" s="27"/>
      <c r="E113" s="27"/>
    </row>
    <row r="114" spans="1:5" ht="12.75" customHeight="1" x14ac:dyDescent="0.25">
      <c r="A114" s="27"/>
      <c r="B114" s="27"/>
      <c r="C114" s="27"/>
      <c r="D114" s="27"/>
      <c r="E114" s="27"/>
    </row>
    <row r="115" spans="1:5" ht="12.75" customHeight="1" x14ac:dyDescent="0.25">
      <c r="A115" s="27"/>
      <c r="B115" s="27"/>
      <c r="C115" s="27"/>
      <c r="D115" s="27"/>
      <c r="E115" s="27"/>
    </row>
    <row r="116" spans="1:5" ht="12.75" customHeight="1" x14ac:dyDescent="0.25">
      <c r="A116" s="27"/>
      <c r="B116" s="27"/>
      <c r="C116" s="27"/>
      <c r="D116" s="27"/>
      <c r="E116" s="27"/>
    </row>
    <row r="117" spans="1:5" ht="12.75" customHeight="1" x14ac:dyDescent="0.25">
      <c r="A117" s="27"/>
      <c r="B117" s="27"/>
      <c r="C117" s="27"/>
      <c r="D117" s="27"/>
      <c r="E117" s="27"/>
    </row>
    <row r="118" spans="1:5" ht="12.75" customHeight="1" x14ac:dyDescent="0.25">
      <c r="A118" s="27"/>
      <c r="B118" s="27"/>
      <c r="C118" s="27"/>
      <c r="D118" s="27"/>
      <c r="E118" s="27"/>
    </row>
    <row r="119" spans="1:5" ht="12.75" customHeight="1" x14ac:dyDescent="0.25">
      <c r="A119" s="27"/>
      <c r="B119" s="27"/>
      <c r="C119" s="27"/>
      <c r="D119" s="27"/>
      <c r="E119" s="27"/>
    </row>
    <row r="120" spans="1:5" ht="12.75" customHeight="1" x14ac:dyDescent="0.25">
      <c r="A120" s="27"/>
      <c r="B120" s="27"/>
      <c r="C120" s="27"/>
      <c r="D120" s="27"/>
      <c r="E120" s="27"/>
    </row>
    <row r="121" spans="1:5" ht="12.75" customHeight="1" x14ac:dyDescent="0.25">
      <c r="A121" s="27"/>
      <c r="B121" s="27"/>
      <c r="C121" s="27"/>
      <c r="D121" s="27"/>
      <c r="E121" s="27"/>
    </row>
    <row r="122" spans="1:5" ht="12.75" customHeight="1" x14ac:dyDescent="0.25">
      <c r="A122" s="27"/>
      <c r="B122" s="27"/>
      <c r="C122" s="27"/>
      <c r="D122" s="27"/>
      <c r="E122" s="27"/>
    </row>
    <row r="123" spans="1:5" ht="12.75" customHeight="1" x14ac:dyDescent="0.25">
      <c r="A123" s="27"/>
      <c r="B123" s="27"/>
      <c r="C123" s="27"/>
      <c r="D123" s="27"/>
      <c r="E123" s="27"/>
    </row>
    <row r="124" spans="1:5" ht="12.75" customHeight="1" x14ac:dyDescent="0.25">
      <c r="A124" s="27"/>
      <c r="B124" s="27"/>
      <c r="C124" s="27"/>
      <c r="D124" s="27"/>
      <c r="E124" s="27"/>
    </row>
    <row r="125" spans="1:5" ht="12.75" customHeight="1" x14ac:dyDescent="0.25">
      <c r="A125" s="27"/>
      <c r="B125" s="27"/>
      <c r="C125" s="27"/>
      <c r="D125" s="27"/>
      <c r="E125" s="27"/>
    </row>
    <row r="126" spans="1:5" ht="12.75" customHeight="1" x14ac:dyDescent="0.25">
      <c r="A126" s="27"/>
      <c r="B126" s="27"/>
      <c r="C126" s="27"/>
      <c r="D126" s="27"/>
      <c r="E126" s="27"/>
    </row>
    <row r="127" spans="1:5" ht="12.75" customHeight="1" x14ac:dyDescent="0.25">
      <c r="A127" s="27"/>
      <c r="B127" s="27"/>
      <c r="C127" s="27"/>
      <c r="D127" s="27"/>
      <c r="E127" s="27"/>
    </row>
    <row r="128" spans="1:5" ht="12.75" customHeight="1" x14ac:dyDescent="0.25">
      <c r="A128" s="27"/>
      <c r="B128" s="27"/>
      <c r="C128" s="27"/>
      <c r="D128" s="27"/>
      <c r="E128" s="27"/>
    </row>
    <row r="129" spans="1:5" ht="12.75" customHeight="1" x14ac:dyDescent="0.25">
      <c r="A129" s="27"/>
      <c r="B129" s="27"/>
      <c r="C129" s="27"/>
      <c r="D129" s="27"/>
      <c r="E129" s="27"/>
    </row>
    <row r="130" spans="1:5" ht="12.75" customHeight="1" x14ac:dyDescent="0.25">
      <c r="A130" s="27"/>
      <c r="B130" s="27"/>
      <c r="C130" s="27"/>
      <c r="D130" s="27"/>
      <c r="E130" s="27"/>
    </row>
    <row r="131" spans="1:5" ht="12.75" customHeight="1" x14ac:dyDescent="0.25">
      <c r="A131" s="27"/>
      <c r="B131" s="27"/>
      <c r="C131" s="27"/>
      <c r="D131" s="27"/>
      <c r="E131" s="27"/>
    </row>
    <row r="132" spans="1:5" ht="12.75" customHeight="1" x14ac:dyDescent="0.25">
      <c r="A132" s="27"/>
      <c r="B132" s="27"/>
      <c r="C132" s="27"/>
      <c r="D132" s="27"/>
      <c r="E132" s="27"/>
    </row>
    <row r="133" spans="1:5" ht="12.75" customHeight="1" x14ac:dyDescent="0.25">
      <c r="A133" s="27"/>
      <c r="B133" s="27"/>
      <c r="C133" s="27"/>
      <c r="D133" s="27"/>
      <c r="E133" s="27"/>
    </row>
    <row r="134" spans="1:5" ht="12.75" customHeight="1" x14ac:dyDescent="0.25">
      <c r="A134" s="27"/>
      <c r="B134" s="27"/>
      <c r="C134" s="27"/>
      <c r="D134" s="27"/>
      <c r="E134" s="27"/>
    </row>
    <row r="135" spans="1:5" ht="12.75" customHeight="1" x14ac:dyDescent="0.25">
      <c r="A135" s="27"/>
      <c r="B135" s="27"/>
      <c r="C135" s="27"/>
      <c r="D135" s="27"/>
      <c r="E135" s="27"/>
    </row>
    <row r="136" spans="1:5" ht="12.75" customHeight="1" x14ac:dyDescent="0.25">
      <c r="A136" s="27"/>
      <c r="B136" s="27"/>
      <c r="C136" s="27"/>
      <c r="D136" s="27"/>
      <c r="E136" s="27"/>
    </row>
    <row r="137" spans="1:5" ht="12.75" customHeight="1" x14ac:dyDescent="0.25">
      <c r="A137" s="27"/>
      <c r="B137" s="27"/>
      <c r="C137" s="27"/>
      <c r="D137" s="27"/>
      <c r="E137" s="27"/>
    </row>
    <row r="138" spans="1:5" ht="12.75" customHeight="1" x14ac:dyDescent="0.25">
      <c r="A138" s="27"/>
      <c r="B138" s="27"/>
      <c r="C138" s="27"/>
      <c r="D138" s="27"/>
      <c r="E138" s="27"/>
    </row>
    <row r="139" spans="1:5" ht="12.75" customHeight="1" x14ac:dyDescent="0.25">
      <c r="A139" s="27"/>
      <c r="B139" s="27"/>
      <c r="C139" s="27"/>
      <c r="D139" s="27"/>
      <c r="E139" s="27"/>
    </row>
    <row r="140" spans="1:5" ht="12.75" customHeight="1" x14ac:dyDescent="0.25">
      <c r="A140" s="27"/>
      <c r="B140" s="27"/>
      <c r="C140" s="27"/>
      <c r="D140" s="27"/>
      <c r="E140" s="27"/>
    </row>
    <row r="141" spans="1:5" ht="12.75" customHeight="1" x14ac:dyDescent="0.25">
      <c r="A141" s="27"/>
      <c r="B141" s="27"/>
      <c r="C141" s="27"/>
      <c r="D141" s="27"/>
      <c r="E141" s="27"/>
    </row>
    <row r="142" spans="1:5" ht="12.75" customHeight="1" x14ac:dyDescent="0.25">
      <c r="A142" s="27"/>
      <c r="B142" s="27"/>
      <c r="C142" s="27"/>
      <c r="D142" s="27"/>
      <c r="E142" s="27"/>
    </row>
    <row r="143" spans="1:5" ht="12.75" customHeight="1" x14ac:dyDescent="0.25">
      <c r="A143" s="27"/>
      <c r="B143" s="27"/>
      <c r="C143" s="27"/>
      <c r="D143" s="27"/>
      <c r="E143" s="27"/>
    </row>
    <row r="144" spans="1:5" ht="12.75" customHeight="1" x14ac:dyDescent="0.25">
      <c r="A144" s="27"/>
      <c r="B144" s="27"/>
      <c r="C144" s="27"/>
      <c r="D144" s="27"/>
      <c r="E144" s="27"/>
    </row>
    <row r="145" spans="1:5" ht="12.75" customHeight="1" x14ac:dyDescent="0.25">
      <c r="A145" s="27"/>
      <c r="B145" s="27"/>
      <c r="C145" s="27"/>
      <c r="D145" s="27"/>
      <c r="E145" s="27"/>
    </row>
    <row r="146" spans="1:5" ht="12.75" customHeight="1" x14ac:dyDescent="0.25">
      <c r="A146" s="27"/>
      <c r="B146" s="27"/>
      <c r="C146" s="27"/>
      <c r="D146" s="27"/>
      <c r="E146" s="27"/>
    </row>
    <row r="147" spans="1:5" ht="12.75" customHeight="1" x14ac:dyDescent="0.25">
      <c r="A147" s="27"/>
      <c r="B147" s="27"/>
      <c r="C147" s="27"/>
      <c r="D147" s="27"/>
      <c r="E147" s="27"/>
    </row>
    <row r="148" spans="1:5" ht="12.75" customHeight="1" x14ac:dyDescent="0.25">
      <c r="A148" s="27"/>
      <c r="B148" s="27"/>
      <c r="C148" s="27"/>
      <c r="D148" s="27"/>
      <c r="E148" s="27"/>
    </row>
    <row r="149" spans="1:5" ht="12.75" customHeight="1" x14ac:dyDescent="0.25">
      <c r="A149" s="27"/>
      <c r="B149" s="27"/>
      <c r="C149" s="27"/>
      <c r="D149" s="27"/>
      <c r="E149" s="27"/>
    </row>
    <row r="150" spans="1:5" ht="12.75" customHeight="1" x14ac:dyDescent="0.25">
      <c r="A150" s="27"/>
      <c r="B150" s="27"/>
      <c r="C150" s="27"/>
      <c r="D150" s="27"/>
      <c r="E150" s="27"/>
    </row>
    <row r="151" spans="1:5" ht="12.75" customHeight="1" x14ac:dyDescent="0.25">
      <c r="A151" s="27"/>
      <c r="B151" s="27"/>
      <c r="C151" s="27"/>
      <c r="D151" s="27"/>
      <c r="E151" s="27"/>
    </row>
    <row r="152" spans="1:5" ht="12.75" customHeight="1" x14ac:dyDescent="0.25">
      <c r="A152" s="27"/>
      <c r="B152" s="27"/>
      <c r="C152" s="27"/>
      <c r="D152" s="27"/>
      <c r="E152" s="27"/>
    </row>
    <row r="153" spans="1:5" ht="12.75" customHeight="1" x14ac:dyDescent="0.25">
      <c r="A153" s="27"/>
      <c r="B153" s="27"/>
      <c r="C153" s="27"/>
      <c r="D153" s="27"/>
      <c r="E153" s="27"/>
    </row>
    <row r="154" spans="1:5" ht="12.75" customHeight="1" x14ac:dyDescent="0.25">
      <c r="A154" s="27"/>
      <c r="B154" s="27"/>
      <c r="C154" s="27"/>
      <c r="D154" s="27"/>
      <c r="E154" s="27"/>
    </row>
    <row r="155" spans="1:5" ht="12.75" customHeight="1" x14ac:dyDescent="0.25">
      <c r="A155" s="27"/>
      <c r="B155" s="27"/>
      <c r="C155" s="27"/>
      <c r="D155" s="27"/>
      <c r="E155" s="27"/>
    </row>
    <row r="156" spans="1:5" ht="12.75" customHeight="1" x14ac:dyDescent="0.25">
      <c r="A156" s="27"/>
      <c r="B156" s="27"/>
      <c r="C156" s="27"/>
      <c r="D156" s="27"/>
      <c r="E156" s="27"/>
    </row>
    <row r="157" spans="1:5" ht="12.75" customHeight="1" x14ac:dyDescent="0.25">
      <c r="A157" s="27"/>
      <c r="B157" s="27"/>
      <c r="C157" s="27"/>
      <c r="D157" s="27"/>
      <c r="E157" s="27"/>
    </row>
    <row r="158" spans="1:5" ht="12.75" customHeight="1" x14ac:dyDescent="0.25">
      <c r="A158" s="27"/>
      <c r="B158" s="27"/>
      <c r="C158" s="27"/>
      <c r="D158" s="27"/>
      <c r="E158" s="27"/>
    </row>
    <row r="159" spans="1:5" ht="12.75" customHeight="1" x14ac:dyDescent="0.25">
      <c r="A159" s="27"/>
      <c r="B159" s="27"/>
      <c r="C159" s="27"/>
      <c r="D159" s="27"/>
      <c r="E159" s="27"/>
    </row>
    <row r="160" spans="1:5" ht="12.75" customHeight="1" x14ac:dyDescent="0.25">
      <c r="A160" s="27"/>
      <c r="B160" s="27"/>
      <c r="C160" s="27"/>
      <c r="D160" s="27"/>
      <c r="E160" s="27"/>
    </row>
    <row r="161" spans="1:5" ht="12.75" customHeight="1" x14ac:dyDescent="0.25">
      <c r="A161" s="27"/>
      <c r="B161" s="27"/>
      <c r="C161" s="27"/>
      <c r="D161" s="27"/>
      <c r="E161" s="27"/>
    </row>
    <row r="162" spans="1:5" ht="12.75" customHeight="1" x14ac:dyDescent="0.25">
      <c r="A162" s="27"/>
      <c r="B162" s="27"/>
      <c r="C162" s="27"/>
      <c r="D162" s="27"/>
      <c r="E162" s="27"/>
    </row>
    <row r="163" spans="1:5" ht="12.75" customHeight="1" x14ac:dyDescent="0.25">
      <c r="A163" s="27"/>
      <c r="B163" s="27"/>
      <c r="C163" s="27"/>
      <c r="D163" s="27"/>
      <c r="E163" s="27"/>
    </row>
    <row r="164" spans="1:5" ht="12.75" customHeight="1" x14ac:dyDescent="0.25">
      <c r="A164" s="27"/>
      <c r="B164" s="27"/>
      <c r="C164" s="27"/>
      <c r="D164" s="27"/>
      <c r="E164" s="27"/>
    </row>
    <row r="165" spans="1:5" ht="12.75" customHeight="1" x14ac:dyDescent="0.25">
      <c r="A165" s="27"/>
      <c r="B165" s="27"/>
      <c r="C165" s="27"/>
      <c r="D165" s="27"/>
      <c r="E165" s="27"/>
    </row>
    <row r="166" spans="1:5" ht="12.75" customHeight="1" x14ac:dyDescent="0.25">
      <c r="A166" s="27"/>
      <c r="B166" s="27"/>
      <c r="C166" s="27"/>
      <c r="D166" s="27"/>
      <c r="E166" s="27"/>
    </row>
    <row r="167" spans="1:5" ht="12.75" customHeight="1" x14ac:dyDescent="0.25">
      <c r="A167" s="27"/>
      <c r="B167" s="27"/>
      <c r="C167" s="27"/>
      <c r="D167" s="27"/>
      <c r="E167" s="27"/>
    </row>
    <row r="168" spans="1:5" ht="12.75" customHeight="1" x14ac:dyDescent="0.25">
      <c r="A168" s="27"/>
      <c r="B168" s="27"/>
      <c r="C168" s="27"/>
      <c r="D168" s="27"/>
      <c r="E168" s="27"/>
    </row>
    <row r="169" spans="1:5" ht="12.75" customHeight="1" x14ac:dyDescent="0.25">
      <c r="A169" s="27"/>
      <c r="B169" s="27"/>
      <c r="C169" s="27"/>
      <c r="D169" s="27"/>
      <c r="E169" s="27"/>
    </row>
    <row r="170" spans="1:5" ht="12.75" customHeight="1" x14ac:dyDescent="0.25">
      <c r="A170" s="27"/>
      <c r="B170" s="27"/>
      <c r="C170" s="27"/>
      <c r="D170" s="27"/>
      <c r="E170" s="27"/>
    </row>
    <row r="171" spans="1:5" ht="12.75" customHeight="1" x14ac:dyDescent="0.25">
      <c r="A171" s="27"/>
      <c r="B171" s="27"/>
      <c r="C171" s="27"/>
      <c r="D171" s="27"/>
      <c r="E171" s="27"/>
    </row>
    <row r="172" spans="1:5" ht="12.75" customHeight="1" x14ac:dyDescent="0.25">
      <c r="A172" s="27"/>
      <c r="B172" s="27"/>
      <c r="C172" s="27"/>
      <c r="D172" s="27"/>
      <c r="E172" s="27"/>
    </row>
    <row r="173" spans="1:5" ht="12.75" customHeight="1" x14ac:dyDescent="0.25">
      <c r="A173" s="27"/>
      <c r="B173" s="27"/>
      <c r="C173" s="27"/>
      <c r="D173" s="27"/>
      <c r="E173" s="27"/>
    </row>
    <row r="174" spans="1:5" ht="12.75" customHeight="1" x14ac:dyDescent="0.25">
      <c r="A174" s="27"/>
      <c r="B174" s="27"/>
      <c r="C174" s="27"/>
      <c r="D174" s="27"/>
      <c r="E174" s="27"/>
    </row>
    <row r="175" spans="1:5" ht="12.75" customHeight="1" x14ac:dyDescent="0.25">
      <c r="A175" s="27"/>
      <c r="B175" s="27"/>
      <c r="C175" s="27"/>
      <c r="D175" s="27"/>
      <c r="E175" s="27"/>
    </row>
    <row r="176" spans="1:5" ht="12.75" customHeight="1" x14ac:dyDescent="0.25">
      <c r="A176" s="27"/>
      <c r="B176" s="27"/>
      <c r="C176" s="27"/>
      <c r="D176" s="27"/>
      <c r="E176" s="27"/>
    </row>
    <row r="177" spans="1:5" ht="12.75" customHeight="1" x14ac:dyDescent="0.25">
      <c r="A177" s="27"/>
      <c r="B177" s="27"/>
      <c r="C177" s="27"/>
      <c r="D177" s="27"/>
      <c r="E177" s="27"/>
    </row>
    <row r="178" spans="1:5" ht="12.75" customHeight="1" x14ac:dyDescent="0.25">
      <c r="A178" s="27"/>
      <c r="B178" s="27"/>
      <c r="C178" s="27"/>
      <c r="D178" s="27"/>
      <c r="E178" s="27"/>
    </row>
    <row r="179" spans="1:5" ht="12.75" customHeight="1" x14ac:dyDescent="0.25">
      <c r="A179" s="27"/>
      <c r="B179" s="27"/>
      <c r="C179" s="27"/>
      <c r="D179" s="27"/>
      <c r="E179" s="27"/>
    </row>
    <row r="180" spans="1:5" ht="12.75" customHeight="1" x14ac:dyDescent="0.25">
      <c r="A180" s="27"/>
      <c r="B180" s="27"/>
      <c r="C180" s="27"/>
      <c r="D180" s="27"/>
      <c r="E180" s="27"/>
    </row>
    <row r="181" spans="1:5" ht="12.75" customHeight="1" x14ac:dyDescent="0.25">
      <c r="A181" s="27"/>
      <c r="B181" s="27"/>
      <c r="C181" s="27"/>
      <c r="D181" s="27"/>
      <c r="E181" s="27"/>
    </row>
    <row r="182" spans="1:5" ht="12.75" customHeight="1" x14ac:dyDescent="0.25">
      <c r="A182" s="27"/>
      <c r="B182" s="27"/>
      <c r="C182" s="27"/>
      <c r="D182" s="27"/>
      <c r="E182" s="27"/>
    </row>
    <row r="183" spans="1:5" ht="12.75" customHeight="1" x14ac:dyDescent="0.25">
      <c r="A183" s="27"/>
      <c r="B183" s="27"/>
      <c r="C183" s="27"/>
      <c r="D183" s="27"/>
      <c r="E183" s="27"/>
    </row>
    <row r="184" spans="1:5" ht="12.75" customHeight="1" x14ac:dyDescent="0.25">
      <c r="A184" s="27"/>
      <c r="B184" s="27"/>
      <c r="C184" s="27"/>
      <c r="D184" s="27"/>
      <c r="E184" s="27"/>
    </row>
    <row r="185" spans="1:5" ht="12.75" customHeight="1" x14ac:dyDescent="0.25">
      <c r="A185" s="27"/>
      <c r="B185" s="27"/>
      <c r="C185" s="27"/>
      <c r="D185" s="27"/>
      <c r="E185" s="27"/>
    </row>
    <row r="186" spans="1:5" ht="12.75" customHeight="1" x14ac:dyDescent="0.25">
      <c r="A186" s="27"/>
      <c r="B186" s="27"/>
      <c r="C186" s="27"/>
      <c r="D186" s="27"/>
      <c r="E186" s="27"/>
    </row>
    <row r="187" spans="1:5" ht="12.75" customHeight="1" x14ac:dyDescent="0.25">
      <c r="A187" s="27"/>
      <c r="B187" s="27"/>
      <c r="C187" s="27"/>
      <c r="D187" s="27"/>
      <c r="E187" s="27"/>
    </row>
    <row r="188" spans="1:5" ht="12.75" customHeight="1" x14ac:dyDescent="0.25">
      <c r="A188" s="27"/>
      <c r="B188" s="27"/>
      <c r="C188" s="27"/>
      <c r="D188" s="27"/>
      <c r="E188" s="27"/>
    </row>
    <row r="189" spans="1:5" ht="12.75" customHeight="1" x14ac:dyDescent="0.25">
      <c r="A189" s="27"/>
      <c r="B189" s="27"/>
      <c r="C189" s="27"/>
      <c r="D189" s="27"/>
      <c r="E189" s="27"/>
    </row>
    <row r="190" spans="1:5" ht="12.75" customHeight="1" x14ac:dyDescent="0.25">
      <c r="A190" s="27"/>
      <c r="B190" s="27"/>
      <c r="C190" s="27"/>
      <c r="D190" s="27"/>
      <c r="E190" s="27"/>
    </row>
    <row r="191" spans="1:5" ht="12.75" customHeight="1" x14ac:dyDescent="0.25">
      <c r="A191" s="27"/>
      <c r="B191" s="27"/>
      <c r="C191" s="27"/>
      <c r="D191" s="27"/>
      <c r="E191" s="27"/>
    </row>
    <row r="192" spans="1:5" ht="12.75" customHeight="1" x14ac:dyDescent="0.25">
      <c r="A192" s="27"/>
      <c r="B192" s="27"/>
      <c r="C192" s="27"/>
      <c r="D192" s="27"/>
      <c r="E192" s="27"/>
    </row>
    <row r="193" spans="1:5" ht="12.75" customHeight="1" x14ac:dyDescent="0.25">
      <c r="A193" s="27"/>
      <c r="B193" s="27"/>
      <c r="C193" s="27"/>
      <c r="D193" s="27"/>
      <c r="E193" s="27"/>
    </row>
    <row r="194" spans="1:5" ht="12.75" customHeight="1" x14ac:dyDescent="0.25">
      <c r="A194" s="27"/>
      <c r="B194" s="27"/>
      <c r="C194" s="27"/>
      <c r="D194" s="27"/>
      <c r="E194" s="27"/>
    </row>
    <row r="195" spans="1:5" ht="12.75" customHeight="1" x14ac:dyDescent="0.25">
      <c r="A195" s="27"/>
      <c r="B195" s="27"/>
      <c r="C195" s="27"/>
      <c r="D195" s="27"/>
      <c r="E195" s="27"/>
    </row>
    <row r="196" spans="1:5" ht="12.75" customHeight="1" x14ac:dyDescent="0.25">
      <c r="A196" s="27"/>
      <c r="B196" s="27"/>
      <c r="C196" s="27"/>
      <c r="D196" s="27"/>
      <c r="E196" s="27"/>
    </row>
    <row r="197" spans="1:5" ht="12.75" customHeight="1" x14ac:dyDescent="0.25">
      <c r="A197" s="27"/>
      <c r="B197" s="27"/>
      <c r="C197" s="27"/>
      <c r="D197" s="27"/>
      <c r="E197" s="27"/>
    </row>
    <row r="198" spans="1:5" ht="12.75" customHeight="1" x14ac:dyDescent="0.25">
      <c r="A198" s="27"/>
      <c r="B198" s="27"/>
      <c r="C198" s="27"/>
      <c r="D198" s="27"/>
      <c r="E198" s="27"/>
    </row>
    <row r="199" spans="1:5" ht="12.75" customHeight="1" x14ac:dyDescent="0.25">
      <c r="A199" s="27"/>
      <c r="B199" s="27"/>
      <c r="C199" s="27"/>
      <c r="D199" s="27"/>
      <c r="E199" s="27"/>
    </row>
    <row r="200" spans="1:5" ht="12.75" customHeight="1" x14ac:dyDescent="0.25">
      <c r="A200" s="27"/>
      <c r="B200" s="27"/>
      <c r="C200" s="27"/>
      <c r="D200" s="27"/>
      <c r="E200" s="27"/>
    </row>
    <row r="201" spans="1:5" ht="12.75" customHeight="1" x14ac:dyDescent="0.25">
      <c r="A201" s="27"/>
      <c r="B201" s="27"/>
      <c r="C201" s="27"/>
      <c r="D201" s="27"/>
      <c r="E201" s="27"/>
    </row>
    <row r="202" spans="1:5" ht="12.75" customHeight="1" x14ac:dyDescent="0.25">
      <c r="A202" s="27"/>
      <c r="B202" s="27"/>
      <c r="C202" s="27"/>
      <c r="D202" s="27"/>
      <c r="E202" s="27"/>
    </row>
    <row r="203" spans="1:5" ht="12.75" customHeight="1" x14ac:dyDescent="0.25">
      <c r="A203" s="27"/>
      <c r="B203" s="27"/>
      <c r="C203" s="27"/>
      <c r="D203" s="27"/>
      <c r="E203" s="27"/>
    </row>
    <row r="204" spans="1:5" ht="12.75" customHeight="1" x14ac:dyDescent="0.25">
      <c r="A204" s="27"/>
      <c r="B204" s="27"/>
      <c r="C204" s="27"/>
      <c r="D204" s="27"/>
      <c r="E204" s="27"/>
    </row>
    <row r="205" spans="1:5" ht="12.75" customHeight="1" x14ac:dyDescent="0.25">
      <c r="A205" s="27"/>
      <c r="B205" s="27"/>
      <c r="C205" s="27"/>
      <c r="D205" s="27"/>
      <c r="E205" s="27"/>
    </row>
    <row r="206" spans="1:5" ht="12.75" customHeight="1" x14ac:dyDescent="0.25">
      <c r="A206" s="27"/>
      <c r="B206" s="27"/>
      <c r="C206" s="27"/>
      <c r="D206" s="27"/>
      <c r="E206" s="27"/>
    </row>
    <row r="207" spans="1:5" ht="12.75" customHeight="1" x14ac:dyDescent="0.25">
      <c r="A207" s="27"/>
      <c r="B207" s="27"/>
      <c r="C207" s="27"/>
      <c r="D207" s="27"/>
      <c r="E207" s="27"/>
    </row>
    <row r="208" spans="1:5" ht="12.75" customHeight="1" x14ac:dyDescent="0.25">
      <c r="A208" s="27"/>
      <c r="B208" s="27"/>
      <c r="C208" s="27"/>
      <c r="D208" s="27"/>
      <c r="E208" s="27"/>
    </row>
    <row r="209" spans="1:5" ht="12.75" customHeight="1" x14ac:dyDescent="0.25">
      <c r="A209" s="27"/>
      <c r="B209" s="27"/>
      <c r="C209" s="27"/>
      <c r="D209" s="27"/>
      <c r="E209" s="27"/>
    </row>
    <row r="210" spans="1:5" ht="12.75" customHeight="1" x14ac:dyDescent="0.25">
      <c r="A210" s="27"/>
      <c r="B210" s="27"/>
      <c r="C210" s="27"/>
      <c r="D210" s="27"/>
      <c r="E210" s="27"/>
    </row>
    <row r="211" spans="1:5" ht="12.75" customHeight="1" x14ac:dyDescent="0.25">
      <c r="A211" s="27"/>
      <c r="B211" s="27"/>
      <c r="C211" s="27"/>
      <c r="D211" s="27"/>
      <c r="E211" s="27"/>
    </row>
    <row r="212" spans="1:5" ht="12.75" customHeight="1" x14ac:dyDescent="0.25">
      <c r="A212" s="27"/>
      <c r="B212" s="27"/>
      <c r="C212" s="27"/>
      <c r="D212" s="27"/>
      <c r="E212" s="27"/>
    </row>
    <row r="213" spans="1:5" ht="12.75" customHeight="1" x14ac:dyDescent="0.25">
      <c r="A213" s="27"/>
      <c r="B213" s="27"/>
      <c r="C213" s="27"/>
      <c r="D213" s="27"/>
      <c r="E213" s="27"/>
    </row>
    <row r="214" spans="1:5" ht="12.75" customHeight="1" x14ac:dyDescent="0.25">
      <c r="A214" s="27"/>
      <c r="B214" s="27"/>
      <c r="C214" s="27"/>
      <c r="D214" s="27"/>
      <c r="E214" s="27"/>
    </row>
    <row r="215" spans="1:5" ht="12.75" customHeight="1" x14ac:dyDescent="0.25">
      <c r="A215" s="27"/>
      <c r="B215" s="27"/>
      <c r="C215" s="27"/>
      <c r="D215" s="27"/>
      <c r="E215" s="27"/>
    </row>
    <row r="216" spans="1:5" ht="12.75" customHeight="1" x14ac:dyDescent="0.25">
      <c r="A216" s="27"/>
      <c r="B216" s="27"/>
      <c r="C216" s="27"/>
      <c r="D216" s="27"/>
      <c r="E216" s="27"/>
    </row>
    <row r="217" spans="1:5" ht="12.75" customHeight="1" x14ac:dyDescent="0.25">
      <c r="A217" s="27"/>
      <c r="B217" s="27"/>
      <c r="C217" s="27"/>
      <c r="D217" s="27"/>
      <c r="E217" s="27"/>
    </row>
    <row r="218" spans="1:5" ht="12.75" customHeight="1" x14ac:dyDescent="0.25">
      <c r="A218" s="27"/>
      <c r="B218" s="27"/>
      <c r="C218" s="27"/>
      <c r="D218" s="27"/>
      <c r="E218" s="27"/>
    </row>
    <row r="219" spans="1:5" ht="12.75" customHeight="1" x14ac:dyDescent="0.25">
      <c r="A219" s="27"/>
      <c r="B219" s="27"/>
      <c r="C219" s="27"/>
      <c r="D219" s="27"/>
      <c r="E219" s="27"/>
    </row>
    <row r="220" spans="1:5" ht="12.75" customHeight="1" x14ac:dyDescent="0.25">
      <c r="A220" s="27"/>
      <c r="B220" s="27"/>
      <c r="C220" s="27"/>
      <c r="D220" s="27"/>
      <c r="E220" s="27"/>
    </row>
    <row r="221" spans="1:5" ht="12.75" customHeight="1" x14ac:dyDescent="0.25">
      <c r="A221" s="27"/>
      <c r="B221" s="27"/>
      <c r="C221" s="27"/>
      <c r="D221" s="27"/>
      <c r="E221" s="27"/>
    </row>
    <row r="222" spans="1:5" ht="12.75" customHeight="1" x14ac:dyDescent="0.25">
      <c r="A222" s="27"/>
      <c r="B222" s="27"/>
      <c r="C222" s="27"/>
      <c r="D222" s="27"/>
      <c r="E222" s="27"/>
    </row>
    <row r="223" spans="1:5" ht="12.75" customHeight="1" x14ac:dyDescent="0.25">
      <c r="A223" s="27"/>
      <c r="B223" s="27"/>
      <c r="C223" s="27"/>
      <c r="D223" s="27"/>
      <c r="E223" s="27"/>
    </row>
    <row r="224" spans="1:5" ht="12.75" customHeight="1" x14ac:dyDescent="0.25">
      <c r="A224" s="27"/>
      <c r="B224" s="27"/>
      <c r="C224" s="27"/>
      <c r="D224" s="27"/>
      <c r="E224" s="27"/>
    </row>
    <row r="225" spans="1:5" ht="12.75" customHeight="1" x14ac:dyDescent="0.25">
      <c r="A225" s="27"/>
      <c r="B225" s="27"/>
      <c r="C225" s="27"/>
      <c r="D225" s="27"/>
      <c r="E225" s="27"/>
    </row>
    <row r="226" spans="1:5" ht="12.75" customHeight="1" x14ac:dyDescent="0.25">
      <c r="A226" s="27"/>
      <c r="B226" s="27"/>
      <c r="C226" s="27"/>
      <c r="D226" s="27"/>
      <c r="E226" s="27"/>
    </row>
    <row r="227" spans="1:5" ht="12.75" customHeight="1" x14ac:dyDescent="0.25">
      <c r="A227" s="27"/>
      <c r="B227" s="27"/>
      <c r="C227" s="27"/>
      <c r="D227" s="27"/>
      <c r="E227" s="27"/>
    </row>
    <row r="228" spans="1:5" ht="12.75" customHeight="1" x14ac:dyDescent="0.25">
      <c r="A228" s="27"/>
      <c r="B228" s="27"/>
      <c r="C228" s="27"/>
      <c r="D228" s="27"/>
      <c r="E228" s="27"/>
    </row>
    <row r="229" spans="1:5" ht="12.75" customHeight="1" x14ac:dyDescent="0.25">
      <c r="A229" s="27"/>
      <c r="B229" s="27"/>
      <c r="C229" s="27"/>
      <c r="D229" s="27"/>
      <c r="E229" s="27"/>
    </row>
    <row r="230" spans="1:5" ht="12.75" customHeight="1" x14ac:dyDescent="0.25">
      <c r="A230" s="27"/>
      <c r="B230" s="27"/>
      <c r="C230" s="27"/>
      <c r="D230" s="27"/>
      <c r="E230" s="27"/>
    </row>
    <row r="231" spans="1:5" ht="12.75" customHeight="1" x14ac:dyDescent="0.25">
      <c r="A231" s="27"/>
      <c r="B231" s="27"/>
      <c r="C231" s="27"/>
      <c r="D231" s="27"/>
      <c r="E231" s="27"/>
    </row>
    <row r="232" spans="1:5" ht="12.75" customHeight="1" x14ac:dyDescent="0.25">
      <c r="A232" s="27"/>
      <c r="B232" s="27"/>
      <c r="C232" s="27"/>
      <c r="D232" s="27"/>
      <c r="E232" s="27"/>
    </row>
    <row r="233" spans="1:5" ht="12.75" customHeight="1" x14ac:dyDescent="0.25">
      <c r="A233" s="27"/>
      <c r="B233" s="27"/>
      <c r="C233" s="27"/>
      <c r="D233" s="27"/>
      <c r="E233" s="27"/>
    </row>
    <row r="234" spans="1:5" ht="12.75" customHeight="1" x14ac:dyDescent="0.25">
      <c r="A234" s="27"/>
      <c r="B234" s="27"/>
      <c r="C234" s="27"/>
      <c r="D234" s="27"/>
      <c r="E234" s="27"/>
    </row>
    <row r="235" spans="1:5" ht="12.75" customHeight="1" x14ac:dyDescent="0.25">
      <c r="A235" s="27"/>
      <c r="B235" s="27"/>
      <c r="C235" s="27"/>
      <c r="D235" s="27"/>
      <c r="E235" s="27"/>
    </row>
    <row r="236" spans="1:5" ht="12.75" customHeight="1" x14ac:dyDescent="0.25">
      <c r="A236" s="27"/>
      <c r="B236" s="27"/>
      <c r="C236" s="27"/>
      <c r="D236" s="27"/>
      <c r="E236" s="27"/>
    </row>
    <row r="237" spans="1:5" ht="12.75" customHeight="1" x14ac:dyDescent="0.25">
      <c r="A237" s="27"/>
      <c r="B237" s="27"/>
      <c r="C237" s="27"/>
      <c r="D237" s="27"/>
      <c r="E237" s="27"/>
    </row>
    <row r="238" spans="1:5" ht="12.75" customHeight="1" x14ac:dyDescent="0.25">
      <c r="A238" s="27"/>
      <c r="B238" s="27"/>
      <c r="C238" s="27"/>
      <c r="D238" s="27"/>
      <c r="E238" s="27"/>
    </row>
    <row r="239" spans="1:5" ht="12.75" customHeight="1" x14ac:dyDescent="0.25">
      <c r="A239" s="27"/>
      <c r="B239" s="27"/>
      <c r="C239" s="27"/>
      <c r="D239" s="27"/>
      <c r="E239" s="27"/>
    </row>
    <row r="240" spans="1:5" ht="12.75" customHeight="1" x14ac:dyDescent="0.25">
      <c r="A240" s="27"/>
      <c r="B240" s="27"/>
      <c r="C240" s="27"/>
      <c r="D240" s="27"/>
      <c r="E240" s="27"/>
    </row>
    <row r="241" spans="1:5" ht="12.75" customHeight="1" x14ac:dyDescent="0.25">
      <c r="A241" s="27"/>
      <c r="B241" s="27"/>
      <c r="C241" s="27"/>
      <c r="D241" s="27"/>
      <c r="E241" s="27"/>
    </row>
    <row r="242" spans="1:5" ht="12.75" customHeight="1" x14ac:dyDescent="0.25">
      <c r="A242" s="27"/>
      <c r="B242" s="27"/>
      <c r="C242" s="27"/>
      <c r="D242" s="27"/>
      <c r="E242" s="27"/>
    </row>
    <row r="243" spans="1:5" ht="12.75" customHeight="1" x14ac:dyDescent="0.25">
      <c r="A243" s="27"/>
      <c r="B243" s="27"/>
      <c r="C243" s="27"/>
      <c r="D243" s="27"/>
      <c r="E243" s="27"/>
    </row>
    <row r="244" spans="1:5" ht="12.75" customHeight="1" x14ac:dyDescent="0.25">
      <c r="A244" s="27"/>
      <c r="B244" s="27"/>
      <c r="C244" s="27"/>
      <c r="D244" s="27"/>
      <c r="E244" s="27"/>
    </row>
    <row r="245" spans="1:5" ht="12.75" customHeight="1" x14ac:dyDescent="0.25">
      <c r="A245" s="27"/>
      <c r="B245" s="27"/>
      <c r="C245" s="27"/>
      <c r="D245" s="27"/>
      <c r="E245" s="27"/>
    </row>
    <row r="246" spans="1:5" ht="12.75" customHeight="1" x14ac:dyDescent="0.25">
      <c r="A246" s="27"/>
      <c r="B246" s="27"/>
      <c r="C246" s="27"/>
      <c r="D246" s="27"/>
      <c r="E246" s="27"/>
    </row>
    <row r="247" spans="1:5" ht="12.75" customHeight="1" x14ac:dyDescent="0.25">
      <c r="A247" s="27"/>
      <c r="B247" s="27"/>
      <c r="C247" s="27"/>
      <c r="D247" s="27"/>
      <c r="E247" s="27"/>
    </row>
    <row r="248" spans="1:5" ht="12.75" customHeight="1" x14ac:dyDescent="0.25">
      <c r="A248" s="27"/>
      <c r="B248" s="27"/>
      <c r="C248" s="27"/>
      <c r="D248" s="27"/>
      <c r="E248" s="27"/>
    </row>
    <row r="249" spans="1:5" ht="12.75" customHeight="1" x14ac:dyDescent="0.25">
      <c r="A249" s="27"/>
      <c r="B249" s="27"/>
      <c r="C249" s="27"/>
      <c r="D249" s="27"/>
      <c r="E249" s="27"/>
    </row>
    <row r="250" spans="1:5" ht="12.75" customHeight="1" x14ac:dyDescent="0.25">
      <c r="A250" s="27"/>
      <c r="B250" s="27"/>
      <c r="C250" s="27"/>
      <c r="D250" s="27"/>
      <c r="E250" s="27"/>
    </row>
    <row r="251" spans="1:5" ht="12.75" customHeight="1" x14ac:dyDescent="0.25">
      <c r="A251" s="27"/>
      <c r="B251" s="27"/>
      <c r="C251" s="27"/>
      <c r="D251" s="27"/>
      <c r="E251" s="27"/>
    </row>
    <row r="252" spans="1:5" ht="12.75" customHeight="1" x14ac:dyDescent="0.25">
      <c r="A252" s="27"/>
      <c r="B252" s="27"/>
      <c r="C252" s="27"/>
      <c r="D252" s="27"/>
      <c r="E252" s="27"/>
    </row>
    <row r="253" spans="1:5" ht="12.75" customHeight="1" x14ac:dyDescent="0.25">
      <c r="A253" s="27"/>
      <c r="B253" s="27"/>
      <c r="C253" s="27"/>
      <c r="D253" s="27"/>
      <c r="E253" s="27"/>
    </row>
    <row r="254" spans="1:5" ht="12.75" customHeight="1" x14ac:dyDescent="0.25">
      <c r="A254" s="27"/>
      <c r="B254" s="27"/>
      <c r="C254" s="27"/>
      <c r="D254" s="27"/>
      <c r="E254" s="27"/>
    </row>
    <row r="255" spans="1:5" ht="12.75" customHeight="1" x14ac:dyDescent="0.25">
      <c r="A255" s="27"/>
      <c r="B255" s="27"/>
      <c r="C255" s="27"/>
      <c r="D255" s="27"/>
      <c r="E255" s="27"/>
    </row>
    <row r="256" spans="1:5" ht="12.75" customHeight="1" x14ac:dyDescent="0.25">
      <c r="A256" s="27"/>
      <c r="B256" s="27"/>
      <c r="C256" s="27"/>
      <c r="D256" s="27"/>
      <c r="E256" s="27"/>
    </row>
    <row r="257" spans="1:5" ht="12.75" customHeight="1" x14ac:dyDescent="0.25">
      <c r="A257" s="27"/>
      <c r="B257" s="27"/>
      <c r="C257" s="27"/>
      <c r="D257" s="27"/>
      <c r="E257" s="27"/>
    </row>
    <row r="258" spans="1:5" ht="12.75" customHeight="1" x14ac:dyDescent="0.25">
      <c r="A258" s="27"/>
      <c r="B258" s="27"/>
      <c r="C258" s="27"/>
      <c r="D258" s="27"/>
      <c r="E258" s="27"/>
    </row>
    <row r="259" spans="1:5" ht="12.75" customHeight="1" x14ac:dyDescent="0.25">
      <c r="A259" s="27"/>
      <c r="B259" s="27"/>
      <c r="C259" s="27"/>
      <c r="D259" s="27"/>
      <c r="E259" s="27"/>
    </row>
    <row r="260" spans="1:5" ht="12.75" customHeight="1" x14ac:dyDescent="0.25">
      <c r="A260" s="27"/>
      <c r="B260" s="27"/>
      <c r="C260" s="27"/>
      <c r="D260" s="27"/>
      <c r="E260" s="27"/>
    </row>
    <row r="261" spans="1:5" ht="12.75" customHeight="1" x14ac:dyDescent="0.25">
      <c r="A261" s="27"/>
      <c r="B261" s="27"/>
      <c r="C261" s="27"/>
      <c r="D261" s="27"/>
      <c r="E261" s="27"/>
    </row>
    <row r="262" spans="1:5" ht="12.75" customHeight="1" x14ac:dyDescent="0.25">
      <c r="A262" s="27"/>
      <c r="B262" s="27"/>
      <c r="C262" s="27"/>
      <c r="D262" s="27"/>
      <c r="E262" s="27"/>
    </row>
    <row r="263" spans="1:5" ht="12.75" customHeight="1" x14ac:dyDescent="0.25">
      <c r="A263" s="27"/>
      <c r="B263" s="27"/>
      <c r="C263" s="27"/>
      <c r="D263" s="27"/>
      <c r="E263" s="27"/>
    </row>
    <row r="264" spans="1:5" ht="12.75" customHeight="1" x14ac:dyDescent="0.25">
      <c r="A264" s="27"/>
      <c r="B264" s="27"/>
      <c r="C264" s="27"/>
      <c r="D264" s="27"/>
      <c r="E264" s="27"/>
    </row>
    <row r="265" spans="1:5" ht="12.75" customHeight="1" x14ac:dyDescent="0.25">
      <c r="A265" s="27"/>
      <c r="B265" s="27"/>
      <c r="C265" s="27"/>
      <c r="D265" s="27"/>
      <c r="E265" s="27"/>
    </row>
    <row r="266" spans="1:5" ht="12.75" customHeight="1" x14ac:dyDescent="0.25">
      <c r="A266" s="27"/>
      <c r="B266" s="27"/>
      <c r="C266" s="27"/>
      <c r="D266" s="27"/>
      <c r="E266" s="27"/>
    </row>
    <row r="267" spans="1:5" ht="12.75" customHeight="1" x14ac:dyDescent="0.25">
      <c r="A267" s="27"/>
      <c r="B267" s="27"/>
      <c r="C267" s="27"/>
      <c r="D267" s="27"/>
      <c r="E267" s="27"/>
    </row>
    <row r="268" spans="1:5" ht="12.75" customHeight="1" x14ac:dyDescent="0.25">
      <c r="A268" s="27"/>
      <c r="B268" s="27"/>
      <c r="C268" s="27"/>
      <c r="D268" s="27"/>
      <c r="E268" s="27"/>
    </row>
    <row r="269" spans="1:5" ht="12.75" customHeight="1" x14ac:dyDescent="0.25">
      <c r="A269" s="27"/>
      <c r="B269" s="27"/>
      <c r="C269" s="27"/>
      <c r="D269" s="27"/>
      <c r="E269" s="27"/>
    </row>
    <row r="270" spans="1:5" ht="12.75" customHeight="1" x14ac:dyDescent="0.25">
      <c r="A270" s="27"/>
      <c r="B270" s="27"/>
      <c r="C270" s="27"/>
      <c r="D270" s="27"/>
      <c r="E270" s="27"/>
    </row>
    <row r="271" spans="1:5" ht="12.75" customHeight="1" x14ac:dyDescent="0.25">
      <c r="A271" s="27"/>
      <c r="B271" s="27"/>
      <c r="C271" s="27"/>
      <c r="D271" s="27"/>
      <c r="E271" s="27"/>
    </row>
    <row r="272" spans="1:5" ht="12.75" customHeight="1" x14ac:dyDescent="0.25">
      <c r="A272" s="27"/>
      <c r="B272" s="27"/>
      <c r="C272" s="27"/>
      <c r="D272" s="27"/>
      <c r="E272" s="27"/>
    </row>
    <row r="273" spans="1:5" ht="12.75" customHeight="1" x14ac:dyDescent="0.25">
      <c r="A273" s="27"/>
      <c r="B273" s="27"/>
      <c r="C273" s="27"/>
      <c r="D273" s="27"/>
      <c r="E273" s="27"/>
    </row>
    <row r="274" spans="1:5" ht="12.75" customHeight="1" x14ac:dyDescent="0.25">
      <c r="A274" s="27"/>
      <c r="B274" s="27"/>
      <c r="C274" s="27"/>
      <c r="D274" s="27"/>
      <c r="E274" s="27"/>
    </row>
    <row r="275" spans="1:5" ht="12.75" customHeight="1" x14ac:dyDescent="0.25">
      <c r="A275" s="27"/>
      <c r="B275" s="27"/>
      <c r="C275" s="27"/>
      <c r="D275" s="27"/>
      <c r="E275" s="27"/>
    </row>
    <row r="276" spans="1:5" ht="12.75" customHeight="1" x14ac:dyDescent="0.25">
      <c r="A276" s="27"/>
      <c r="B276" s="27"/>
      <c r="C276" s="27"/>
      <c r="D276" s="27"/>
      <c r="E276" s="27"/>
    </row>
    <row r="277" spans="1:5" ht="12.75" customHeight="1" x14ac:dyDescent="0.25">
      <c r="A277" s="27"/>
      <c r="B277" s="27"/>
      <c r="C277" s="27"/>
      <c r="D277" s="27"/>
      <c r="E277" s="27"/>
    </row>
    <row r="278" spans="1:5" ht="12.75" customHeight="1" x14ac:dyDescent="0.25">
      <c r="A278" s="27"/>
      <c r="B278" s="27"/>
      <c r="C278" s="27"/>
      <c r="D278" s="27"/>
      <c r="E278" s="27"/>
    </row>
    <row r="279" spans="1:5" ht="12.75" customHeight="1" x14ac:dyDescent="0.25">
      <c r="A279" s="27"/>
      <c r="B279" s="27"/>
      <c r="C279" s="27"/>
      <c r="D279" s="27"/>
      <c r="E279" s="27"/>
    </row>
    <row r="280" spans="1:5" ht="12.75" customHeight="1" x14ac:dyDescent="0.25">
      <c r="A280" s="27"/>
      <c r="B280" s="27"/>
      <c r="C280" s="27"/>
      <c r="D280" s="27"/>
      <c r="E280" s="27"/>
    </row>
    <row r="281" spans="1:5" ht="12.75" customHeight="1" x14ac:dyDescent="0.25">
      <c r="A281" s="27"/>
      <c r="B281" s="27"/>
      <c r="C281" s="27"/>
      <c r="D281" s="27"/>
      <c r="E281" s="27"/>
    </row>
    <row r="282" spans="1:5" ht="12.75" customHeight="1" x14ac:dyDescent="0.25">
      <c r="A282" s="27"/>
      <c r="B282" s="27"/>
      <c r="C282" s="27"/>
      <c r="D282" s="27"/>
      <c r="E282" s="27"/>
    </row>
    <row r="283" spans="1:5" ht="12.75" customHeight="1" x14ac:dyDescent="0.25">
      <c r="A283" s="27"/>
      <c r="B283" s="27"/>
      <c r="C283" s="27"/>
      <c r="D283" s="27"/>
      <c r="E283" s="27"/>
    </row>
    <row r="284" spans="1:5" ht="12.75" customHeight="1" x14ac:dyDescent="0.25">
      <c r="A284" s="27"/>
      <c r="B284" s="27"/>
      <c r="C284" s="27"/>
      <c r="D284" s="27"/>
      <c r="E284" s="27"/>
    </row>
    <row r="285" spans="1:5" ht="12.75" customHeight="1" x14ac:dyDescent="0.25">
      <c r="A285" s="27"/>
      <c r="B285" s="27"/>
      <c r="C285" s="27"/>
      <c r="D285" s="27"/>
      <c r="E285" s="27"/>
    </row>
    <row r="286" spans="1:5" ht="12.75" customHeight="1" x14ac:dyDescent="0.25">
      <c r="A286" s="27"/>
      <c r="B286" s="27"/>
      <c r="C286" s="27"/>
      <c r="D286" s="27"/>
      <c r="E286" s="27"/>
    </row>
    <row r="287" spans="1:5" ht="12.75" customHeight="1" x14ac:dyDescent="0.25">
      <c r="A287" s="27"/>
      <c r="B287" s="27"/>
      <c r="C287" s="27"/>
      <c r="D287" s="27"/>
      <c r="E287" s="27"/>
    </row>
    <row r="288" spans="1:5" ht="12.75" customHeight="1" x14ac:dyDescent="0.25">
      <c r="A288" s="27"/>
      <c r="B288" s="27"/>
      <c r="C288" s="27"/>
      <c r="D288" s="27"/>
      <c r="E288" s="27"/>
    </row>
    <row r="289" spans="1:5" ht="12.75" customHeight="1" x14ac:dyDescent="0.25">
      <c r="A289" s="27"/>
      <c r="B289" s="27"/>
      <c r="C289" s="27"/>
      <c r="D289" s="27"/>
      <c r="E289" s="27"/>
    </row>
    <row r="290" spans="1:5" ht="12.75" customHeight="1" x14ac:dyDescent="0.25">
      <c r="A290" s="27"/>
      <c r="B290" s="27"/>
      <c r="C290" s="27"/>
      <c r="D290" s="27"/>
      <c r="E290" s="27"/>
    </row>
    <row r="291" spans="1:5" ht="12.75" customHeight="1" x14ac:dyDescent="0.25">
      <c r="A291" s="27"/>
      <c r="B291" s="27"/>
      <c r="C291" s="27"/>
      <c r="D291" s="27"/>
      <c r="E291" s="27"/>
    </row>
    <row r="292" spans="1:5" ht="12.75" customHeight="1" x14ac:dyDescent="0.25">
      <c r="A292" s="27"/>
      <c r="B292" s="27"/>
      <c r="C292" s="27"/>
      <c r="D292" s="27"/>
      <c r="E292" s="27"/>
    </row>
    <row r="293" spans="1:5" ht="12.75" customHeight="1" x14ac:dyDescent="0.25">
      <c r="A293" s="27"/>
      <c r="B293" s="27"/>
      <c r="C293" s="27"/>
      <c r="D293" s="27"/>
      <c r="E293" s="27"/>
    </row>
    <row r="294" spans="1:5" ht="12.75" customHeight="1" x14ac:dyDescent="0.25">
      <c r="A294" s="27"/>
      <c r="B294" s="27"/>
      <c r="C294" s="27"/>
      <c r="D294" s="27"/>
      <c r="E294" s="27"/>
    </row>
    <row r="295" spans="1:5" ht="12.75" customHeight="1" x14ac:dyDescent="0.25">
      <c r="A295" s="27"/>
      <c r="B295" s="27"/>
      <c r="C295" s="27"/>
      <c r="D295" s="27"/>
      <c r="E295" s="27"/>
    </row>
    <row r="296" spans="1:5" ht="12.75" customHeight="1" x14ac:dyDescent="0.25">
      <c r="A296" s="27"/>
      <c r="B296" s="27"/>
      <c r="C296" s="27"/>
      <c r="D296" s="27"/>
      <c r="E296" s="27"/>
    </row>
    <row r="297" spans="1:5" ht="12.75" customHeight="1" x14ac:dyDescent="0.25">
      <c r="A297" s="27"/>
      <c r="B297" s="27"/>
      <c r="C297" s="27"/>
      <c r="D297" s="27"/>
      <c r="E297" s="27"/>
    </row>
    <row r="298" spans="1:5" ht="12.75" customHeight="1" x14ac:dyDescent="0.25">
      <c r="A298" s="27"/>
      <c r="B298" s="27"/>
      <c r="C298" s="27"/>
      <c r="D298" s="27"/>
      <c r="E298" s="27"/>
    </row>
    <row r="299" spans="1:5" ht="12.75" customHeight="1" x14ac:dyDescent="0.25">
      <c r="A299" s="27"/>
      <c r="B299" s="27"/>
      <c r="C299" s="27"/>
      <c r="D299" s="27"/>
      <c r="E299" s="27"/>
    </row>
    <row r="300" spans="1:5" ht="12.75" customHeight="1" x14ac:dyDescent="0.25">
      <c r="A300" s="27"/>
      <c r="B300" s="27"/>
      <c r="C300" s="27"/>
      <c r="D300" s="27"/>
      <c r="E300" s="27"/>
    </row>
    <row r="301" spans="1:5" ht="12.75" customHeight="1" x14ac:dyDescent="0.25">
      <c r="A301" s="27"/>
      <c r="B301" s="27"/>
      <c r="C301" s="27"/>
      <c r="D301" s="27"/>
      <c r="E301" s="27"/>
    </row>
    <row r="302" spans="1:5" ht="12.75" customHeight="1" x14ac:dyDescent="0.25">
      <c r="A302" s="27"/>
      <c r="B302" s="27"/>
      <c r="C302" s="27"/>
      <c r="D302" s="27"/>
      <c r="E302" s="27"/>
    </row>
    <row r="303" spans="1:5" ht="12.75" customHeight="1" x14ac:dyDescent="0.25">
      <c r="A303" s="27"/>
      <c r="B303" s="27"/>
      <c r="C303" s="27"/>
      <c r="D303" s="27"/>
      <c r="E303" s="27"/>
    </row>
    <row r="304" spans="1:5" ht="12.75" customHeight="1" x14ac:dyDescent="0.25">
      <c r="A304" s="27"/>
      <c r="B304" s="27"/>
      <c r="C304" s="27"/>
      <c r="D304" s="27"/>
      <c r="E304" s="27"/>
    </row>
    <row r="305" spans="1:5" ht="12.75" customHeight="1" x14ac:dyDescent="0.25">
      <c r="A305" s="27"/>
      <c r="B305" s="27"/>
      <c r="C305" s="27"/>
      <c r="D305" s="27"/>
      <c r="E305" s="27"/>
    </row>
    <row r="306" spans="1:5" ht="12.75" customHeight="1" x14ac:dyDescent="0.25">
      <c r="A306" s="27"/>
      <c r="B306" s="27"/>
      <c r="C306" s="27"/>
      <c r="D306" s="27"/>
      <c r="E306" s="27"/>
    </row>
    <row r="307" spans="1:5" ht="12.75" customHeight="1" x14ac:dyDescent="0.25">
      <c r="A307" s="27"/>
      <c r="B307" s="27"/>
      <c r="C307" s="27"/>
      <c r="D307" s="27"/>
      <c r="E307" s="27"/>
    </row>
    <row r="308" spans="1:5" ht="12.75" customHeight="1" x14ac:dyDescent="0.25">
      <c r="A308" s="27"/>
      <c r="B308" s="27"/>
      <c r="C308" s="27"/>
      <c r="D308" s="27"/>
      <c r="E308" s="27"/>
    </row>
    <row r="309" spans="1:5" ht="12.75" customHeight="1" x14ac:dyDescent="0.25">
      <c r="A309" s="27"/>
      <c r="B309" s="27"/>
      <c r="C309" s="27"/>
      <c r="D309" s="27"/>
      <c r="E309" s="27"/>
    </row>
    <row r="310" spans="1:5" ht="12.75" customHeight="1" x14ac:dyDescent="0.25">
      <c r="A310" s="27"/>
      <c r="B310" s="27"/>
      <c r="C310" s="27"/>
      <c r="D310" s="27"/>
      <c r="E310" s="27"/>
    </row>
    <row r="311" spans="1:5" ht="12.75" customHeight="1" x14ac:dyDescent="0.25">
      <c r="A311" s="27"/>
      <c r="B311" s="27"/>
      <c r="C311" s="27"/>
      <c r="D311" s="27"/>
      <c r="E311" s="27"/>
    </row>
    <row r="312" spans="1:5" ht="12.75" customHeight="1" x14ac:dyDescent="0.25">
      <c r="A312" s="27"/>
      <c r="B312" s="27"/>
      <c r="C312" s="27"/>
      <c r="D312" s="27"/>
      <c r="E312" s="27"/>
    </row>
    <row r="313" spans="1:5" ht="12.75" customHeight="1" x14ac:dyDescent="0.25">
      <c r="A313" s="27"/>
      <c r="B313" s="27"/>
      <c r="C313" s="27"/>
      <c r="D313" s="27"/>
      <c r="E313" s="27"/>
    </row>
    <row r="314" spans="1:5" ht="12.75" customHeight="1" x14ac:dyDescent="0.25">
      <c r="A314" s="27"/>
      <c r="B314" s="27"/>
      <c r="C314" s="27"/>
      <c r="D314" s="27"/>
      <c r="E314" s="27"/>
    </row>
    <row r="315" spans="1:5" ht="12.75" customHeight="1" x14ac:dyDescent="0.25">
      <c r="A315" s="27"/>
      <c r="B315" s="27"/>
      <c r="C315" s="27"/>
      <c r="D315" s="27"/>
      <c r="E315" s="27"/>
    </row>
    <row r="316" spans="1:5" ht="12.75" customHeight="1" x14ac:dyDescent="0.25">
      <c r="A316" s="27"/>
      <c r="B316" s="27"/>
      <c r="C316" s="27"/>
      <c r="D316" s="27"/>
      <c r="E316" s="27"/>
    </row>
    <row r="317" spans="1:5" ht="12.75" customHeight="1" x14ac:dyDescent="0.25">
      <c r="A317" s="27"/>
      <c r="B317" s="27"/>
      <c r="C317" s="27"/>
      <c r="D317" s="27"/>
      <c r="E317" s="27"/>
    </row>
    <row r="318" spans="1:5" ht="12.75" customHeight="1" x14ac:dyDescent="0.25">
      <c r="A318" s="27"/>
      <c r="B318" s="27"/>
      <c r="C318" s="27"/>
      <c r="D318" s="27"/>
      <c r="E318" s="27"/>
    </row>
    <row r="319" spans="1:5" ht="12.75" customHeight="1" x14ac:dyDescent="0.25">
      <c r="A319" s="27"/>
      <c r="B319" s="27"/>
      <c r="C319" s="27"/>
      <c r="D319" s="27"/>
      <c r="E319" s="27"/>
    </row>
    <row r="320" spans="1:5" ht="12.75" customHeight="1" x14ac:dyDescent="0.25">
      <c r="A320" s="27"/>
      <c r="B320" s="27"/>
      <c r="C320" s="27"/>
      <c r="D320" s="27"/>
      <c r="E320" s="27"/>
    </row>
    <row r="321" spans="1:5" ht="12.75" customHeight="1" x14ac:dyDescent="0.25">
      <c r="A321" s="27"/>
      <c r="B321" s="27"/>
      <c r="C321" s="27"/>
      <c r="D321" s="27"/>
      <c r="E321" s="27"/>
    </row>
    <row r="322" spans="1:5" ht="12.75" customHeight="1" x14ac:dyDescent="0.25">
      <c r="A322" s="27"/>
      <c r="B322" s="27"/>
      <c r="C322" s="27"/>
      <c r="D322" s="27"/>
      <c r="E322" s="27"/>
    </row>
    <row r="323" spans="1:5" ht="12.75" customHeight="1" x14ac:dyDescent="0.25">
      <c r="A323" s="27"/>
      <c r="B323" s="27"/>
      <c r="C323" s="27"/>
      <c r="D323" s="27"/>
      <c r="E323" s="27"/>
    </row>
    <row r="324" spans="1:5" ht="12.75" customHeight="1" x14ac:dyDescent="0.25">
      <c r="A324" s="27"/>
      <c r="B324" s="27"/>
      <c r="C324" s="27"/>
      <c r="D324" s="27"/>
      <c r="E324" s="27"/>
    </row>
    <row r="325" spans="1:5" ht="12.75" customHeight="1" x14ac:dyDescent="0.25">
      <c r="A325" s="27"/>
      <c r="B325" s="27"/>
      <c r="C325" s="27"/>
      <c r="D325" s="27"/>
      <c r="E325" s="27"/>
    </row>
    <row r="326" spans="1:5" ht="12.75" customHeight="1" x14ac:dyDescent="0.25">
      <c r="A326" s="27"/>
      <c r="B326" s="27"/>
      <c r="C326" s="27"/>
      <c r="D326" s="27"/>
      <c r="E326" s="27"/>
    </row>
    <row r="327" spans="1:5" ht="12.75" customHeight="1" x14ac:dyDescent="0.25">
      <c r="A327" s="27"/>
      <c r="B327" s="27"/>
      <c r="C327" s="27"/>
      <c r="D327" s="27"/>
      <c r="E327" s="27"/>
    </row>
    <row r="328" spans="1:5" ht="12.75" customHeight="1" x14ac:dyDescent="0.25">
      <c r="A328" s="27"/>
      <c r="B328" s="27"/>
      <c r="C328" s="27"/>
      <c r="D328" s="27"/>
      <c r="E328" s="27"/>
    </row>
    <row r="329" spans="1:5" ht="12.75" customHeight="1" x14ac:dyDescent="0.25">
      <c r="A329" s="27"/>
      <c r="B329" s="27"/>
      <c r="C329" s="27"/>
      <c r="D329" s="27"/>
      <c r="E329" s="27"/>
    </row>
    <row r="330" spans="1:5" ht="12.75" customHeight="1" x14ac:dyDescent="0.25">
      <c r="A330" s="27"/>
      <c r="B330" s="27"/>
      <c r="C330" s="27"/>
      <c r="D330" s="27"/>
      <c r="E330" s="27"/>
    </row>
    <row r="331" spans="1:5" ht="12.75" customHeight="1" x14ac:dyDescent="0.25">
      <c r="A331" s="27"/>
      <c r="B331" s="27"/>
      <c r="C331" s="27"/>
      <c r="D331" s="27"/>
      <c r="E331" s="27"/>
    </row>
    <row r="332" spans="1:5" ht="12.75" customHeight="1" x14ac:dyDescent="0.25">
      <c r="A332" s="27"/>
      <c r="B332" s="27"/>
      <c r="C332" s="27"/>
      <c r="D332" s="27"/>
      <c r="E332" s="27"/>
    </row>
    <row r="333" spans="1:5" ht="12.75" customHeight="1" x14ac:dyDescent="0.25">
      <c r="A333" s="27"/>
      <c r="B333" s="27"/>
      <c r="C333" s="27"/>
      <c r="D333" s="27"/>
      <c r="E333" s="27"/>
    </row>
    <row r="334" spans="1:5" ht="12.75" customHeight="1" x14ac:dyDescent="0.25">
      <c r="A334" s="27"/>
      <c r="B334" s="27"/>
      <c r="C334" s="27"/>
      <c r="D334" s="27"/>
      <c r="E334" s="27"/>
    </row>
    <row r="335" spans="1:5" ht="12.75" customHeight="1" x14ac:dyDescent="0.25">
      <c r="A335" s="27"/>
      <c r="B335" s="27"/>
      <c r="C335" s="27"/>
      <c r="D335" s="27"/>
      <c r="E335" s="27"/>
    </row>
    <row r="336" spans="1:5" ht="12.75" customHeight="1" x14ac:dyDescent="0.25">
      <c r="A336" s="27"/>
      <c r="B336" s="27"/>
      <c r="C336" s="27"/>
      <c r="D336" s="27"/>
      <c r="E336" s="27"/>
    </row>
    <row r="337" spans="1:5" ht="12.75" customHeight="1" x14ac:dyDescent="0.25">
      <c r="A337" s="27"/>
      <c r="B337" s="27"/>
      <c r="C337" s="27"/>
      <c r="D337" s="27"/>
      <c r="E337" s="27"/>
    </row>
    <row r="338" spans="1:5" ht="12.75" customHeight="1" x14ac:dyDescent="0.25">
      <c r="A338" s="27"/>
      <c r="B338" s="27"/>
      <c r="C338" s="27"/>
      <c r="D338" s="27"/>
      <c r="E338" s="27"/>
    </row>
    <row r="339" spans="1:5" ht="12.75" customHeight="1" x14ac:dyDescent="0.25">
      <c r="A339" s="27"/>
      <c r="B339" s="27"/>
      <c r="C339" s="27"/>
      <c r="D339" s="27"/>
      <c r="E339" s="27"/>
    </row>
    <row r="340" spans="1:5" ht="12.75" customHeight="1" x14ac:dyDescent="0.25">
      <c r="A340" s="27"/>
      <c r="B340" s="27"/>
      <c r="C340" s="27"/>
      <c r="D340" s="27"/>
      <c r="E340" s="27"/>
    </row>
    <row r="341" spans="1:5" ht="12.75" customHeight="1" x14ac:dyDescent="0.25">
      <c r="A341" s="27"/>
      <c r="B341" s="27"/>
      <c r="C341" s="27"/>
      <c r="D341" s="27"/>
      <c r="E341" s="27"/>
    </row>
    <row r="342" spans="1:5" ht="12.75" customHeight="1" x14ac:dyDescent="0.25">
      <c r="A342" s="27"/>
      <c r="B342" s="27"/>
      <c r="C342" s="27"/>
      <c r="D342" s="27"/>
      <c r="E342" s="27"/>
    </row>
    <row r="343" spans="1:5" ht="12.75" customHeight="1" x14ac:dyDescent="0.25">
      <c r="A343" s="27"/>
      <c r="B343" s="27"/>
      <c r="C343" s="27"/>
      <c r="D343" s="27"/>
      <c r="E343" s="27"/>
    </row>
    <row r="344" spans="1:5" ht="12.75" customHeight="1" x14ac:dyDescent="0.25">
      <c r="A344" s="27"/>
      <c r="B344" s="27"/>
      <c r="C344" s="27"/>
      <c r="D344" s="27"/>
      <c r="E344" s="27"/>
    </row>
    <row r="345" spans="1:5" ht="12.75" customHeight="1" x14ac:dyDescent="0.25">
      <c r="A345" s="27"/>
      <c r="B345" s="27"/>
      <c r="C345" s="27"/>
      <c r="D345" s="27"/>
      <c r="E345" s="27"/>
    </row>
    <row r="346" spans="1:5" ht="12.75" customHeight="1" x14ac:dyDescent="0.25">
      <c r="A346" s="27"/>
      <c r="B346" s="27"/>
      <c r="C346" s="27"/>
      <c r="D346" s="27"/>
      <c r="E346" s="27"/>
    </row>
    <row r="347" spans="1:5" ht="12.75" customHeight="1" x14ac:dyDescent="0.25">
      <c r="A347" s="27"/>
      <c r="B347" s="27"/>
      <c r="C347" s="27"/>
      <c r="D347" s="27"/>
      <c r="E347" s="27"/>
    </row>
    <row r="348" spans="1:5" ht="12.75" customHeight="1" x14ac:dyDescent="0.25">
      <c r="A348" s="27"/>
      <c r="B348" s="27"/>
      <c r="C348" s="27"/>
      <c r="D348" s="27"/>
      <c r="E348" s="27"/>
    </row>
    <row r="349" spans="1:5" ht="12.75" customHeight="1" x14ac:dyDescent="0.25">
      <c r="A349" s="27"/>
      <c r="B349" s="27"/>
      <c r="C349" s="27"/>
      <c r="D349" s="27"/>
      <c r="E349" s="27"/>
    </row>
    <row r="350" spans="1:5" ht="12.75" customHeight="1" x14ac:dyDescent="0.25">
      <c r="A350" s="27"/>
      <c r="B350" s="27"/>
      <c r="C350" s="27"/>
      <c r="D350" s="27"/>
      <c r="E350" s="27"/>
    </row>
    <row r="351" spans="1:5" ht="12.75" customHeight="1" x14ac:dyDescent="0.25">
      <c r="A351" s="27"/>
      <c r="B351" s="27"/>
      <c r="C351" s="27"/>
      <c r="D351" s="27"/>
      <c r="E351" s="27"/>
    </row>
    <row r="352" spans="1:5" ht="12.75" customHeight="1" x14ac:dyDescent="0.25">
      <c r="A352" s="27"/>
      <c r="B352" s="27"/>
      <c r="C352" s="27"/>
      <c r="D352" s="27"/>
      <c r="E352" s="27"/>
    </row>
    <row r="353" spans="1:5" ht="12.75" customHeight="1" x14ac:dyDescent="0.25">
      <c r="A353" s="27"/>
      <c r="B353" s="27"/>
      <c r="C353" s="27"/>
      <c r="D353" s="27"/>
      <c r="E353" s="27"/>
    </row>
    <row r="354" spans="1:5" ht="12.75" customHeight="1" x14ac:dyDescent="0.25">
      <c r="A354" s="27"/>
      <c r="B354" s="27"/>
      <c r="C354" s="27"/>
      <c r="D354" s="27"/>
      <c r="E354" s="27"/>
    </row>
    <row r="355" spans="1:5" ht="12.75" customHeight="1" x14ac:dyDescent="0.25">
      <c r="A355" s="27"/>
      <c r="B355" s="27"/>
      <c r="C355" s="27"/>
      <c r="D355" s="27"/>
      <c r="E355" s="27"/>
    </row>
    <row r="356" spans="1:5" ht="12.75" customHeight="1" x14ac:dyDescent="0.25">
      <c r="A356" s="27"/>
      <c r="B356" s="27"/>
      <c r="C356" s="27"/>
      <c r="D356" s="27"/>
      <c r="E356" s="27"/>
    </row>
    <row r="357" spans="1:5" ht="12.75" customHeight="1" x14ac:dyDescent="0.25">
      <c r="A357" s="27"/>
      <c r="B357" s="27"/>
      <c r="C357" s="27"/>
      <c r="D357" s="27"/>
      <c r="E357" s="27"/>
    </row>
    <row r="358" spans="1:5" ht="12.75" customHeight="1" x14ac:dyDescent="0.25">
      <c r="A358" s="27"/>
      <c r="B358" s="27"/>
      <c r="C358" s="27"/>
      <c r="D358" s="27"/>
      <c r="E358" s="27"/>
    </row>
    <row r="359" spans="1:5" ht="12.75" customHeight="1" x14ac:dyDescent="0.25">
      <c r="A359" s="27"/>
      <c r="B359" s="27"/>
      <c r="C359" s="27"/>
      <c r="D359" s="27"/>
      <c r="E359" s="27"/>
    </row>
    <row r="360" spans="1:5" ht="12.75" customHeight="1" x14ac:dyDescent="0.25">
      <c r="A360" s="27"/>
      <c r="B360" s="27"/>
      <c r="C360" s="27"/>
      <c r="D360" s="27"/>
      <c r="E360" s="27"/>
    </row>
    <row r="361" spans="1:5" ht="12.75" customHeight="1" x14ac:dyDescent="0.25">
      <c r="A361" s="27"/>
      <c r="B361" s="27"/>
      <c r="C361" s="27"/>
      <c r="D361" s="27"/>
      <c r="E361" s="27"/>
    </row>
    <row r="362" spans="1:5" ht="12.75" customHeight="1" x14ac:dyDescent="0.25">
      <c r="A362" s="27"/>
      <c r="B362" s="27"/>
      <c r="C362" s="27"/>
      <c r="D362" s="27"/>
      <c r="E362" s="27"/>
    </row>
    <row r="363" spans="1:5" ht="12.75" customHeight="1" x14ac:dyDescent="0.25">
      <c r="A363" s="27"/>
      <c r="B363" s="27"/>
      <c r="C363" s="27"/>
      <c r="D363" s="27"/>
      <c r="E363" s="27"/>
    </row>
    <row r="364" spans="1:5" ht="12.75" customHeight="1" x14ac:dyDescent="0.25">
      <c r="A364" s="27"/>
      <c r="B364" s="27"/>
      <c r="C364" s="27"/>
      <c r="D364" s="27"/>
      <c r="E364" s="27"/>
    </row>
    <row r="365" spans="1:5" ht="12.75" customHeight="1" x14ac:dyDescent="0.25">
      <c r="A365" s="27"/>
      <c r="B365" s="27"/>
      <c r="C365" s="27"/>
      <c r="D365" s="27"/>
      <c r="E365" s="27"/>
    </row>
    <row r="366" spans="1:5" ht="12.75" customHeight="1" x14ac:dyDescent="0.25">
      <c r="A366" s="27"/>
      <c r="B366" s="27"/>
      <c r="C366" s="27"/>
      <c r="D366" s="27"/>
      <c r="E366" s="27"/>
    </row>
    <row r="367" spans="1:5" ht="12.75" customHeight="1" x14ac:dyDescent="0.25">
      <c r="A367" s="27"/>
      <c r="B367" s="27"/>
      <c r="C367" s="27"/>
      <c r="D367" s="27"/>
      <c r="E367" s="27"/>
    </row>
    <row r="368" spans="1:5" ht="12.75" customHeight="1" x14ac:dyDescent="0.25">
      <c r="A368" s="27"/>
      <c r="B368" s="27"/>
      <c r="C368" s="27"/>
      <c r="D368" s="27"/>
      <c r="E368" s="27"/>
    </row>
    <row r="369" spans="1:5" ht="12.75" customHeight="1" x14ac:dyDescent="0.25">
      <c r="A369" s="27"/>
      <c r="B369" s="27"/>
      <c r="C369" s="27"/>
      <c r="D369" s="27"/>
      <c r="E369" s="27"/>
    </row>
    <row r="370" spans="1:5" ht="12.75" customHeight="1" x14ac:dyDescent="0.25">
      <c r="A370" s="27"/>
      <c r="B370" s="27"/>
      <c r="C370" s="27"/>
      <c r="D370" s="27"/>
      <c r="E370" s="27"/>
    </row>
    <row r="371" spans="1:5" ht="12.75" customHeight="1" x14ac:dyDescent="0.25">
      <c r="A371" s="27"/>
      <c r="B371" s="27"/>
      <c r="C371" s="27"/>
      <c r="D371" s="27"/>
      <c r="E371" s="27"/>
    </row>
    <row r="372" spans="1:5" ht="12.75" customHeight="1" x14ac:dyDescent="0.25">
      <c r="A372" s="27"/>
      <c r="B372" s="27"/>
      <c r="C372" s="27"/>
      <c r="D372" s="27"/>
      <c r="E372" s="27"/>
    </row>
    <row r="373" spans="1:5" ht="12.75" customHeight="1" x14ac:dyDescent="0.25">
      <c r="A373" s="27"/>
      <c r="B373" s="27"/>
      <c r="C373" s="27"/>
      <c r="D373" s="27"/>
      <c r="E373" s="27"/>
    </row>
    <row r="374" spans="1:5" ht="12.75" customHeight="1" x14ac:dyDescent="0.25">
      <c r="A374" s="27"/>
      <c r="B374" s="27"/>
      <c r="C374" s="27"/>
      <c r="D374" s="27"/>
      <c r="E374" s="27"/>
    </row>
    <row r="375" spans="1:5" ht="12.75" customHeight="1" x14ac:dyDescent="0.25">
      <c r="A375" s="27"/>
      <c r="B375" s="27"/>
      <c r="C375" s="27"/>
      <c r="D375" s="27"/>
      <c r="E375" s="27"/>
    </row>
    <row r="376" spans="1:5" ht="12.75" customHeight="1" x14ac:dyDescent="0.25">
      <c r="A376" s="27"/>
      <c r="B376" s="27"/>
      <c r="C376" s="27"/>
      <c r="D376" s="27"/>
      <c r="E376" s="27"/>
    </row>
    <row r="377" spans="1:5" ht="12.75" customHeight="1" x14ac:dyDescent="0.25">
      <c r="A377" s="27"/>
      <c r="B377" s="27"/>
      <c r="C377" s="27"/>
      <c r="D377" s="27"/>
      <c r="E377" s="27"/>
    </row>
    <row r="378" spans="1:5" ht="12.75" customHeight="1" x14ac:dyDescent="0.25">
      <c r="A378" s="27"/>
      <c r="B378" s="27"/>
      <c r="C378" s="27"/>
      <c r="D378" s="27"/>
      <c r="E378" s="27"/>
    </row>
    <row r="379" spans="1:5" ht="12.75" customHeight="1" x14ac:dyDescent="0.25">
      <c r="A379" s="27"/>
      <c r="B379" s="27"/>
      <c r="C379" s="27"/>
      <c r="D379" s="27"/>
      <c r="E379" s="27"/>
    </row>
    <row r="380" spans="1:5" ht="12.75" customHeight="1" x14ac:dyDescent="0.25">
      <c r="A380" s="27"/>
      <c r="B380" s="27"/>
      <c r="C380" s="27"/>
      <c r="D380" s="27"/>
      <c r="E380" s="27"/>
    </row>
    <row r="381" spans="1:5" ht="12.75" customHeight="1" x14ac:dyDescent="0.25">
      <c r="A381" s="27"/>
      <c r="B381" s="27"/>
      <c r="C381" s="27"/>
      <c r="D381" s="27"/>
      <c r="E381" s="27"/>
    </row>
    <row r="382" spans="1:5" ht="12.75" customHeight="1" x14ac:dyDescent="0.25">
      <c r="A382" s="27"/>
      <c r="B382" s="27"/>
      <c r="C382" s="27"/>
      <c r="D382" s="27"/>
      <c r="E382" s="27"/>
    </row>
    <row r="383" spans="1:5" ht="12.75" customHeight="1" x14ac:dyDescent="0.25">
      <c r="A383" s="27"/>
      <c r="B383" s="27"/>
      <c r="C383" s="27"/>
      <c r="D383" s="27"/>
      <c r="E383" s="27"/>
    </row>
    <row r="384" spans="1:5" ht="12.75" customHeight="1" x14ac:dyDescent="0.25">
      <c r="A384" s="27"/>
      <c r="B384" s="27"/>
      <c r="C384" s="27"/>
      <c r="D384" s="27"/>
      <c r="E384" s="27"/>
    </row>
    <row r="385" spans="1:5" ht="12.75" customHeight="1" x14ac:dyDescent="0.25">
      <c r="A385" s="27"/>
      <c r="B385" s="27"/>
      <c r="C385" s="27"/>
      <c r="D385" s="27"/>
      <c r="E385" s="27"/>
    </row>
    <row r="386" spans="1:5" ht="12.75" customHeight="1" x14ac:dyDescent="0.25">
      <c r="A386" s="27"/>
      <c r="B386" s="27"/>
      <c r="C386" s="27"/>
      <c r="D386" s="27"/>
      <c r="E386" s="27"/>
    </row>
    <row r="387" spans="1:5" ht="12.75" customHeight="1" x14ac:dyDescent="0.25">
      <c r="A387" s="27"/>
      <c r="B387" s="27"/>
      <c r="C387" s="27"/>
      <c r="D387" s="27"/>
      <c r="E387" s="27"/>
    </row>
    <row r="388" spans="1:5" ht="12.75" customHeight="1" x14ac:dyDescent="0.25">
      <c r="A388" s="27"/>
      <c r="B388" s="27"/>
      <c r="C388" s="27"/>
      <c r="D388" s="27"/>
      <c r="E388" s="27"/>
    </row>
    <row r="389" spans="1:5" ht="12.75" customHeight="1" x14ac:dyDescent="0.25">
      <c r="A389" s="27"/>
      <c r="B389" s="27"/>
      <c r="C389" s="27"/>
      <c r="D389" s="27"/>
      <c r="E389" s="27"/>
    </row>
    <row r="390" spans="1:5" ht="12.75" customHeight="1" x14ac:dyDescent="0.25">
      <c r="A390" s="27"/>
      <c r="B390" s="27"/>
      <c r="C390" s="27"/>
      <c r="D390" s="27"/>
      <c r="E390" s="27"/>
    </row>
    <row r="391" spans="1:5" ht="12.75" customHeight="1" x14ac:dyDescent="0.25">
      <c r="A391" s="27"/>
      <c r="B391" s="27"/>
      <c r="C391" s="27"/>
      <c r="D391" s="27"/>
      <c r="E391" s="27"/>
    </row>
    <row r="392" spans="1:5" ht="12.75" customHeight="1" x14ac:dyDescent="0.25">
      <c r="A392" s="27"/>
      <c r="B392" s="27"/>
      <c r="C392" s="27"/>
      <c r="D392" s="27"/>
      <c r="E392" s="27"/>
    </row>
    <row r="393" spans="1:5" ht="12.75" customHeight="1" x14ac:dyDescent="0.25">
      <c r="A393" s="27"/>
      <c r="B393" s="27"/>
      <c r="C393" s="27"/>
      <c r="D393" s="27"/>
      <c r="E393" s="27"/>
    </row>
    <row r="394" spans="1:5" ht="12.75" customHeight="1" x14ac:dyDescent="0.25">
      <c r="A394" s="27"/>
      <c r="B394" s="27"/>
      <c r="C394" s="27"/>
      <c r="D394" s="27"/>
      <c r="E394" s="27"/>
    </row>
    <row r="395" spans="1:5" ht="12.75" customHeight="1" x14ac:dyDescent="0.25">
      <c r="A395" s="27"/>
      <c r="B395" s="27"/>
      <c r="C395" s="27"/>
      <c r="D395" s="27"/>
      <c r="E395" s="27"/>
    </row>
    <row r="396" spans="1:5" ht="12.75" customHeight="1" x14ac:dyDescent="0.25">
      <c r="A396" s="27"/>
      <c r="B396" s="27"/>
      <c r="C396" s="27"/>
      <c r="D396" s="27"/>
      <c r="E396" s="27"/>
    </row>
    <row r="397" spans="1:5" ht="12.75" customHeight="1" x14ac:dyDescent="0.25">
      <c r="A397" s="27"/>
      <c r="B397" s="27"/>
      <c r="C397" s="27"/>
      <c r="D397" s="27"/>
      <c r="E397" s="27"/>
    </row>
    <row r="398" spans="1:5" ht="12.75" customHeight="1" x14ac:dyDescent="0.25">
      <c r="A398" s="27"/>
      <c r="B398" s="27"/>
      <c r="C398" s="27"/>
      <c r="D398" s="27"/>
      <c r="E398" s="27"/>
    </row>
    <row r="399" spans="1:5" ht="12.75" customHeight="1" x14ac:dyDescent="0.25">
      <c r="A399" s="27"/>
      <c r="B399" s="27"/>
      <c r="C399" s="27"/>
      <c r="D399" s="27"/>
      <c r="E399" s="27"/>
    </row>
    <row r="400" spans="1:5" ht="12.75" customHeight="1" x14ac:dyDescent="0.25">
      <c r="A400" s="27"/>
      <c r="B400" s="27"/>
      <c r="C400" s="27"/>
      <c r="D400" s="27"/>
      <c r="E400" s="27"/>
    </row>
    <row r="401" spans="1:5" ht="12.75" customHeight="1" x14ac:dyDescent="0.25">
      <c r="A401" s="27"/>
      <c r="B401" s="27"/>
      <c r="C401" s="27"/>
      <c r="D401" s="27"/>
      <c r="E401" s="27"/>
    </row>
    <row r="402" spans="1:5" ht="12.75" customHeight="1" x14ac:dyDescent="0.25">
      <c r="A402" s="27"/>
      <c r="B402" s="27"/>
      <c r="C402" s="27"/>
      <c r="D402" s="27"/>
      <c r="E402" s="27"/>
    </row>
    <row r="403" spans="1:5" ht="12.75" customHeight="1" x14ac:dyDescent="0.25">
      <c r="A403" s="27"/>
      <c r="B403" s="27"/>
      <c r="C403" s="27"/>
      <c r="D403" s="27"/>
      <c r="E403" s="27"/>
    </row>
    <row r="404" spans="1:5" ht="12.75" customHeight="1" x14ac:dyDescent="0.25">
      <c r="A404" s="27"/>
      <c r="B404" s="27"/>
      <c r="C404" s="27"/>
      <c r="D404" s="27"/>
      <c r="E404" s="27"/>
    </row>
    <row r="405" spans="1:5" ht="12.75" customHeight="1" x14ac:dyDescent="0.25">
      <c r="A405" s="27"/>
      <c r="B405" s="27"/>
      <c r="C405" s="27"/>
      <c r="D405" s="27"/>
      <c r="E405" s="27"/>
    </row>
    <row r="406" spans="1:5" ht="12.75" customHeight="1" x14ac:dyDescent="0.25">
      <c r="A406" s="27"/>
      <c r="B406" s="27"/>
      <c r="C406" s="27"/>
      <c r="D406" s="27"/>
      <c r="E406" s="27"/>
    </row>
    <row r="407" spans="1:5" ht="12.75" customHeight="1" x14ac:dyDescent="0.25">
      <c r="A407" s="27"/>
      <c r="B407" s="27"/>
      <c r="C407" s="27"/>
      <c r="D407" s="27"/>
      <c r="E407" s="27"/>
    </row>
    <row r="408" spans="1:5" ht="12.75" customHeight="1" x14ac:dyDescent="0.25">
      <c r="A408" s="27"/>
      <c r="B408" s="27"/>
      <c r="C408" s="27"/>
      <c r="D408" s="27"/>
      <c r="E408" s="27"/>
    </row>
    <row r="409" spans="1:5" ht="12.75" customHeight="1" x14ac:dyDescent="0.25">
      <c r="A409" s="27"/>
      <c r="B409" s="27"/>
      <c r="C409" s="27"/>
      <c r="D409" s="27"/>
      <c r="E409" s="27"/>
    </row>
    <row r="410" spans="1:5" ht="12.75" customHeight="1" x14ac:dyDescent="0.25">
      <c r="A410" s="27"/>
      <c r="B410" s="27"/>
      <c r="C410" s="27"/>
      <c r="D410" s="27"/>
      <c r="E410" s="27"/>
    </row>
    <row r="411" spans="1:5" ht="12.75" customHeight="1" x14ac:dyDescent="0.25">
      <c r="A411" s="27"/>
      <c r="B411" s="27"/>
      <c r="C411" s="27"/>
      <c r="D411" s="27"/>
      <c r="E411" s="27"/>
    </row>
    <row r="412" spans="1:5" ht="12.75" customHeight="1" x14ac:dyDescent="0.25">
      <c r="A412" s="27"/>
      <c r="B412" s="27"/>
      <c r="C412" s="27"/>
      <c r="D412" s="27"/>
      <c r="E412" s="27"/>
    </row>
    <row r="413" spans="1:5" ht="12.75" customHeight="1" x14ac:dyDescent="0.25">
      <c r="A413" s="27"/>
      <c r="B413" s="27"/>
      <c r="C413" s="27"/>
      <c r="D413" s="27"/>
      <c r="E413" s="27"/>
    </row>
    <row r="414" spans="1:5" ht="12.75" customHeight="1" x14ac:dyDescent="0.25">
      <c r="A414" s="27"/>
      <c r="B414" s="27"/>
      <c r="C414" s="27"/>
      <c r="D414" s="27"/>
      <c r="E414" s="27"/>
    </row>
    <row r="415" spans="1:5" ht="12.75" customHeight="1" x14ac:dyDescent="0.25">
      <c r="A415" s="27"/>
      <c r="B415" s="27"/>
      <c r="C415" s="27"/>
      <c r="D415" s="27"/>
      <c r="E415" s="27"/>
    </row>
    <row r="416" spans="1:5" ht="12.75" customHeight="1" x14ac:dyDescent="0.25">
      <c r="A416" s="27"/>
      <c r="B416" s="27"/>
      <c r="C416" s="27"/>
      <c r="D416" s="27"/>
      <c r="E416" s="27"/>
    </row>
    <row r="417" spans="1:5" ht="12.75" customHeight="1" x14ac:dyDescent="0.25">
      <c r="A417" s="27"/>
      <c r="B417" s="27"/>
      <c r="C417" s="27"/>
      <c r="D417" s="27"/>
      <c r="E417" s="27"/>
    </row>
    <row r="418" spans="1:5" ht="12.75" customHeight="1" x14ac:dyDescent="0.25">
      <c r="A418" s="27"/>
      <c r="B418" s="27"/>
      <c r="C418" s="27"/>
      <c r="D418" s="27"/>
      <c r="E418" s="27"/>
    </row>
    <row r="419" spans="1:5" ht="12.75" customHeight="1" x14ac:dyDescent="0.25">
      <c r="A419" s="27"/>
      <c r="B419" s="27"/>
      <c r="C419" s="27"/>
      <c r="D419" s="27"/>
      <c r="E419" s="27"/>
    </row>
    <row r="420" spans="1:5" ht="12.75" customHeight="1" x14ac:dyDescent="0.25">
      <c r="A420" s="27"/>
      <c r="B420" s="27"/>
      <c r="C420" s="27"/>
      <c r="D420" s="27"/>
      <c r="E420" s="27"/>
    </row>
    <row r="421" spans="1:5" ht="12.75" customHeight="1" x14ac:dyDescent="0.25">
      <c r="A421" s="27"/>
      <c r="B421" s="27"/>
      <c r="C421" s="27"/>
      <c r="D421" s="27"/>
      <c r="E421" s="27"/>
    </row>
    <row r="422" spans="1:5" ht="12.75" customHeight="1" x14ac:dyDescent="0.25">
      <c r="A422" s="27"/>
      <c r="B422" s="27"/>
      <c r="C422" s="27"/>
      <c r="D422" s="27"/>
      <c r="E422" s="27"/>
    </row>
    <row r="423" spans="1:5" ht="12.75" customHeight="1" x14ac:dyDescent="0.25">
      <c r="A423" s="27"/>
      <c r="B423" s="27"/>
      <c r="C423" s="27"/>
      <c r="D423" s="27"/>
      <c r="E423" s="27"/>
    </row>
    <row r="424" spans="1:5" ht="12.75" customHeight="1" x14ac:dyDescent="0.25">
      <c r="A424" s="27"/>
      <c r="B424" s="27"/>
      <c r="C424" s="27"/>
      <c r="D424" s="27"/>
      <c r="E424" s="27"/>
    </row>
    <row r="425" spans="1:5" ht="12.75" customHeight="1" x14ac:dyDescent="0.25">
      <c r="A425" s="27"/>
      <c r="B425" s="27"/>
      <c r="C425" s="27"/>
      <c r="D425" s="27"/>
      <c r="E425" s="27"/>
    </row>
    <row r="426" spans="1:5" ht="12.75" customHeight="1" x14ac:dyDescent="0.25">
      <c r="A426" s="27"/>
      <c r="B426" s="27"/>
      <c r="C426" s="27"/>
      <c r="D426" s="27"/>
      <c r="E426" s="27"/>
    </row>
    <row r="427" spans="1:5" ht="12.75" customHeight="1" x14ac:dyDescent="0.25">
      <c r="A427" s="27"/>
      <c r="B427" s="27"/>
      <c r="C427" s="27"/>
      <c r="D427" s="27"/>
      <c r="E427" s="27"/>
    </row>
    <row r="428" spans="1:5" ht="12.75" customHeight="1" x14ac:dyDescent="0.25">
      <c r="A428" s="27"/>
      <c r="B428" s="27"/>
      <c r="C428" s="27"/>
      <c r="D428" s="27"/>
      <c r="E428" s="27"/>
    </row>
    <row r="429" spans="1:5" ht="12.75" customHeight="1" x14ac:dyDescent="0.25">
      <c r="A429" s="27"/>
      <c r="B429" s="27"/>
      <c r="C429" s="27"/>
      <c r="D429" s="27"/>
      <c r="E429" s="27"/>
    </row>
    <row r="430" spans="1:5" ht="12.75" customHeight="1" x14ac:dyDescent="0.25">
      <c r="A430" s="27"/>
      <c r="B430" s="27"/>
      <c r="C430" s="27"/>
      <c r="D430" s="27"/>
      <c r="E430" s="27"/>
    </row>
    <row r="431" spans="1:5" ht="12.75" customHeight="1" x14ac:dyDescent="0.25">
      <c r="A431" s="27"/>
      <c r="B431" s="27"/>
      <c r="C431" s="27"/>
      <c r="D431" s="27"/>
      <c r="E431" s="27"/>
    </row>
    <row r="432" spans="1:5" ht="12.75" customHeight="1" x14ac:dyDescent="0.25">
      <c r="A432" s="27"/>
      <c r="B432" s="27"/>
      <c r="C432" s="27"/>
      <c r="D432" s="27"/>
      <c r="E432" s="27"/>
    </row>
    <row r="433" spans="1:5" ht="12.75" customHeight="1" x14ac:dyDescent="0.25">
      <c r="A433" s="27"/>
      <c r="B433" s="27"/>
      <c r="C433" s="27"/>
      <c r="D433" s="27"/>
      <c r="E433" s="27"/>
    </row>
    <row r="434" spans="1:5" ht="12.75" customHeight="1" x14ac:dyDescent="0.25">
      <c r="A434" s="27"/>
      <c r="B434" s="27"/>
      <c r="C434" s="27"/>
      <c r="D434" s="27"/>
      <c r="E434" s="27"/>
    </row>
    <row r="435" spans="1:5" ht="12.75" customHeight="1" x14ac:dyDescent="0.25">
      <c r="A435" s="27"/>
      <c r="B435" s="27"/>
      <c r="C435" s="27"/>
      <c r="D435" s="27"/>
      <c r="E435" s="27"/>
    </row>
    <row r="436" spans="1:5" ht="12.75" customHeight="1" x14ac:dyDescent="0.25">
      <c r="A436" s="27"/>
      <c r="B436" s="27"/>
      <c r="C436" s="27"/>
      <c r="D436" s="27"/>
      <c r="E436" s="27"/>
    </row>
    <row r="437" spans="1:5" ht="12.75" customHeight="1" x14ac:dyDescent="0.25">
      <c r="A437" s="27"/>
      <c r="B437" s="27"/>
      <c r="C437" s="27"/>
      <c r="D437" s="27"/>
      <c r="E437" s="27"/>
    </row>
    <row r="438" spans="1:5" ht="12.75" customHeight="1" x14ac:dyDescent="0.25">
      <c r="A438" s="27"/>
      <c r="B438" s="27"/>
      <c r="C438" s="27"/>
      <c r="D438" s="27"/>
      <c r="E438" s="27"/>
    </row>
    <row r="439" spans="1:5" ht="12.75" customHeight="1" x14ac:dyDescent="0.25">
      <c r="A439" s="27"/>
      <c r="B439" s="27"/>
      <c r="C439" s="27"/>
      <c r="D439" s="27"/>
      <c r="E439" s="27"/>
    </row>
    <row r="440" spans="1:5" ht="12.75" customHeight="1" x14ac:dyDescent="0.25">
      <c r="A440" s="27"/>
      <c r="B440" s="27"/>
      <c r="C440" s="27"/>
      <c r="D440" s="27"/>
      <c r="E440" s="27"/>
    </row>
    <row r="441" spans="1:5" ht="12.75" customHeight="1" x14ac:dyDescent="0.25">
      <c r="A441" s="27"/>
      <c r="B441" s="27"/>
      <c r="C441" s="27"/>
      <c r="D441" s="27"/>
      <c r="E441" s="27"/>
    </row>
    <row r="442" spans="1:5" ht="12.75" customHeight="1" x14ac:dyDescent="0.25">
      <c r="A442" s="27"/>
      <c r="B442" s="27"/>
      <c r="C442" s="27"/>
      <c r="D442" s="27"/>
      <c r="E442" s="27"/>
    </row>
    <row r="443" spans="1:5" ht="12.75" customHeight="1" x14ac:dyDescent="0.25">
      <c r="A443" s="27"/>
      <c r="B443" s="27"/>
      <c r="C443" s="27"/>
      <c r="D443" s="27"/>
      <c r="E443" s="27"/>
    </row>
    <row r="444" spans="1:5" ht="12.75" customHeight="1" x14ac:dyDescent="0.25">
      <c r="A444" s="27"/>
      <c r="B444" s="27"/>
      <c r="C444" s="27"/>
      <c r="D444" s="27"/>
      <c r="E444" s="27"/>
    </row>
    <row r="445" spans="1:5" ht="12.75" customHeight="1" x14ac:dyDescent="0.25">
      <c r="A445" s="27"/>
      <c r="B445" s="27"/>
      <c r="C445" s="27"/>
      <c r="D445" s="27"/>
      <c r="E445" s="27"/>
    </row>
    <row r="446" spans="1:5" ht="12.75" customHeight="1" x14ac:dyDescent="0.25">
      <c r="A446" s="27"/>
      <c r="B446" s="27"/>
      <c r="C446" s="27"/>
      <c r="D446" s="27"/>
      <c r="E446" s="27"/>
    </row>
    <row r="447" spans="1:5" ht="12.75" customHeight="1" x14ac:dyDescent="0.25">
      <c r="A447" s="27"/>
      <c r="B447" s="27"/>
      <c r="C447" s="27"/>
      <c r="D447" s="27"/>
      <c r="E447" s="27"/>
    </row>
    <row r="448" spans="1:5" ht="12.75" customHeight="1" x14ac:dyDescent="0.25">
      <c r="A448" s="27"/>
      <c r="B448" s="27"/>
      <c r="C448" s="27"/>
      <c r="D448" s="27"/>
      <c r="E448" s="27"/>
    </row>
    <row r="449" spans="1:5" ht="12.75" customHeight="1" x14ac:dyDescent="0.25">
      <c r="A449" s="27"/>
      <c r="B449" s="27"/>
      <c r="C449" s="27"/>
      <c r="D449" s="27"/>
      <c r="E449" s="27"/>
    </row>
    <row r="450" spans="1:5" ht="12.75" customHeight="1" x14ac:dyDescent="0.25">
      <c r="A450" s="27"/>
      <c r="B450" s="27"/>
      <c r="C450" s="27"/>
      <c r="D450" s="27"/>
      <c r="E450" s="27"/>
    </row>
    <row r="451" spans="1:5" ht="12.75" customHeight="1" x14ac:dyDescent="0.25">
      <c r="A451" s="27"/>
      <c r="B451" s="27"/>
      <c r="C451" s="27"/>
      <c r="D451" s="27"/>
      <c r="E451" s="27"/>
    </row>
    <row r="452" spans="1:5" ht="12.75" customHeight="1" x14ac:dyDescent="0.25">
      <c r="A452" s="27"/>
      <c r="B452" s="27"/>
      <c r="C452" s="27"/>
      <c r="D452" s="27"/>
      <c r="E452" s="27"/>
    </row>
    <row r="453" spans="1:5" ht="12.75" customHeight="1" x14ac:dyDescent="0.25">
      <c r="A453" s="27"/>
      <c r="B453" s="27"/>
      <c r="C453" s="27"/>
      <c r="D453" s="27"/>
      <c r="E453" s="27"/>
    </row>
    <row r="454" spans="1:5" ht="12.75" customHeight="1" x14ac:dyDescent="0.25">
      <c r="A454" s="27"/>
      <c r="B454" s="27"/>
      <c r="C454" s="27"/>
      <c r="D454" s="27"/>
      <c r="E454" s="27"/>
    </row>
    <row r="455" spans="1:5" ht="12.75" customHeight="1" x14ac:dyDescent="0.25">
      <c r="A455" s="27"/>
      <c r="B455" s="27"/>
      <c r="C455" s="27"/>
      <c r="D455" s="27"/>
      <c r="E455" s="27"/>
    </row>
    <row r="456" spans="1:5" ht="12.75" customHeight="1" x14ac:dyDescent="0.25">
      <c r="A456" s="27"/>
      <c r="B456" s="27"/>
      <c r="C456" s="27"/>
      <c r="D456" s="27"/>
      <c r="E456" s="27"/>
    </row>
    <row r="457" spans="1:5" ht="12.75" customHeight="1" x14ac:dyDescent="0.25">
      <c r="A457" s="27"/>
      <c r="B457" s="27"/>
      <c r="C457" s="27"/>
      <c r="D457" s="27"/>
      <c r="E457" s="27"/>
    </row>
    <row r="458" spans="1:5" ht="12.75" customHeight="1" x14ac:dyDescent="0.25">
      <c r="A458" s="27"/>
      <c r="B458" s="27"/>
      <c r="C458" s="27"/>
      <c r="D458" s="27"/>
      <c r="E458" s="27"/>
    </row>
    <row r="459" spans="1:5" ht="12.75" customHeight="1" x14ac:dyDescent="0.25">
      <c r="A459" s="27"/>
      <c r="B459" s="27"/>
      <c r="C459" s="27"/>
      <c r="D459" s="27"/>
      <c r="E459" s="27"/>
    </row>
    <row r="460" spans="1:5" ht="12.75" customHeight="1" x14ac:dyDescent="0.25">
      <c r="A460" s="27"/>
      <c r="B460" s="27"/>
      <c r="C460" s="27"/>
      <c r="D460" s="27"/>
      <c r="E460" s="27"/>
    </row>
    <row r="461" spans="1:5" ht="12.75" customHeight="1" x14ac:dyDescent="0.25">
      <c r="A461" s="27"/>
      <c r="B461" s="27"/>
      <c r="C461" s="27"/>
      <c r="D461" s="27"/>
      <c r="E461" s="27"/>
    </row>
    <row r="462" spans="1:5" ht="12.75" customHeight="1" x14ac:dyDescent="0.25">
      <c r="A462" s="27"/>
      <c r="B462" s="27"/>
      <c r="C462" s="27"/>
      <c r="D462" s="27"/>
      <c r="E462" s="27"/>
    </row>
    <row r="463" spans="1:5" ht="12.75" customHeight="1" x14ac:dyDescent="0.25">
      <c r="A463" s="27"/>
      <c r="B463" s="27"/>
      <c r="C463" s="27"/>
      <c r="D463" s="27"/>
      <c r="E463" s="27"/>
    </row>
    <row r="464" spans="1:5" ht="12.75" customHeight="1" x14ac:dyDescent="0.25">
      <c r="A464" s="27"/>
      <c r="B464" s="27"/>
      <c r="C464" s="27"/>
      <c r="D464" s="27"/>
      <c r="E464" s="27"/>
    </row>
    <row r="465" spans="1:5" ht="12.75" customHeight="1" x14ac:dyDescent="0.25">
      <c r="A465" s="27"/>
      <c r="B465" s="27"/>
      <c r="C465" s="27"/>
      <c r="D465" s="27"/>
      <c r="E465" s="27"/>
    </row>
    <row r="466" spans="1:5" ht="12.75" customHeight="1" x14ac:dyDescent="0.25">
      <c r="A466" s="27"/>
      <c r="B466" s="27"/>
      <c r="C466" s="27"/>
      <c r="D466" s="27"/>
      <c r="E466" s="27"/>
    </row>
    <row r="467" spans="1:5" ht="12.75" customHeight="1" x14ac:dyDescent="0.25">
      <c r="A467" s="27"/>
      <c r="B467" s="27"/>
      <c r="C467" s="27"/>
      <c r="D467" s="27"/>
      <c r="E467" s="27"/>
    </row>
    <row r="468" spans="1:5" ht="12.75" customHeight="1" x14ac:dyDescent="0.25">
      <c r="A468" s="27"/>
      <c r="B468" s="27"/>
      <c r="C468" s="27"/>
      <c r="D468" s="27"/>
      <c r="E468" s="27"/>
    </row>
    <row r="469" spans="1:5" ht="12.75" customHeight="1" x14ac:dyDescent="0.25">
      <c r="A469" s="27"/>
      <c r="B469" s="27"/>
      <c r="C469" s="27"/>
      <c r="D469" s="27"/>
      <c r="E469" s="27"/>
    </row>
    <row r="470" spans="1:5" ht="12.75" customHeight="1" x14ac:dyDescent="0.25">
      <c r="A470" s="27"/>
      <c r="B470" s="27"/>
      <c r="C470" s="27"/>
      <c r="D470" s="27"/>
      <c r="E470" s="27"/>
    </row>
    <row r="471" spans="1:5" ht="12.75" customHeight="1" x14ac:dyDescent="0.25">
      <c r="A471" s="27"/>
      <c r="B471" s="27"/>
      <c r="C471" s="27"/>
      <c r="D471" s="27"/>
      <c r="E471" s="27"/>
    </row>
    <row r="472" spans="1:5" ht="12.75" customHeight="1" x14ac:dyDescent="0.25">
      <c r="A472" s="27"/>
      <c r="B472" s="27"/>
      <c r="C472" s="27"/>
      <c r="D472" s="27"/>
      <c r="E472" s="27"/>
    </row>
    <row r="473" spans="1:5" ht="12.75" customHeight="1" x14ac:dyDescent="0.25">
      <c r="A473" s="27"/>
      <c r="B473" s="27"/>
      <c r="C473" s="27"/>
      <c r="D473" s="27"/>
      <c r="E473" s="27"/>
    </row>
    <row r="474" spans="1:5" ht="12.75" customHeight="1" x14ac:dyDescent="0.25">
      <c r="A474" s="27"/>
      <c r="B474" s="27"/>
      <c r="C474" s="27"/>
      <c r="D474" s="27"/>
      <c r="E474" s="27"/>
    </row>
    <row r="475" spans="1:5" ht="12.75" customHeight="1" x14ac:dyDescent="0.25">
      <c r="A475" s="27"/>
      <c r="B475" s="27"/>
      <c r="C475" s="27"/>
      <c r="D475" s="27"/>
      <c r="E475" s="27"/>
    </row>
    <row r="476" spans="1:5" ht="12.75" customHeight="1" x14ac:dyDescent="0.25">
      <c r="A476" s="27"/>
      <c r="B476" s="27"/>
      <c r="C476" s="27"/>
      <c r="D476" s="27"/>
      <c r="E476" s="27"/>
    </row>
    <row r="477" spans="1:5" ht="12.75" customHeight="1" x14ac:dyDescent="0.25">
      <c r="A477" s="27"/>
      <c r="B477" s="27"/>
      <c r="C477" s="27"/>
      <c r="D477" s="27"/>
      <c r="E477" s="27"/>
    </row>
    <row r="478" spans="1:5" ht="12.75" customHeight="1" x14ac:dyDescent="0.25">
      <c r="A478" s="27"/>
      <c r="B478" s="27"/>
      <c r="C478" s="27"/>
      <c r="D478" s="27"/>
      <c r="E478" s="27"/>
    </row>
    <row r="479" spans="1:5" ht="12.75" customHeight="1" x14ac:dyDescent="0.25">
      <c r="A479" s="27"/>
      <c r="B479" s="27"/>
      <c r="C479" s="27"/>
      <c r="D479" s="27"/>
      <c r="E479" s="27"/>
    </row>
    <row r="480" spans="1:5" ht="12.75" customHeight="1" x14ac:dyDescent="0.25">
      <c r="A480" s="27"/>
      <c r="B480" s="27"/>
      <c r="C480" s="27"/>
      <c r="D480" s="27"/>
      <c r="E480" s="27"/>
    </row>
    <row r="481" spans="1:5" ht="12.75" customHeight="1" x14ac:dyDescent="0.25">
      <c r="A481" s="27"/>
      <c r="B481" s="27"/>
      <c r="C481" s="27"/>
      <c r="D481" s="27"/>
      <c r="E481" s="27"/>
    </row>
    <row r="482" spans="1:5" ht="12.75" customHeight="1" x14ac:dyDescent="0.25">
      <c r="A482" s="27"/>
      <c r="B482" s="27"/>
      <c r="C482" s="27"/>
      <c r="D482" s="27"/>
      <c r="E482" s="27"/>
    </row>
    <row r="483" spans="1:5" ht="12.75" customHeight="1" x14ac:dyDescent="0.25">
      <c r="A483" s="27"/>
      <c r="B483" s="27"/>
      <c r="C483" s="27"/>
      <c r="D483" s="27"/>
      <c r="E483" s="27"/>
    </row>
    <row r="484" spans="1:5" ht="12.75" customHeight="1" x14ac:dyDescent="0.25">
      <c r="A484" s="27"/>
      <c r="B484" s="27"/>
      <c r="C484" s="27"/>
      <c r="D484" s="27"/>
      <c r="E484" s="27"/>
    </row>
    <row r="485" spans="1:5" ht="12.75" customHeight="1" x14ac:dyDescent="0.25">
      <c r="A485" s="27"/>
      <c r="B485" s="27"/>
      <c r="C485" s="27"/>
      <c r="D485" s="27"/>
      <c r="E485" s="27"/>
    </row>
    <row r="486" spans="1:5" ht="12.75" customHeight="1" x14ac:dyDescent="0.25">
      <c r="A486" s="27"/>
      <c r="B486" s="27"/>
      <c r="C486" s="27"/>
      <c r="D486" s="27"/>
      <c r="E486" s="27"/>
    </row>
    <row r="487" spans="1:5" ht="12.75" customHeight="1" x14ac:dyDescent="0.25">
      <c r="A487" s="27"/>
      <c r="B487" s="27"/>
      <c r="C487" s="27"/>
      <c r="D487" s="27"/>
      <c r="E487" s="27"/>
    </row>
    <row r="488" spans="1:5" ht="12.75" customHeight="1" x14ac:dyDescent="0.25">
      <c r="A488" s="27"/>
      <c r="B488" s="27"/>
      <c r="C488" s="27"/>
      <c r="D488" s="27"/>
      <c r="E488" s="27"/>
    </row>
    <row r="489" spans="1:5" ht="12.75" customHeight="1" x14ac:dyDescent="0.25">
      <c r="A489" s="27"/>
      <c r="B489" s="27"/>
      <c r="C489" s="27"/>
      <c r="D489" s="27"/>
      <c r="E489" s="27"/>
    </row>
    <row r="490" spans="1:5" ht="12.75" customHeight="1" x14ac:dyDescent="0.25">
      <c r="A490" s="27"/>
      <c r="B490" s="27"/>
      <c r="C490" s="27"/>
      <c r="D490" s="27"/>
      <c r="E490" s="27"/>
    </row>
    <row r="491" spans="1:5" ht="12.75" customHeight="1" x14ac:dyDescent="0.25">
      <c r="A491" s="27"/>
      <c r="B491" s="27"/>
      <c r="C491" s="27"/>
      <c r="D491" s="27"/>
      <c r="E491" s="27"/>
    </row>
    <row r="492" spans="1:5" ht="12.75" customHeight="1" x14ac:dyDescent="0.25">
      <c r="A492" s="27"/>
      <c r="B492" s="27"/>
      <c r="C492" s="27"/>
      <c r="D492" s="27"/>
      <c r="E492" s="27"/>
    </row>
    <row r="493" spans="1:5" ht="12.75" customHeight="1" x14ac:dyDescent="0.25">
      <c r="A493" s="27"/>
      <c r="B493" s="27"/>
      <c r="C493" s="27"/>
      <c r="D493" s="27"/>
      <c r="E493" s="27"/>
    </row>
    <row r="494" spans="1:5" ht="12.75" customHeight="1" x14ac:dyDescent="0.25">
      <c r="A494" s="27"/>
      <c r="B494" s="27"/>
      <c r="C494" s="27"/>
      <c r="D494" s="27"/>
      <c r="E494" s="27"/>
    </row>
    <row r="495" spans="1:5" ht="12.75" customHeight="1" x14ac:dyDescent="0.25">
      <c r="A495" s="27"/>
      <c r="B495" s="27"/>
      <c r="C495" s="27"/>
      <c r="D495" s="27"/>
      <c r="E495" s="27"/>
    </row>
    <row r="496" spans="1:5" ht="12.75" customHeight="1" x14ac:dyDescent="0.25">
      <c r="A496" s="27"/>
      <c r="B496" s="27"/>
      <c r="C496" s="27"/>
      <c r="D496" s="27"/>
      <c r="E496" s="27"/>
    </row>
    <row r="497" spans="1:5" ht="12.75" customHeight="1" x14ac:dyDescent="0.25">
      <c r="A497" s="27"/>
      <c r="B497" s="27"/>
      <c r="C497" s="27"/>
      <c r="D497" s="27"/>
      <c r="E497" s="27"/>
    </row>
    <row r="498" spans="1:5" ht="12.75" customHeight="1" x14ac:dyDescent="0.25">
      <c r="A498" s="27"/>
      <c r="B498" s="27"/>
      <c r="C498" s="27"/>
      <c r="D498" s="27"/>
      <c r="E498" s="27"/>
    </row>
    <row r="499" spans="1:5" ht="12.75" customHeight="1" x14ac:dyDescent="0.25">
      <c r="A499" s="27"/>
      <c r="B499" s="27"/>
      <c r="C499" s="27"/>
      <c r="D499" s="27"/>
      <c r="E499" s="27"/>
    </row>
    <row r="500" spans="1:5" ht="12.75" customHeight="1" x14ac:dyDescent="0.25">
      <c r="A500" s="27"/>
      <c r="B500" s="27"/>
      <c r="C500" s="27"/>
      <c r="D500" s="27"/>
      <c r="E500" s="27"/>
    </row>
    <row r="501" spans="1:5" ht="12.75" customHeight="1" x14ac:dyDescent="0.25">
      <c r="A501" s="27"/>
      <c r="B501" s="27"/>
      <c r="C501" s="27"/>
      <c r="D501" s="27"/>
      <c r="E501" s="27"/>
    </row>
    <row r="502" spans="1:5" ht="12.75" customHeight="1" x14ac:dyDescent="0.25">
      <c r="A502" s="27"/>
      <c r="B502" s="27"/>
      <c r="C502" s="27"/>
      <c r="D502" s="27"/>
      <c r="E502" s="27"/>
    </row>
    <row r="503" spans="1:5" ht="12.75" customHeight="1" x14ac:dyDescent="0.25">
      <c r="A503" s="27"/>
      <c r="B503" s="27"/>
      <c r="C503" s="27"/>
      <c r="D503" s="27"/>
      <c r="E503" s="27"/>
    </row>
    <row r="504" spans="1:5" ht="12.75" customHeight="1" x14ac:dyDescent="0.25">
      <c r="A504" s="27"/>
      <c r="B504" s="27"/>
      <c r="C504" s="27"/>
      <c r="D504" s="27"/>
      <c r="E504" s="27"/>
    </row>
    <row r="505" spans="1:5" ht="12.75" customHeight="1" x14ac:dyDescent="0.25">
      <c r="A505" s="27"/>
      <c r="B505" s="27"/>
      <c r="C505" s="27"/>
      <c r="D505" s="27"/>
      <c r="E505" s="27"/>
    </row>
    <row r="506" spans="1:5" ht="12.75" customHeight="1" x14ac:dyDescent="0.25">
      <c r="A506" s="27"/>
      <c r="B506" s="27"/>
      <c r="C506" s="27"/>
      <c r="D506" s="27"/>
      <c r="E506" s="27"/>
    </row>
    <row r="507" spans="1:5" ht="12.75" customHeight="1" x14ac:dyDescent="0.25">
      <c r="A507" s="27"/>
      <c r="B507" s="27"/>
      <c r="C507" s="27"/>
      <c r="D507" s="27"/>
      <c r="E507" s="27"/>
    </row>
    <row r="508" spans="1:5" ht="12.75" customHeight="1" x14ac:dyDescent="0.25">
      <c r="A508" s="27"/>
      <c r="B508" s="27"/>
      <c r="C508" s="27"/>
      <c r="D508" s="27"/>
      <c r="E508" s="27"/>
    </row>
    <row r="509" spans="1:5" ht="12.75" customHeight="1" x14ac:dyDescent="0.25">
      <c r="A509" s="27"/>
      <c r="B509" s="27"/>
      <c r="C509" s="27"/>
      <c r="D509" s="27"/>
      <c r="E509" s="27"/>
    </row>
    <row r="510" spans="1:5" ht="12.75" customHeight="1" x14ac:dyDescent="0.25">
      <c r="A510" s="27"/>
      <c r="B510" s="27"/>
      <c r="C510" s="27"/>
      <c r="D510" s="27"/>
      <c r="E510" s="27"/>
    </row>
    <row r="511" spans="1:5" ht="12.75" customHeight="1" x14ac:dyDescent="0.25">
      <c r="A511" s="27"/>
      <c r="B511" s="27"/>
      <c r="C511" s="27"/>
      <c r="D511" s="27"/>
      <c r="E511" s="27"/>
    </row>
    <row r="512" spans="1:5" ht="12.75" customHeight="1" x14ac:dyDescent="0.25">
      <c r="A512" s="27"/>
      <c r="B512" s="27"/>
      <c r="C512" s="27"/>
      <c r="D512" s="27"/>
      <c r="E512" s="27"/>
    </row>
    <row r="513" spans="1:5" ht="12.75" customHeight="1" x14ac:dyDescent="0.25">
      <c r="A513" s="27"/>
      <c r="B513" s="27"/>
      <c r="C513" s="27"/>
      <c r="D513" s="27"/>
      <c r="E513" s="27"/>
    </row>
    <row r="514" spans="1:5" ht="12.75" customHeight="1" x14ac:dyDescent="0.25">
      <c r="A514" s="27"/>
      <c r="B514" s="27"/>
      <c r="C514" s="27"/>
      <c r="D514" s="27"/>
      <c r="E514" s="27"/>
    </row>
    <row r="515" spans="1:5" ht="12.75" customHeight="1" x14ac:dyDescent="0.25">
      <c r="A515" s="27"/>
      <c r="B515" s="27"/>
      <c r="C515" s="27"/>
      <c r="D515" s="27"/>
      <c r="E515" s="27"/>
    </row>
    <row r="516" spans="1:5" ht="12.75" customHeight="1" x14ac:dyDescent="0.25">
      <c r="A516" s="27"/>
      <c r="B516" s="27"/>
      <c r="C516" s="27"/>
      <c r="D516" s="27"/>
      <c r="E516" s="27"/>
    </row>
    <row r="517" spans="1:5" ht="12.75" customHeight="1" x14ac:dyDescent="0.25">
      <c r="A517" s="27"/>
      <c r="B517" s="27"/>
      <c r="C517" s="27"/>
      <c r="D517" s="27"/>
      <c r="E517" s="27"/>
    </row>
    <row r="518" spans="1:5" ht="12.75" customHeight="1" x14ac:dyDescent="0.25">
      <c r="A518" s="27"/>
      <c r="B518" s="27"/>
      <c r="C518" s="27"/>
      <c r="D518" s="27"/>
      <c r="E518" s="27"/>
    </row>
    <row r="519" spans="1:5" ht="12.75" customHeight="1" x14ac:dyDescent="0.25">
      <c r="A519" s="27"/>
      <c r="B519" s="27"/>
      <c r="C519" s="27"/>
      <c r="D519" s="27"/>
      <c r="E519" s="27"/>
    </row>
    <row r="520" spans="1:5" ht="12.75" customHeight="1" x14ac:dyDescent="0.25">
      <c r="A520" s="27"/>
      <c r="B520" s="27"/>
      <c r="C520" s="27"/>
      <c r="D520" s="27"/>
      <c r="E520" s="27"/>
    </row>
    <row r="521" spans="1:5" ht="12.75" customHeight="1" x14ac:dyDescent="0.25">
      <c r="A521" s="27"/>
      <c r="B521" s="27"/>
      <c r="C521" s="27"/>
      <c r="D521" s="27"/>
      <c r="E521" s="27"/>
    </row>
    <row r="522" spans="1:5" ht="12.75" customHeight="1" x14ac:dyDescent="0.25">
      <c r="A522" s="27"/>
      <c r="B522" s="27"/>
      <c r="C522" s="27"/>
      <c r="D522" s="27"/>
      <c r="E522" s="27"/>
    </row>
    <row r="523" spans="1:5" ht="12.75" customHeight="1" x14ac:dyDescent="0.25">
      <c r="A523" s="27"/>
      <c r="B523" s="27"/>
      <c r="C523" s="27"/>
      <c r="D523" s="27"/>
      <c r="E523" s="27"/>
    </row>
    <row r="524" spans="1:5" ht="12.75" customHeight="1" x14ac:dyDescent="0.25">
      <c r="A524" s="27"/>
      <c r="B524" s="27"/>
      <c r="C524" s="27"/>
      <c r="D524" s="27"/>
      <c r="E524" s="27"/>
    </row>
    <row r="525" spans="1:5" ht="12.75" customHeight="1" x14ac:dyDescent="0.25">
      <c r="A525" s="27"/>
      <c r="B525" s="27"/>
      <c r="C525" s="27"/>
      <c r="D525" s="27"/>
      <c r="E525" s="27"/>
    </row>
    <row r="526" spans="1:5" ht="12.75" customHeight="1" x14ac:dyDescent="0.25">
      <c r="A526" s="27"/>
      <c r="B526" s="27"/>
      <c r="C526" s="27"/>
      <c r="D526" s="27"/>
      <c r="E526" s="27"/>
    </row>
    <row r="527" spans="1:5" ht="12.75" customHeight="1" x14ac:dyDescent="0.25">
      <c r="A527" s="27"/>
      <c r="B527" s="27"/>
      <c r="C527" s="27"/>
      <c r="D527" s="27"/>
      <c r="E527" s="27"/>
    </row>
    <row r="528" spans="1:5" ht="12.75" customHeight="1" x14ac:dyDescent="0.25">
      <c r="A528" s="27"/>
      <c r="B528" s="27"/>
      <c r="C528" s="27"/>
      <c r="D528" s="27"/>
      <c r="E528" s="27"/>
    </row>
    <row r="529" spans="1:5" ht="12.75" customHeight="1" x14ac:dyDescent="0.25">
      <c r="A529" s="27"/>
      <c r="B529" s="27"/>
      <c r="C529" s="27"/>
      <c r="D529" s="27"/>
      <c r="E529" s="27"/>
    </row>
    <row r="530" spans="1:5" ht="12.75" customHeight="1" x14ac:dyDescent="0.25">
      <c r="A530" s="27"/>
      <c r="B530" s="27"/>
      <c r="C530" s="27"/>
      <c r="D530" s="27"/>
      <c r="E530" s="27"/>
    </row>
    <row r="531" spans="1:5" ht="12.75" customHeight="1" x14ac:dyDescent="0.25">
      <c r="A531" s="27"/>
      <c r="B531" s="27"/>
      <c r="C531" s="27"/>
      <c r="D531" s="27"/>
      <c r="E531" s="27"/>
    </row>
    <row r="532" spans="1:5" ht="12.75" customHeight="1" x14ac:dyDescent="0.25">
      <c r="A532" s="27"/>
      <c r="B532" s="27"/>
      <c r="C532" s="27"/>
      <c r="D532" s="27"/>
      <c r="E532" s="27"/>
    </row>
    <row r="533" spans="1:5" ht="12.75" customHeight="1" x14ac:dyDescent="0.25">
      <c r="A533" s="27"/>
      <c r="B533" s="27"/>
      <c r="C533" s="27"/>
      <c r="D533" s="27"/>
      <c r="E533" s="27"/>
    </row>
    <row r="534" spans="1:5" ht="12.75" customHeight="1" x14ac:dyDescent="0.25">
      <c r="A534" s="27"/>
      <c r="B534" s="27"/>
      <c r="C534" s="27"/>
      <c r="D534" s="27"/>
      <c r="E534" s="27"/>
    </row>
    <row r="535" spans="1:5" ht="12.75" customHeight="1" x14ac:dyDescent="0.25">
      <c r="A535" s="27"/>
      <c r="B535" s="27"/>
      <c r="C535" s="27"/>
      <c r="D535" s="27"/>
      <c r="E535" s="27"/>
    </row>
    <row r="536" spans="1:5" ht="12.75" customHeight="1" x14ac:dyDescent="0.25">
      <c r="A536" s="27"/>
      <c r="B536" s="27"/>
      <c r="C536" s="27"/>
      <c r="D536" s="27"/>
      <c r="E536" s="27"/>
    </row>
    <row r="537" spans="1:5" ht="12.75" customHeight="1" x14ac:dyDescent="0.25">
      <c r="A537" s="27"/>
      <c r="B537" s="27"/>
      <c r="C537" s="27"/>
      <c r="D537" s="27"/>
      <c r="E537" s="27"/>
    </row>
    <row r="538" spans="1:5" ht="12.75" customHeight="1" x14ac:dyDescent="0.25">
      <c r="A538" s="27"/>
      <c r="B538" s="27"/>
      <c r="C538" s="27"/>
      <c r="D538" s="27"/>
      <c r="E538" s="27"/>
    </row>
    <row r="539" spans="1:5" ht="12.75" customHeight="1" x14ac:dyDescent="0.25">
      <c r="A539" s="27"/>
      <c r="B539" s="27"/>
      <c r="C539" s="27"/>
      <c r="D539" s="27"/>
      <c r="E539" s="27"/>
    </row>
    <row r="540" spans="1:5" ht="12.75" customHeight="1" x14ac:dyDescent="0.25">
      <c r="A540" s="27"/>
      <c r="B540" s="27"/>
      <c r="C540" s="27"/>
      <c r="D540" s="27"/>
      <c r="E540" s="27"/>
    </row>
    <row r="541" spans="1:5" ht="12.75" customHeight="1" x14ac:dyDescent="0.25">
      <c r="A541" s="27"/>
      <c r="B541" s="27"/>
      <c r="C541" s="27"/>
      <c r="D541" s="27"/>
      <c r="E541" s="27"/>
    </row>
    <row r="542" spans="1:5" ht="12.75" customHeight="1" x14ac:dyDescent="0.25">
      <c r="A542" s="27"/>
      <c r="B542" s="27"/>
      <c r="C542" s="27"/>
      <c r="D542" s="27"/>
      <c r="E542" s="27"/>
    </row>
    <row r="543" spans="1:5" ht="12.75" customHeight="1" x14ac:dyDescent="0.25">
      <c r="A543" s="27"/>
      <c r="B543" s="27"/>
      <c r="C543" s="27"/>
      <c r="D543" s="27"/>
      <c r="E543" s="27"/>
    </row>
    <row r="544" spans="1:5" ht="12.75" customHeight="1" x14ac:dyDescent="0.25">
      <c r="A544" s="27"/>
      <c r="B544" s="27"/>
      <c r="C544" s="27"/>
      <c r="D544" s="27"/>
      <c r="E544" s="27"/>
    </row>
    <row r="545" spans="1:5" ht="12.75" customHeight="1" x14ac:dyDescent="0.25">
      <c r="A545" s="27"/>
      <c r="B545" s="27"/>
      <c r="C545" s="27"/>
      <c r="D545" s="27"/>
      <c r="E545" s="27"/>
    </row>
    <row r="546" spans="1:5" ht="12.75" customHeight="1" x14ac:dyDescent="0.25">
      <c r="A546" s="27"/>
      <c r="B546" s="27"/>
      <c r="C546" s="27"/>
      <c r="D546" s="27"/>
      <c r="E546" s="27"/>
    </row>
    <row r="547" spans="1:5" ht="12.75" customHeight="1" x14ac:dyDescent="0.25">
      <c r="A547" s="27"/>
      <c r="B547" s="27"/>
      <c r="C547" s="27"/>
      <c r="D547" s="27"/>
      <c r="E547" s="27"/>
    </row>
    <row r="548" spans="1:5" ht="12.75" customHeight="1" x14ac:dyDescent="0.25">
      <c r="A548" s="27"/>
      <c r="B548" s="27"/>
      <c r="C548" s="27"/>
      <c r="D548" s="27"/>
      <c r="E548" s="27"/>
    </row>
    <row r="549" spans="1:5" ht="12.75" customHeight="1" x14ac:dyDescent="0.25">
      <c r="A549" s="27"/>
      <c r="B549" s="27"/>
      <c r="C549" s="27"/>
      <c r="D549" s="27"/>
      <c r="E549" s="27"/>
    </row>
    <row r="550" spans="1:5" ht="12.75" customHeight="1" x14ac:dyDescent="0.25">
      <c r="A550" s="27"/>
      <c r="B550" s="27"/>
      <c r="C550" s="27"/>
      <c r="D550" s="27"/>
      <c r="E550" s="27"/>
    </row>
    <row r="551" spans="1:5" ht="12.75" customHeight="1" x14ac:dyDescent="0.25">
      <c r="A551" s="27"/>
      <c r="B551" s="27"/>
      <c r="C551" s="27"/>
      <c r="D551" s="27"/>
      <c r="E551" s="27"/>
    </row>
    <row r="552" spans="1:5" ht="12.75" customHeight="1" x14ac:dyDescent="0.25">
      <c r="A552" s="27"/>
      <c r="B552" s="27"/>
      <c r="C552" s="27"/>
      <c r="D552" s="27"/>
      <c r="E552" s="27"/>
    </row>
    <row r="553" spans="1:5" ht="12.75" customHeight="1" x14ac:dyDescent="0.25">
      <c r="A553" s="27"/>
      <c r="B553" s="27"/>
      <c r="C553" s="27"/>
      <c r="D553" s="27"/>
      <c r="E553" s="27"/>
    </row>
    <row r="554" spans="1:5" ht="12.75" customHeight="1" x14ac:dyDescent="0.25">
      <c r="A554" s="27"/>
      <c r="B554" s="27"/>
      <c r="C554" s="27"/>
      <c r="D554" s="27"/>
      <c r="E554" s="27"/>
    </row>
    <row r="555" spans="1:5" ht="12.75" customHeight="1" x14ac:dyDescent="0.25">
      <c r="A555" s="27"/>
      <c r="B555" s="27"/>
      <c r="C555" s="27"/>
      <c r="D555" s="27"/>
      <c r="E555" s="27"/>
    </row>
    <row r="556" spans="1:5" ht="12.75" customHeight="1" x14ac:dyDescent="0.25">
      <c r="A556" s="27"/>
      <c r="B556" s="27"/>
      <c r="C556" s="27"/>
      <c r="D556" s="27"/>
      <c r="E556" s="27"/>
    </row>
    <row r="557" spans="1:5" ht="12.75" customHeight="1" x14ac:dyDescent="0.25">
      <c r="A557" s="27"/>
      <c r="B557" s="27"/>
      <c r="C557" s="27"/>
      <c r="D557" s="27"/>
      <c r="E557" s="27"/>
    </row>
    <row r="558" spans="1:5" ht="12.75" customHeight="1" x14ac:dyDescent="0.25">
      <c r="A558" s="27"/>
      <c r="B558" s="27"/>
      <c r="C558" s="27"/>
      <c r="D558" s="27"/>
      <c r="E558" s="27"/>
    </row>
    <row r="559" spans="1:5" ht="12.75" customHeight="1" x14ac:dyDescent="0.25">
      <c r="A559" s="27"/>
      <c r="B559" s="27"/>
      <c r="C559" s="27"/>
      <c r="D559" s="27"/>
      <c r="E559" s="27"/>
    </row>
    <row r="560" spans="1:5" ht="12.75" customHeight="1" x14ac:dyDescent="0.25">
      <c r="A560" s="27"/>
      <c r="B560" s="27"/>
      <c r="C560" s="27"/>
      <c r="D560" s="27"/>
      <c r="E560" s="27"/>
    </row>
    <row r="561" spans="1:5" ht="12.75" customHeight="1" x14ac:dyDescent="0.25">
      <c r="A561" s="27"/>
      <c r="B561" s="27"/>
      <c r="C561" s="27"/>
      <c r="D561" s="27"/>
      <c r="E561" s="27"/>
    </row>
    <row r="562" spans="1:5" ht="12.75" customHeight="1" x14ac:dyDescent="0.25">
      <c r="A562" s="27"/>
      <c r="B562" s="27"/>
      <c r="C562" s="27"/>
      <c r="D562" s="27"/>
      <c r="E562" s="27"/>
    </row>
    <row r="563" spans="1:5" ht="12.75" customHeight="1" x14ac:dyDescent="0.25">
      <c r="A563" s="27"/>
      <c r="B563" s="27"/>
      <c r="C563" s="27"/>
      <c r="D563" s="27"/>
      <c r="E563" s="27"/>
    </row>
    <row r="564" spans="1:5" ht="12.75" customHeight="1" x14ac:dyDescent="0.25">
      <c r="A564" s="27"/>
      <c r="B564" s="27"/>
      <c r="C564" s="27"/>
      <c r="D564" s="27"/>
      <c r="E564" s="27"/>
    </row>
    <row r="565" spans="1:5" ht="12.75" customHeight="1" x14ac:dyDescent="0.25">
      <c r="A565" s="27"/>
      <c r="B565" s="27"/>
      <c r="C565" s="27"/>
      <c r="D565" s="27"/>
      <c r="E565" s="27"/>
    </row>
    <row r="566" spans="1:5" ht="12.75" customHeight="1" x14ac:dyDescent="0.25">
      <c r="A566" s="27"/>
      <c r="B566" s="27"/>
      <c r="C566" s="27"/>
      <c r="D566" s="27"/>
      <c r="E566" s="27"/>
    </row>
    <row r="567" spans="1:5" ht="12.75" customHeight="1" x14ac:dyDescent="0.25">
      <c r="A567" s="27"/>
      <c r="B567" s="27"/>
      <c r="C567" s="27"/>
      <c r="D567" s="27"/>
      <c r="E567" s="27"/>
    </row>
    <row r="568" spans="1:5" ht="12.75" customHeight="1" x14ac:dyDescent="0.25">
      <c r="A568" s="27"/>
      <c r="B568" s="27"/>
      <c r="C568" s="27"/>
      <c r="D568" s="27"/>
      <c r="E568" s="27"/>
    </row>
    <row r="569" spans="1:5" ht="12.75" customHeight="1" x14ac:dyDescent="0.25">
      <c r="A569" s="27"/>
      <c r="B569" s="27"/>
      <c r="C569" s="27"/>
      <c r="D569" s="27"/>
      <c r="E569" s="27"/>
    </row>
    <row r="570" spans="1:5" ht="12.75" customHeight="1" x14ac:dyDescent="0.25">
      <c r="A570" s="27"/>
      <c r="B570" s="27"/>
      <c r="C570" s="27"/>
      <c r="D570" s="27"/>
      <c r="E570" s="27"/>
    </row>
    <row r="571" spans="1:5" ht="12.75" customHeight="1" x14ac:dyDescent="0.25">
      <c r="A571" s="27"/>
      <c r="B571" s="27"/>
      <c r="C571" s="27"/>
      <c r="D571" s="27"/>
      <c r="E571" s="27"/>
    </row>
    <row r="572" spans="1:5" ht="12.75" customHeight="1" x14ac:dyDescent="0.25">
      <c r="A572" s="27"/>
      <c r="B572" s="27"/>
      <c r="C572" s="27"/>
      <c r="D572" s="27"/>
      <c r="E572" s="27"/>
    </row>
    <row r="573" spans="1:5" ht="12.75" customHeight="1" x14ac:dyDescent="0.25">
      <c r="A573" s="27"/>
      <c r="B573" s="27"/>
      <c r="C573" s="27"/>
      <c r="D573" s="27"/>
      <c r="E573" s="27"/>
    </row>
    <row r="574" spans="1:5" ht="12.75" customHeight="1" x14ac:dyDescent="0.25">
      <c r="A574" s="27"/>
      <c r="B574" s="27"/>
      <c r="C574" s="27"/>
      <c r="D574" s="27"/>
      <c r="E574" s="27"/>
    </row>
    <row r="575" spans="1:5" ht="12.75" customHeight="1" x14ac:dyDescent="0.25">
      <c r="A575" s="27"/>
      <c r="B575" s="27"/>
      <c r="C575" s="27"/>
      <c r="D575" s="27"/>
      <c r="E575" s="27"/>
    </row>
    <row r="576" spans="1:5" ht="12.75" customHeight="1" x14ac:dyDescent="0.25">
      <c r="A576" s="27"/>
      <c r="B576" s="27"/>
      <c r="C576" s="27"/>
      <c r="D576" s="27"/>
      <c r="E576" s="27"/>
    </row>
    <row r="577" spans="1:5" ht="12.75" customHeight="1" x14ac:dyDescent="0.25">
      <c r="A577" s="27"/>
      <c r="B577" s="27"/>
      <c r="C577" s="27"/>
      <c r="D577" s="27"/>
      <c r="E577" s="27"/>
    </row>
    <row r="578" spans="1:5" ht="12.75" customHeight="1" x14ac:dyDescent="0.25">
      <c r="A578" s="27"/>
      <c r="B578" s="27"/>
      <c r="C578" s="27"/>
      <c r="D578" s="27"/>
      <c r="E578" s="27"/>
    </row>
    <row r="579" spans="1:5" ht="12.75" customHeight="1" x14ac:dyDescent="0.25">
      <c r="A579" s="27"/>
      <c r="B579" s="27"/>
      <c r="C579" s="27"/>
      <c r="D579" s="27"/>
      <c r="E579" s="27"/>
    </row>
    <row r="580" spans="1:5" ht="12.75" customHeight="1" x14ac:dyDescent="0.25">
      <c r="A580" s="27"/>
      <c r="B580" s="27"/>
      <c r="C580" s="27"/>
      <c r="D580" s="27"/>
      <c r="E580" s="27"/>
    </row>
    <row r="581" spans="1:5" ht="12.75" customHeight="1" x14ac:dyDescent="0.25">
      <c r="A581" s="27"/>
      <c r="B581" s="27"/>
      <c r="C581" s="27"/>
      <c r="D581" s="27"/>
      <c r="E581" s="27"/>
    </row>
    <row r="582" spans="1:5" ht="12.75" customHeight="1" x14ac:dyDescent="0.25">
      <c r="A582" s="27"/>
      <c r="B582" s="27"/>
      <c r="C582" s="27"/>
      <c r="D582" s="27"/>
      <c r="E582" s="27"/>
    </row>
    <row r="583" spans="1:5" ht="12.75" customHeight="1" x14ac:dyDescent="0.25">
      <c r="A583" s="27"/>
      <c r="B583" s="27"/>
      <c r="C583" s="27"/>
      <c r="D583" s="27"/>
      <c r="E583" s="27"/>
    </row>
    <row r="584" spans="1:5" ht="12.75" customHeight="1" x14ac:dyDescent="0.25">
      <c r="A584" s="27"/>
      <c r="B584" s="27"/>
      <c r="C584" s="27"/>
      <c r="D584" s="27"/>
      <c r="E584" s="27"/>
    </row>
    <row r="585" spans="1:5" ht="12.75" customHeight="1" x14ac:dyDescent="0.25">
      <c r="A585" s="27"/>
      <c r="B585" s="27"/>
      <c r="C585" s="27"/>
      <c r="D585" s="27"/>
      <c r="E585" s="27"/>
    </row>
    <row r="586" spans="1:5" ht="12.75" customHeight="1" x14ac:dyDescent="0.25">
      <c r="A586" s="27"/>
      <c r="B586" s="27"/>
      <c r="C586" s="27"/>
      <c r="D586" s="27"/>
      <c r="E586" s="27"/>
    </row>
    <row r="587" spans="1:5" ht="12.75" customHeight="1" x14ac:dyDescent="0.25">
      <c r="A587" s="27"/>
      <c r="B587" s="27"/>
      <c r="C587" s="27"/>
      <c r="D587" s="27"/>
      <c r="E587" s="27"/>
    </row>
    <row r="588" spans="1:5" ht="12.75" customHeight="1" x14ac:dyDescent="0.25">
      <c r="A588" s="27"/>
      <c r="B588" s="27"/>
      <c r="C588" s="27"/>
      <c r="D588" s="27"/>
      <c r="E588" s="27"/>
    </row>
    <row r="589" spans="1:5" ht="12.75" customHeight="1" x14ac:dyDescent="0.25">
      <c r="A589" s="27"/>
      <c r="B589" s="27"/>
      <c r="C589" s="27"/>
      <c r="D589" s="27"/>
      <c r="E589" s="27"/>
    </row>
    <row r="590" spans="1:5" ht="12.75" customHeight="1" x14ac:dyDescent="0.25">
      <c r="A590" s="27"/>
      <c r="B590" s="27"/>
      <c r="C590" s="27"/>
      <c r="D590" s="27"/>
      <c r="E590" s="27"/>
    </row>
    <row r="591" spans="1:5" ht="12.75" customHeight="1" x14ac:dyDescent="0.25">
      <c r="A591" s="27"/>
      <c r="B591" s="27"/>
      <c r="C591" s="27"/>
      <c r="D591" s="27"/>
      <c r="E591" s="27"/>
    </row>
    <row r="592" spans="1:5" ht="12.75" customHeight="1" x14ac:dyDescent="0.25">
      <c r="A592" s="27"/>
      <c r="B592" s="27"/>
      <c r="C592" s="27"/>
      <c r="D592" s="27"/>
      <c r="E592" s="27"/>
    </row>
    <row r="593" spans="1:5" ht="12.75" customHeight="1" x14ac:dyDescent="0.25">
      <c r="A593" s="27"/>
      <c r="B593" s="27"/>
      <c r="C593" s="27"/>
      <c r="D593" s="27"/>
      <c r="E593" s="27"/>
    </row>
    <row r="594" spans="1:5" ht="12.75" customHeight="1" x14ac:dyDescent="0.25">
      <c r="A594" s="27"/>
      <c r="B594" s="27"/>
      <c r="C594" s="27"/>
      <c r="D594" s="27"/>
      <c r="E594" s="27"/>
    </row>
    <row r="595" spans="1:5" ht="12.75" customHeight="1" x14ac:dyDescent="0.25">
      <c r="A595" s="27"/>
      <c r="B595" s="27"/>
      <c r="C595" s="27"/>
      <c r="D595" s="27"/>
      <c r="E595" s="27"/>
    </row>
    <row r="596" spans="1:5" ht="12.75" customHeight="1" x14ac:dyDescent="0.25">
      <c r="A596" s="27"/>
      <c r="B596" s="27"/>
      <c r="C596" s="27"/>
      <c r="D596" s="27"/>
      <c r="E596" s="27"/>
    </row>
    <row r="597" spans="1:5" ht="12.75" customHeight="1" x14ac:dyDescent="0.25">
      <c r="A597" s="27"/>
      <c r="B597" s="27"/>
      <c r="C597" s="27"/>
      <c r="D597" s="27"/>
      <c r="E597" s="27"/>
    </row>
    <row r="598" spans="1:5" ht="12.75" customHeight="1" x14ac:dyDescent="0.25">
      <c r="A598" s="27"/>
      <c r="B598" s="27"/>
      <c r="C598" s="27"/>
      <c r="D598" s="27"/>
      <c r="E598" s="27"/>
    </row>
    <row r="599" spans="1:5" ht="12.75" customHeight="1" x14ac:dyDescent="0.25">
      <c r="A599" s="27"/>
      <c r="B599" s="27"/>
      <c r="C599" s="27"/>
      <c r="D599" s="27"/>
      <c r="E599" s="27"/>
    </row>
    <row r="600" spans="1:5" ht="12.75" customHeight="1" x14ac:dyDescent="0.25">
      <c r="A600" s="27"/>
      <c r="B600" s="27"/>
      <c r="C600" s="27"/>
      <c r="D600" s="27"/>
      <c r="E600" s="27"/>
    </row>
    <row r="601" spans="1:5" ht="12.75" customHeight="1" x14ac:dyDescent="0.25">
      <c r="A601" s="27"/>
      <c r="B601" s="27"/>
      <c r="C601" s="27"/>
      <c r="D601" s="27"/>
      <c r="E601" s="27"/>
    </row>
    <row r="602" spans="1:5" ht="12.75" customHeight="1" x14ac:dyDescent="0.25">
      <c r="A602" s="27"/>
      <c r="B602" s="27"/>
      <c r="C602" s="27"/>
      <c r="D602" s="27"/>
      <c r="E602" s="27"/>
    </row>
    <row r="603" spans="1:5" ht="12.75" customHeight="1" x14ac:dyDescent="0.25">
      <c r="A603" s="27"/>
      <c r="B603" s="27"/>
      <c r="C603" s="27"/>
      <c r="D603" s="27"/>
      <c r="E603" s="27"/>
    </row>
    <row r="604" spans="1:5" ht="12.75" customHeight="1" x14ac:dyDescent="0.25">
      <c r="A604" s="27"/>
      <c r="B604" s="27"/>
      <c r="C604" s="27"/>
      <c r="D604" s="27"/>
      <c r="E604" s="27"/>
    </row>
    <row r="605" spans="1:5" ht="12.75" customHeight="1" x14ac:dyDescent="0.25">
      <c r="A605" s="27"/>
      <c r="B605" s="27"/>
      <c r="C605" s="27"/>
      <c r="D605" s="27"/>
      <c r="E605" s="27"/>
    </row>
    <row r="606" spans="1:5" ht="12.75" customHeight="1" x14ac:dyDescent="0.25">
      <c r="A606" s="27"/>
      <c r="B606" s="27"/>
      <c r="C606" s="27"/>
      <c r="D606" s="27"/>
      <c r="E606" s="27"/>
    </row>
    <row r="607" spans="1:5" ht="12.75" customHeight="1" x14ac:dyDescent="0.25">
      <c r="A607" s="27"/>
      <c r="B607" s="27"/>
      <c r="C607" s="27"/>
      <c r="D607" s="27"/>
      <c r="E607" s="27"/>
    </row>
    <row r="608" spans="1:5" ht="12.75" customHeight="1" x14ac:dyDescent="0.25">
      <c r="A608" s="27"/>
      <c r="B608" s="27"/>
      <c r="C608" s="27"/>
      <c r="D608" s="27"/>
      <c r="E608" s="27"/>
    </row>
    <row r="609" spans="1:5" ht="12.75" customHeight="1" x14ac:dyDescent="0.25">
      <c r="A609" s="27"/>
      <c r="B609" s="27"/>
      <c r="C609" s="27"/>
      <c r="D609" s="27"/>
      <c r="E609" s="27"/>
    </row>
    <row r="610" spans="1:5" ht="12.75" customHeight="1" x14ac:dyDescent="0.25">
      <c r="A610" s="27"/>
      <c r="B610" s="27"/>
      <c r="C610" s="27"/>
      <c r="D610" s="27"/>
      <c r="E610" s="27"/>
    </row>
    <row r="611" spans="1:5" ht="12.75" customHeight="1" x14ac:dyDescent="0.25">
      <c r="A611" s="27"/>
      <c r="B611" s="27"/>
      <c r="C611" s="27"/>
      <c r="D611" s="27"/>
      <c r="E611" s="27"/>
    </row>
    <row r="612" spans="1:5" ht="12.75" customHeight="1" x14ac:dyDescent="0.25">
      <c r="A612" s="27"/>
      <c r="B612" s="27"/>
      <c r="C612" s="27"/>
      <c r="D612" s="27"/>
      <c r="E612" s="27"/>
    </row>
    <row r="613" spans="1:5" ht="12.75" customHeight="1" x14ac:dyDescent="0.25">
      <c r="A613" s="27"/>
      <c r="B613" s="27"/>
      <c r="C613" s="27"/>
      <c r="D613" s="27"/>
      <c r="E613" s="27"/>
    </row>
    <row r="614" spans="1:5" ht="12.75" customHeight="1" x14ac:dyDescent="0.25">
      <c r="A614" s="27"/>
      <c r="B614" s="27"/>
      <c r="C614" s="27"/>
      <c r="D614" s="27"/>
      <c r="E614" s="27"/>
    </row>
    <row r="615" spans="1:5" ht="12.75" customHeight="1" x14ac:dyDescent="0.25">
      <c r="A615" s="27"/>
      <c r="B615" s="27"/>
      <c r="C615" s="27"/>
      <c r="D615" s="27"/>
      <c r="E615" s="27"/>
    </row>
    <row r="616" spans="1:5" ht="12.75" customHeight="1" x14ac:dyDescent="0.25">
      <c r="A616" s="27"/>
      <c r="B616" s="27"/>
      <c r="C616" s="27"/>
      <c r="D616" s="27"/>
      <c r="E616" s="27"/>
    </row>
    <row r="617" spans="1:5" ht="12.75" customHeight="1" x14ac:dyDescent="0.25">
      <c r="A617" s="27"/>
      <c r="B617" s="27"/>
      <c r="C617" s="27"/>
      <c r="D617" s="27"/>
      <c r="E617" s="27"/>
    </row>
    <row r="618" spans="1:5" ht="12.75" customHeight="1" x14ac:dyDescent="0.25">
      <c r="A618" s="27"/>
      <c r="B618" s="27"/>
      <c r="C618" s="27"/>
      <c r="D618" s="27"/>
      <c r="E618" s="27"/>
    </row>
    <row r="619" spans="1:5" ht="12.75" customHeight="1" x14ac:dyDescent="0.25">
      <c r="A619" s="27"/>
      <c r="B619" s="27"/>
      <c r="C619" s="27"/>
      <c r="D619" s="27"/>
      <c r="E619" s="27"/>
    </row>
    <row r="620" spans="1:5" ht="12.75" customHeight="1" x14ac:dyDescent="0.25">
      <c r="A620" s="27"/>
      <c r="B620" s="27"/>
      <c r="C620" s="27"/>
      <c r="D620" s="27"/>
      <c r="E620" s="27"/>
    </row>
    <row r="621" spans="1:5" ht="12.75" customHeight="1" x14ac:dyDescent="0.25">
      <c r="A621" s="27"/>
      <c r="B621" s="27"/>
      <c r="C621" s="27"/>
      <c r="D621" s="27"/>
      <c r="E621" s="27"/>
    </row>
    <row r="622" spans="1:5" ht="12.75" customHeight="1" x14ac:dyDescent="0.25">
      <c r="A622" s="27"/>
      <c r="B622" s="27"/>
      <c r="C622" s="27"/>
      <c r="D622" s="27"/>
      <c r="E622" s="27"/>
    </row>
    <row r="623" spans="1:5" ht="12.75" customHeight="1" x14ac:dyDescent="0.25">
      <c r="A623" s="27"/>
      <c r="B623" s="27"/>
      <c r="C623" s="27"/>
      <c r="D623" s="27"/>
      <c r="E623" s="27"/>
    </row>
    <row r="624" spans="1:5" ht="12.75" customHeight="1" x14ac:dyDescent="0.25">
      <c r="A624" s="27"/>
      <c r="B624" s="27"/>
      <c r="C624" s="27"/>
      <c r="D624" s="27"/>
      <c r="E624" s="27"/>
    </row>
    <row r="625" spans="1:5" ht="12.75" customHeight="1" x14ac:dyDescent="0.25">
      <c r="A625" s="27"/>
      <c r="B625" s="27"/>
      <c r="C625" s="27"/>
      <c r="D625" s="27"/>
      <c r="E625" s="27"/>
    </row>
    <row r="626" spans="1:5" ht="12.75" customHeight="1" x14ac:dyDescent="0.25">
      <c r="A626" s="27"/>
      <c r="B626" s="27"/>
      <c r="C626" s="27"/>
      <c r="D626" s="27"/>
      <c r="E626" s="27"/>
    </row>
    <row r="627" spans="1:5" ht="12.75" customHeight="1" x14ac:dyDescent="0.25">
      <c r="A627" s="27"/>
      <c r="B627" s="27"/>
      <c r="C627" s="27"/>
      <c r="D627" s="27"/>
      <c r="E627" s="27"/>
    </row>
    <row r="628" spans="1:5" ht="12.75" customHeight="1" x14ac:dyDescent="0.25">
      <c r="A628" s="27"/>
      <c r="B628" s="27"/>
      <c r="C628" s="27"/>
      <c r="D628" s="27"/>
      <c r="E628" s="27"/>
    </row>
    <row r="629" spans="1:5" ht="12.75" customHeight="1" x14ac:dyDescent="0.25">
      <c r="A629" s="27"/>
      <c r="B629" s="27"/>
      <c r="C629" s="27"/>
      <c r="D629" s="27"/>
      <c r="E629" s="27"/>
    </row>
    <row r="630" spans="1:5" ht="12.75" customHeight="1" x14ac:dyDescent="0.25">
      <c r="A630" s="27"/>
      <c r="B630" s="27"/>
      <c r="C630" s="27"/>
      <c r="D630" s="27"/>
      <c r="E630" s="27"/>
    </row>
    <row r="631" spans="1:5" ht="12.75" customHeight="1" x14ac:dyDescent="0.25">
      <c r="A631" s="27"/>
      <c r="B631" s="27"/>
      <c r="C631" s="27"/>
      <c r="D631" s="27"/>
      <c r="E631" s="27"/>
    </row>
    <row r="632" spans="1:5" ht="12.75" customHeight="1" x14ac:dyDescent="0.25">
      <c r="A632" s="27"/>
      <c r="B632" s="27"/>
      <c r="C632" s="27"/>
      <c r="D632" s="27"/>
      <c r="E632" s="27"/>
    </row>
    <row r="633" spans="1:5" ht="12.75" customHeight="1" x14ac:dyDescent="0.25">
      <c r="A633" s="27"/>
      <c r="B633" s="27"/>
      <c r="C633" s="27"/>
      <c r="D633" s="27"/>
      <c r="E633" s="27"/>
    </row>
    <row r="634" spans="1:5" ht="12.75" customHeight="1" x14ac:dyDescent="0.25">
      <c r="A634" s="27"/>
      <c r="B634" s="27"/>
      <c r="C634" s="27"/>
      <c r="D634" s="27"/>
      <c r="E634" s="27"/>
    </row>
    <row r="635" spans="1:5" ht="12.75" customHeight="1" x14ac:dyDescent="0.25">
      <c r="A635" s="27"/>
      <c r="B635" s="27"/>
      <c r="C635" s="27"/>
      <c r="D635" s="27"/>
      <c r="E635" s="27"/>
    </row>
    <row r="636" spans="1:5" ht="12.75" customHeight="1" x14ac:dyDescent="0.25">
      <c r="A636" s="27"/>
      <c r="B636" s="27"/>
      <c r="C636" s="27"/>
      <c r="D636" s="27"/>
      <c r="E636" s="27"/>
    </row>
    <row r="637" spans="1:5" ht="12.75" customHeight="1" x14ac:dyDescent="0.25">
      <c r="A637" s="27"/>
      <c r="B637" s="27"/>
      <c r="C637" s="27"/>
      <c r="D637" s="27"/>
      <c r="E637" s="27"/>
    </row>
    <row r="638" spans="1:5" ht="12.75" customHeight="1" x14ac:dyDescent="0.25">
      <c r="A638" s="27"/>
      <c r="B638" s="27"/>
      <c r="C638" s="27"/>
      <c r="D638" s="27"/>
      <c r="E638" s="27"/>
    </row>
    <row r="639" spans="1:5" ht="12.75" customHeight="1" x14ac:dyDescent="0.25">
      <c r="A639" s="27"/>
      <c r="B639" s="27"/>
      <c r="C639" s="27"/>
      <c r="D639" s="27"/>
      <c r="E639" s="27"/>
    </row>
    <row r="640" spans="1:5" ht="12.75" customHeight="1" x14ac:dyDescent="0.25">
      <c r="A640" s="27"/>
      <c r="B640" s="27"/>
      <c r="C640" s="27"/>
      <c r="D640" s="27"/>
      <c r="E640" s="27"/>
    </row>
    <row r="641" spans="1:5" ht="12.75" customHeight="1" x14ac:dyDescent="0.25">
      <c r="A641" s="27"/>
      <c r="B641" s="27"/>
      <c r="C641" s="27"/>
      <c r="D641" s="27"/>
      <c r="E641" s="27"/>
    </row>
    <row r="642" spans="1:5" ht="12.75" customHeight="1" x14ac:dyDescent="0.25">
      <c r="A642" s="27"/>
      <c r="B642" s="27"/>
      <c r="C642" s="27"/>
      <c r="D642" s="27"/>
      <c r="E642" s="27"/>
    </row>
    <row r="643" spans="1:5" ht="12.75" customHeight="1" x14ac:dyDescent="0.25">
      <c r="A643" s="27"/>
      <c r="B643" s="27"/>
      <c r="C643" s="27"/>
      <c r="D643" s="27"/>
      <c r="E643" s="27"/>
    </row>
    <row r="644" spans="1:5" ht="12.75" customHeight="1" x14ac:dyDescent="0.25">
      <c r="A644" s="27"/>
      <c r="B644" s="27"/>
      <c r="C644" s="27"/>
      <c r="D644" s="27"/>
      <c r="E644" s="27"/>
    </row>
    <row r="645" spans="1:5" ht="12.75" customHeight="1" x14ac:dyDescent="0.25">
      <c r="A645" s="27"/>
      <c r="B645" s="27"/>
      <c r="C645" s="27"/>
      <c r="D645" s="27"/>
      <c r="E645" s="27"/>
    </row>
    <row r="646" spans="1:5" ht="12.75" customHeight="1" x14ac:dyDescent="0.25">
      <c r="A646" s="27"/>
      <c r="B646" s="27"/>
      <c r="C646" s="27"/>
      <c r="D646" s="27"/>
      <c r="E646" s="27"/>
    </row>
    <row r="647" spans="1:5" ht="12.75" customHeight="1" x14ac:dyDescent="0.25">
      <c r="A647" s="27"/>
      <c r="B647" s="27"/>
      <c r="C647" s="27"/>
      <c r="D647" s="27"/>
      <c r="E647" s="27"/>
    </row>
    <row r="648" spans="1:5" ht="12.75" customHeight="1" x14ac:dyDescent="0.25">
      <c r="A648" s="27"/>
      <c r="B648" s="27"/>
      <c r="C648" s="27"/>
      <c r="D648" s="27"/>
      <c r="E648" s="27"/>
    </row>
    <row r="649" spans="1:5" ht="12.75" customHeight="1" x14ac:dyDescent="0.25">
      <c r="A649" s="27"/>
      <c r="B649" s="27"/>
      <c r="C649" s="27"/>
      <c r="D649" s="27"/>
      <c r="E649" s="27"/>
    </row>
    <row r="650" spans="1:5" ht="12.75" customHeight="1" x14ac:dyDescent="0.25">
      <c r="A650" s="27"/>
      <c r="B650" s="27"/>
      <c r="C650" s="27"/>
      <c r="D650" s="27"/>
      <c r="E650" s="27"/>
    </row>
    <row r="651" spans="1:5" ht="12.75" customHeight="1" x14ac:dyDescent="0.25">
      <c r="A651" s="27"/>
      <c r="B651" s="27"/>
      <c r="C651" s="27"/>
      <c r="D651" s="27"/>
      <c r="E651" s="27"/>
    </row>
    <row r="652" spans="1:5" ht="12.75" customHeight="1" x14ac:dyDescent="0.25">
      <c r="A652" s="27"/>
      <c r="B652" s="27"/>
      <c r="C652" s="27"/>
      <c r="D652" s="27"/>
      <c r="E652" s="27"/>
    </row>
    <row r="653" spans="1:5" ht="12.75" customHeight="1" x14ac:dyDescent="0.25">
      <c r="A653" s="27"/>
      <c r="B653" s="27"/>
      <c r="C653" s="27"/>
      <c r="D653" s="27"/>
      <c r="E653" s="27"/>
    </row>
    <row r="654" spans="1:5" ht="12.75" customHeight="1" x14ac:dyDescent="0.25">
      <c r="A654" s="27"/>
      <c r="B654" s="27"/>
      <c r="C654" s="27"/>
      <c r="D654" s="27"/>
      <c r="E654" s="27"/>
    </row>
    <row r="655" spans="1:5" ht="12.75" customHeight="1" x14ac:dyDescent="0.25">
      <c r="A655" s="27"/>
      <c r="B655" s="27"/>
      <c r="C655" s="27"/>
      <c r="D655" s="27"/>
      <c r="E655" s="27"/>
    </row>
    <row r="656" spans="1:5" ht="12.75" customHeight="1" x14ac:dyDescent="0.25">
      <c r="A656" s="27"/>
      <c r="B656" s="27"/>
      <c r="C656" s="27"/>
      <c r="D656" s="27"/>
      <c r="E656" s="27"/>
    </row>
    <row r="657" spans="1:5" ht="12.75" customHeight="1" x14ac:dyDescent="0.25">
      <c r="A657" s="27"/>
      <c r="B657" s="27"/>
      <c r="C657" s="27"/>
      <c r="D657" s="27"/>
      <c r="E657" s="27"/>
    </row>
    <row r="658" spans="1:5" ht="12.75" customHeight="1" x14ac:dyDescent="0.25">
      <c r="A658" s="27"/>
      <c r="B658" s="27"/>
      <c r="C658" s="27"/>
      <c r="D658" s="27"/>
      <c r="E658" s="27"/>
    </row>
    <row r="659" spans="1:5" ht="12.75" customHeight="1" x14ac:dyDescent="0.25">
      <c r="A659" s="27"/>
      <c r="B659" s="27"/>
      <c r="C659" s="27"/>
      <c r="D659" s="27"/>
      <c r="E659" s="27"/>
    </row>
    <row r="660" spans="1:5" ht="12.75" customHeight="1" x14ac:dyDescent="0.25">
      <c r="A660" s="27"/>
      <c r="B660" s="27"/>
      <c r="C660" s="27"/>
      <c r="D660" s="27"/>
      <c r="E660" s="27"/>
    </row>
    <row r="661" spans="1:5" ht="12.75" customHeight="1" x14ac:dyDescent="0.25">
      <c r="A661" s="27"/>
      <c r="B661" s="27"/>
      <c r="C661" s="27"/>
      <c r="D661" s="27"/>
      <c r="E661" s="27"/>
    </row>
    <row r="662" spans="1:5" ht="12.75" customHeight="1" x14ac:dyDescent="0.25">
      <c r="A662" s="27"/>
      <c r="B662" s="27"/>
      <c r="C662" s="27"/>
      <c r="D662" s="27"/>
      <c r="E662" s="27"/>
    </row>
    <row r="663" spans="1:5" ht="12.75" customHeight="1" x14ac:dyDescent="0.25">
      <c r="A663" s="27"/>
      <c r="B663" s="27"/>
      <c r="C663" s="27"/>
      <c r="D663" s="27"/>
      <c r="E663" s="27"/>
    </row>
    <row r="664" spans="1:5" ht="12.75" customHeight="1" x14ac:dyDescent="0.25">
      <c r="A664" s="27"/>
      <c r="B664" s="27"/>
      <c r="C664" s="27"/>
      <c r="D664" s="27"/>
      <c r="E664" s="27"/>
    </row>
    <row r="665" spans="1:5" ht="12.75" customHeight="1" x14ac:dyDescent="0.25">
      <c r="A665" s="27"/>
      <c r="B665" s="27"/>
      <c r="C665" s="27"/>
      <c r="D665" s="27"/>
      <c r="E665" s="27"/>
    </row>
    <row r="666" spans="1:5" ht="12.75" customHeight="1" x14ac:dyDescent="0.25">
      <c r="A666" s="27"/>
      <c r="B666" s="27"/>
      <c r="C666" s="27"/>
      <c r="D666" s="27"/>
      <c r="E666" s="27"/>
    </row>
    <row r="667" spans="1:5" ht="12.75" customHeight="1" x14ac:dyDescent="0.25">
      <c r="A667" s="27"/>
      <c r="B667" s="27"/>
      <c r="C667" s="27"/>
      <c r="D667" s="27"/>
      <c r="E667" s="27"/>
    </row>
    <row r="668" spans="1:5" ht="12.75" customHeight="1" x14ac:dyDescent="0.25">
      <c r="A668" s="27"/>
      <c r="B668" s="27"/>
      <c r="C668" s="27"/>
      <c r="D668" s="27"/>
      <c r="E668" s="27"/>
    </row>
    <row r="669" spans="1:5" ht="12.75" customHeight="1" x14ac:dyDescent="0.25">
      <c r="A669" s="27"/>
      <c r="B669" s="27"/>
      <c r="C669" s="27"/>
      <c r="D669" s="27"/>
      <c r="E669" s="27"/>
    </row>
    <row r="670" spans="1:5" ht="12.75" customHeight="1" x14ac:dyDescent="0.25">
      <c r="A670" s="27"/>
      <c r="B670" s="27"/>
      <c r="C670" s="27"/>
      <c r="D670" s="27"/>
      <c r="E670" s="27"/>
    </row>
    <row r="671" spans="1:5" ht="12.75" customHeight="1" x14ac:dyDescent="0.25">
      <c r="A671" s="27"/>
      <c r="B671" s="27"/>
      <c r="C671" s="27"/>
      <c r="D671" s="27"/>
      <c r="E671" s="27"/>
    </row>
    <row r="672" spans="1:5" ht="12.75" customHeight="1" x14ac:dyDescent="0.25">
      <c r="A672" s="27"/>
      <c r="B672" s="27"/>
      <c r="C672" s="27"/>
      <c r="D672" s="27"/>
      <c r="E672" s="27"/>
    </row>
    <row r="673" spans="1:5" ht="12.75" customHeight="1" x14ac:dyDescent="0.25">
      <c r="A673" s="27"/>
      <c r="B673" s="27"/>
      <c r="C673" s="27"/>
      <c r="D673" s="27"/>
      <c r="E673" s="27"/>
    </row>
    <row r="674" spans="1:5" ht="12.75" customHeight="1" x14ac:dyDescent="0.25">
      <c r="A674" s="27"/>
      <c r="B674" s="27"/>
      <c r="C674" s="27"/>
      <c r="D674" s="27"/>
      <c r="E674" s="27"/>
    </row>
    <row r="675" spans="1:5" ht="12.75" customHeight="1" x14ac:dyDescent="0.25">
      <c r="A675" s="27"/>
      <c r="B675" s="27"/>
      <c r="C675" s="27"/>
      <c r="D675" s="27"/>
      <c r="E675" s="27"/>
    </row>
    <row r="676" spans="1:5" ht="12.75" customHeight="1" x14ac:dyDescent="0.25">
      <c r="A676" s="27"/>
      <c r="B676" s="27"/>
      <c r="C676" s="27"/>
      <c r="D676" s="27"/>
      <c r="E676" s="27"/>
    </row>
    <row r="677" spans="1:5" ht="12.75" customHeight="1" x14ac:dyDescent="0.25">
      <c r="A677" s="27"/>
      <c r="B677" s="27"/>
      <c r="C677" s="27"/>
      <c r="D677" s="27"/>
      <c r="E677" s="27"/>
    </row>
    <row r="678" spans="1:5" ht="12.75" customHeight="1" x14ac:dyDescent="0.25">
      <c r="A678" s="27"/>
      <c r="B678" s="27"/>
      <c r="C678" s="27"/>
      <c r="D678" s="27"/>
      <c r="E678" s="27"/>
    </row>
    <row r="679" spans="1:5" ht="12.75" customHeight="1" x14ac:dyDescent="0.25">
      <c r="A679" s="27"/>
      <c r="B679" s="27"/>
      <c r="C679" s="27"/>
      <c r="D679" s="27"/>
      <c r="E679" s="27"/>
    </row>
    <row r="680" spans="1:5" ht="12.75" customHeight="1" x14ac:dyDescent="0.25">
      <c r="A680" s="27"/>
      <c r="B680" s="27"/>
      <c r="C680" s="27"/>
      <c r="D680" s="27"/>
      <c r="E680" s="27"/>
    </row>
    <row r="681" spans="1:5" ht="12.75" customHeight="1" x14ac:dyDescent="0.25">
      <c r="A681" s="27"/>
      <c r="B681" s="27"/>
      <c r="C681" s="27"/>
      <c r="D681" s="27"/>
      <c r="E681" s="27"/>
    </row>
    <row r="682" spans="1:5" ht="12.75" customHeight="1" x14ac:dyDescent="0.25">
      <c r="A682" s="27"/>
      <c r="B682" s="27"/>
      <c r="C682" s="27"/>
      <c r="D682" s="27"/>
      <c r="E682" s="27"/>
    </row>
    <row r="683" spans="1:5" ht="12.75" customHeight="1" x14ac:dyDescent="0.25">
      <c r="A683" s="27"/>
      <c r="B683" s="27"/>
      <c r="C683" s="27"/>
      <c r="D683" s="27"/>
      <c r="E683" s="27"/>
    </row>
    <row r="684" spans="1:5" ht="12.75" customHeight="1" x14ac:dyDescent="0.25">
      <c r="A684" s="27"/>
      <c r="B684" s="27"/>
      <c r="C684" s="27"/>
      <c r="D684" s="27"/>
      <c r="E684" s="27"/>
    </row>
    <row r="685" spans="1:5" ht="12.75" customHeight="1" x14ac:dyDescent="0.25">
      <c r="A685" s="27"/>
      <c r="B685" s="27"/>
      <c r="C685" s="27"/>
      <c r="D685" s="27"/>
      <c r="E685" s="27"/>
    </row>
    <row r="686" spans="1:5" ht="12.75" customHeight="1" x14ac:dyDescent="0.25">
      <c r="A686" s="27"/>
      <c r="B686" s="27"/>
      <c r="C686" s="27"/>
      <c r="D686" s="27"/>
      <c r="E686" s="27"/>
    </row>
    <row r="687" spans="1:5" ht="12.75" customHeight="1" x14ac:dyDescent="0.25">
      <c r="A687" s="27"/>
      <c r="B687" s="27"/>
      <c r="C687" s="27"/>
      <c r="D687" s="27"/>
      <c r="E687" s="27"/>
    </row>
    <row r="688" spans="1:5" ht="12.75" customHeight="1" x14ac:dyDescent="0.25">
      <c r="A688" s="27"/>
      <c r="B688" s="27"/>
      <c r="C688" s="27"/>
      <c r="D688" s="27"/>
      <c r="E688" s="27"/>
    </row>
    <row r="689" spans="1:5" ht="12.75" customHeight="1" x14ac:dyDescent="0.25">
      <c r="A689" s="27"/>
      <c r="B689" s="27"/>
      <c r="C689" s="27"/>
      <c r="D689" s="27"/>
      <c r="E689" s="27"/>
    </row>
    <row r="690" spans="1:5" ht="12.75" customHeight="1" x14ac:dyDescent="0.25">
      <c r="A690" s="27"/>
      <c r="B690" s="27"/>
      <c r="C690" s="27"/>
      <c r="D690" s="27"/>
      <c r="E690" s="27"/>
    </row>
    <row r="691" spans="1:5" ht="12.75" customHeight="1" x14ac:dyDescent="0.25">
      <c r="A691" s="27"/>
      <c r="B691" s="27"/>
      <c r="C691" s="27"/>
      <c r="D691" s="27"/>
      <c r="E691" s="27"/>
    </row>
    <row r="692" spans="1:5" ht="12.75" customHeight="1" x14ac:dyDescent="0.25">
      <c r="A692" s="27"/>
      <c r="B692" s="27"/>
      <c r="C692" s="27"/>
      <c r="D692" s="27"/>
      <c r="E692" s="27"/>
    </row>
    <row r="693" spans="1:5" ht="12.75" customHeight="1" x14ac:dyDescent="0.25">
      <c r="A693" s="27"/>
      <c r="B693" s="27"/>
      <c r="C693" s="27"/>
      <c r="D693" s="27"/>
      <c r="E693" s="27"/>
    </row>
    <row r="694" spans="1:5" ht="12.75" customHeight="1" x14ac:dyDescent="0.25">
      <c r="A694" s="27"/>
      <c r="B694" s="27"/>
      <c r="C694" s="27"/>
      <c r="D694" s="27"/>
      <c r="E694" s="27"/>
    </row>
    <row r="695" spans="1:5" ht="12.75" customHeight="1" x14ac:dyDescent="0.25">
      <c r="A695" s="27"/>
      <c r="B695" s="27"/>
      <c r="C695" s="27"/>
      <c r="D695" s="27"/>
      <c r="E695" s="27"/>
    </row>
    <row r="696" spans="1:5" ht="12.75" customHeight="1" x14ac:dyDescent="0.25">
      <c r="A696" s="27"/>
      <c r="B696" s="27"/>
      <c r="C696" s="27"/>
      <c r="D696" s="27"/>
      <c r="E696" s="27"/>
    </row>
    <row r="697" spans="1:5" ht="12.75" customHeight="1" x14ac:dyDescent="0.25">
      <c r="A697" s="27"/>
      <c r="B697" s="27"/>
      <c r="C697" s="27"/>
      <c r="D697" s="27"/>
      <c r="E697" s="27"/>
    </row>
    <row r="698" spans="1:5" ht="12.75" customHeight="1" x14ac:dyDescent="0.25">
      <c r="A698" s="27"/>
      <c r="B698" s="27"/>
      <c r="C698" s="27"/>
      <c r="D698" s="27"/>
      <c r="E698" s="27"/>
    </row>
    <row r="699" spans="1:5" ht="12.75" customHeight="1" x14ac:dyDescent="0.25">
      <c r="A699" s="27"/>
      <c r="B699" s="27"/>
      <c r="C699" s="27"/>
      <c r="D699" s="27"/>
      <c r="E699" s="27"/>
    </row>
    <row r="700" spans="1:5" ht="12.75" customHeight="1" x14ac:dyDescent="0.25">
      <c r="A700" s="27"/>
      <c r="B700" s="27"/>
      <c r="C700" s="27"/>
      <c r="D700" s="27"/>
      <c r="E700" s="27"/>
    </row>
    <row r="701" spans="1:5" ht="12.75" customHeight="1" x14ac:dyDescent="0.25">
      <c r="A701" s="27"/>
      <c r="B701" s="27"/>
      <c r="C701" s="27"/>
      <c r="D701" s="27"/>
      <c r="E701" s="27"/>
    </row>
    <row r="702" spans="1:5" ht="12.75" customHeight="1" x14ac:dyDescent="0.25">
      <c r="A702" s="27"/>
      <c r="B702" s="27"/>
      <c r="C702" s="27"/>
      <c r="D702" s="27"/>
      <c r="E702" s="27"/>
    </row>
    <row r="703" spans="1:5" ht="12.75" customHeight="1" x14ac:dyDescent="0.25">
      <c r="A703" s="27"/>
      <c r="B703" s="27"/>
      <c r="C703" s="27"/>
      <c r="D703" s="27"/>
      <c r="E703" s="27"/>
    </row>
    <row r="704" spans="1:5" ht="12.75" customHeight="1" x14ac:dyDescent="0.25">
      <c r="A704" s="27"/>
      <c r="B704" s="27"/>
      <c r="C704" s="27"/>
      <c r="D704" s="27"/>
      <c r="E704" s="27"/>
    </row>
    <row r="705" spans="1:5" ht="12.75" customHeight="1" x14ac:dyDescent="0.25">
      <c r="A705" s="27"/>
      <c r="B705" s="27"/>
      <c r="C705" s="27"/>
      <c r="D705" s="27"/>
      <c r="E705" s="27"/>
    </row>
    <row r="706" spans="1:5" ht="12.75" customHeight="1" x14ac:dyDescent="0.25">
      <c r="A706" s="27"/>
      <c r="B706" s="27"/>
      <c r="C706" s="27"/>
      <c r="D706" s="27"/>
      <c r="E706" s="27"/>
    </row>
    <row r="707" spans="1:5" ht="12.75" customHeight="1" x14ac:dyDescent="0.25">
      <c r="A707" s="27"/>
      <c r="B707" s="27"/>
      <c r="C707" s="27"/>
      <c r="D707" s="27"/>
      <c r="E707" s="27"/>
    </row>
    <row r="708" spans="1:5" ht="12.75" customHeight="1" x14ac:dyDescent="0.25">
      <c r="A708" s="27"/>
      <c r="B708" s="27"/>
      <c r="C708" s="27"/>
      <c r="D708" s="27"/>
      <c r="E708" s="27"/>
    </row>
    <row r="709" spans="1:5" ht="12.75" customHeight="1" x14ac:dyDescent="0.25">
      <c r="A709" s="27"/>
      <c r="B709" s="27"/>
      <c r="C709" s="27"/>
      <c r="D709" s="27"/>
      <c r="E709" s="27"/>
    </row>
    <row r="710" spans="1:5" ht="12.75" customHeight="1" x14ac:dyDescent="0.25">
      <c r="A710" s="27"/>
      <c r="B710" s="27"/>
      <c r="C710" s="27"/>
      <c r="D710" s="27"/>
      <c r="E710" s="27"/>
    </row>
    <row r="711" spans="1:5" ht="12.75" customHeight="1" x14ac:dyDescent="0.25">
      <c r="A711" s="27"/>
      <c r="B711" s="27"/>
      <c r="C711" s="27"/>
      <c r="D711" s="27"/>
      <c r="E711" s="27"/>
    </row>
    <row r="712" spans="1:5" ht="12.75" customHeight="1" x14ac:dyDescent="0.25">
      <c r="A712" s="27"/>
      <c r="B712" s="27"/>
      <c r="C712" s="27"/>
      <c r="D712" s="27"/>
      <c r="E712" s="27"/>
    </row>
    <row r="713" spans="1:5" ht="12.75" customHeight="1" x14ac:dyDescent="0.25">
      <c r="A713" s="27"/>
      <c r="B713" s="27"/>
      <c r="C713" s="27"/>
      <c r="D713" s="27"/>
      <c r="E713" s="27"/>
    </row>
    <row r="714" spans="1:5" ht="12.75" customHeight="1" x14ac:dyDescent="0.25">
      <c r="A714" s="27"/>
      <c r="B714" s="27"/>
      <c r="C714" s="27"/>
      <c r="D714" s="27"/>
      <c r="E714" s="27"/>
    </row>
    <row r="715" spans="1:5" ht="12.75" customHeight="1" x14ac:dyDescent="0.25">
      <c r="A715" s="27"/>
      <c r="B715" s="27"/>
      <c r="C715" s="27"/>
      <c r="D715" s="27"/>
      <c r="E715" s="27"/>
    </row>
    <row r="716" spans="1:5" ht="12.75" customHeight="1" x14ac:dyDescent="0.25">
      <c r="A716" s="27"/>
      <c r="B716" s="27"/>
      <c r="C716" s="27"/>
      <c r="D716" s="27"/>
      <c r="E716" s="27"/>
    </row>
    <row r="717" spans="1:5" ht="12.75" customHeight="1" x14ac:dyDescent="0.25">
      <c r="A717" s="27"/>
      <c r="B717" s="27"/>
      <c r="C717" s="27"/>
      <c r="D717" s="27"/>
      <c r="E717" s="27"/>
    </row>
    <row r="718" spans="1:5" ht="12.75" customHeight="1" x14ac:dyDescent="0.25">
      <c r="A718" s="27"/>
      <c r="B718" s="27"/>
      <c r="C718" s="27"/>
      <c r="D718" s="27"/>
      <c r="E718" s="27"/>
    </row>
    <row r="719" spans="1:5" ht="12.75" customHeight="1" x14ac:dyDescent="0.25">
      <c r="A719" s="27"/>
      <c r="B719" s="27"/>
      <c r="C719" s="27"/>
      <c r="D719" s="27"/>
      <c r="E719" s="27"/>
    </row>
    <row r="720" spans="1:5" ht="12.75" customHeight="1" x14ac:dyDescent="0.25">
      <c r="A720" s="27"/>
      <c r="B720" s="27"/>
      <c r="C720" s="27"/>
      <c r="D720" s="27"/>
      <c r="E720" s="27"/>
    </row>
    <row r="721" spans="1:5" ht="12.75" customHeight="1" x14ac:dyDescent="0.25">
      <c r="A721" s="27"/>
      <c r="B721" s="27"/>
      <c r="C721" s="27"/>
      <c r="D721" s="27"/>
      <c r="E721" s="27"/>
    </row>
    <row r="722" spans="1:5" ht="12.75" customHeight="1" x14ac:dyDescent="0.25">
      <c r="A722" s="27"/>
      <c r="B722" s="27"/>
      <c r="C722" s="27"/>
      <c r="D722" s="27"/>
      <c r="E722" s="27"/>
    </row>
    <row r="723" spans="1:5" ht="12.75" customHeight="1" x14ac:dyDescent="0.25">
      <c r="A723" s="27"/>
      <c r="B723" s="27"/>
      <c r="C723" s="27"/>
      <c r="D723" s="27"/>
      <c r="E723" s="27"/>
    </row>
    <row r="724" spans="1:5" ht="12.75" customHeight="1" x14ac:dyDescent="0.25">
      <c r="A724" s="27"/>
      <c r="B724" s="27"/>
      <c r="C724" s="27"/>
      <c r="D724" s="27"/>
      <c r="E724" s="27"/>
    </row>
    <row r="725" spans="1:5" ht="12.75" customHeight="1" x14ac:dyDescent="0.25">
      <c r="A725" s="27"/>
      <c r="B725" s="27"/>
      <c r="C725" s="27"/>
      <c r="D725" s="27"/>
      <c r="E725" s="27"/>
    </row>
    <row r="726" spans="1:5" ht="12.75" customHeight="1" x14ac:dyDescent="0.25">
      <c r="A726" s="27"/>
      <c r="B726" s="27"/>
      <c r="C726" s="27"/>
      <c r="D726" s="27"/>
      <c r="E726" s="27"/>
    </row>
    <row r="727" spans="1:5" ht="12.75" customHeight="1" x14ac:dyDescent="0.25">
      <c r="A727" s="27"/>
      <c r="B727" s="27"/>
      <c r="C727" s="27"/>
      <c r="D727" s="27"/>
      <c r="E727" s="27"/>
    </row>
    <row r="728" spans="1:5" ht="12.75" customHeight="1" x14ac:dyDescent="0.25">
      <c r="A728" s="27"/>
      <c r="B728" s="27"/>
      <c r="C728" s="27"/>
      <c r="D728" s="27"/>
      <c r="E728" s="27"/>
    </row>
    <row r="729" spans="1:5" ht="12.75" customHeight="1" x14ac:dyDescent="0.25">
      <c r="A729" s="27"/>
      <c r="B729" s="27"/>
      <c r="C729" s="27"/>
      <c r="D729" s="27"/>
      <c r="E729" s="27"/>
    </row>
    <row r="730" spans="1:5" ht="12.75" customHeight="1" x14ac:dyDescent="0.25">
      <c r="A730" s="27"/>
      <c r="B730" s="27"/>
      <c r="C730" s="27"/>
      <c r="D730" s="27"/>
      <c r="E730" s="27"/>
    </row>
    <row r="731" spans="1:5" ht="12.75" customHeight="1" x14ac:dyDescent="0.25">
      <c r="A731" s="27"/>
      <c r="B731" s="27"/>
      <c r="C731" s="27"/>
      <c r="D731" s="27"/>
      <c r="E731" s="27"/>
    </row>
    <row r="732" spans="1:5" ht="12.75" customHeight="1" x14ac:dyDescent="0.25">
      <c r="A732" s="27"/>
      <c r="B732" s="27"/>
      <c r="C732" s="27"/>
      <c r="D732" s="27"/>
      <c r="E732" s="27"/>
    </row>
    <row r="733" spans="1:5" ht="12.75" customHeight="1" x14ac:dyDescent="0.25">
      <c r="A733" s="27"/>
      <c r="B733" s="27"/>
      <c r="C733" s="27"/>
      <c r="D733" s="27"/>
      <c r="E733" s="27"/>
    </row>
    <row r="734" spans="1:5" ht="12.75" customHeight="1" x14ac:dyDescent="0.25">
      <c r="A734" s="27"/>
      <c r="B734" s="27"/>
      <c r="C734" s="27"/>
      <c r="D734" s="27"/>
      <c r="E734" s="27"/>
    </row>
    <row r="735" spans="1:5" ht="12.75" customHeight="1" x14ac:dyDescent="0.25">
      <c r="A735" s="27"/>
      <c r="B735" s="27"/>
      <c r="C735" s="27"/>
      <c r="D735" s="27"/>
      <c r="E735" s="27"/>
    </row>
    <row r="736" spans="1:5" ht="12.75" customHeight="1" x14ac:dyDescent="0.25">
      <c r="A736" s="27"/>
      <c r="B736" s="27"/>
      <c r="C736" s="27"/>
      <c r="D736" s="27"/>
      <c r="E736" s="27"/>
    </row>
    <row r="737" spans="1:5" ht="12.75" customHeight="1" x14ac:dyDescent="0.25">
      <c r="A737" s="27"/>
      <c r="B737" s="27"/>
      <c r="C737" s="27"/>
      <c r="D737" s="27"/>
      <c r="E737" s="27"/>
    </row>
    <row r="738" spans="1:5" ht="12.75" customHeight="1" x14ac:dyDescent="0.25">
      <c r="A738" s="27"/>
      <c r="B738" s="27"/>
      <c r="C738" s="27"/>
      <c r="D738" s="27"/>
      <c r="E738" s="27"/>
    </row>
    <row r="739" spans="1:5" ht="12.75" customHeight="1" x14ac:dyDescent="0.25">
      <c r="A739" s="27"/>
      <c r="B739" s="27"/>
      <c r="C739" s="27"/>
      <c r="D739" s="27"/>
      <c r="E739" s="27"/>
    </row>
    <row r="740" spans="1:5" ht="12.75" customHeight="1" x14ac:dyDescent="0.25">
      <c r="A740" s="27"/>
      <c r="B740" s="27"/>
      <c r="C740" s="27"/>
      <c r="D740" s="27"/>
      <c r="E740" s="27"/>
    </row>
    <row r="741" spans="1:5" ht="12.75" customHeight="1" x14ac:dyDescent="0.25">
      <c r="A741" s="27"/>
      <c r="B741" s="27"/>
      <c r="C741" s="27"/>
      <c r="D741" s="27"/>
      <c r="E741" s="27"/>
    </row>
    <row r="742" spans="1:5" ht="12.75" customHeight="1" x14ac:dyDescent="0.25">
      <c r="A742" s="27"/>
      <c r="B742" s="27"/>
      <c r="C742" s="27"/>
      <c r="D742" s="27"/>
      <c r="E742" s="27"/>
    </row>
    <row r="743" spans="1:5" ht="12.75" customHeight="1" x14ac:dyDescent="0.25">
      <c r="A743" s="27"/>
      <c r="B743" s="27"/>
      <c r="C743" s="27"/>
      <c r="D743" s="27"/>
      <c r="E743" s="27"/>
    </row>
    <row r="744" spans="1:5" ht="12.75" customHeight="1" x14ac:dyDescent="0.25">
      <c r="A744" s="27"/>
      <c r="B744" s="27"/>
      <c r="C744" s="27"/>
      <c r="D744" s="27"/>
      <c r="E744" s="27"/>
    </row>
    <row r="745" spans="1:5" ht="12.75" customHeight="1" x14ac:dyDescent="0.25">
      <c r="A745" s="27"/>
      <c r="B745" s="27"/>
      <c r="C745" s="27"/>
      <c r="D745" s="27"/>
      <c r="E745" s="27"/>
    </row>
    <row r="746" spans="1:5" ht="12.75" customHeight="1" x14ac:dyDescent="0.25">
      <c r="A746" s="27"/>
      <c r="B746" s="27"/>
      <c r="C746" s="27"/>
      <c r="D746" s="27"/>
      <c r="E746" s="27"/>
    </row>
    <row r="747" spans="1:5" ht="12.75" customHeight="1" x14ac:dyDescent="0.25">
      <c r="A747" s="27"/>
      <c r="B747" s="27"/>
      <c r="C747" s="27"/>
      <c r="D747" s="27"/>
      <c r="E747" s="27"/>
    </row>
    <row r="748" spans="1:5" ht="12.75" customHeight="1" x14ac:dyDescent="0.25">
      <c r="A748" s="27"/>
      <c r="B748" s="27"/>
      <c r="C748" s="27"/>
      <c r="D748" s="27"/>
      <c r="E748" s="27"/>
    </row>
    <row r="749" spans="1:5" ht="12.75" customHeight="1" x14ac:dyDescent="0.25">
      <c r="A749" s="27"/>
      <c r="B749" s="27"/>
      <c r="C749" s="27"/>
      <c r="D749" s="27"/>
      <c r="E749" s="27"/>
    </row>
    <row r="750" spans="1:5" ht="12.75" customHeight="1" x14ac:dyDescent="0.25">
      <c r="A750" s="27"/>
      <c r="B750" s="27"/>
      <c r="C750" s="27"/>
      <c r="D750" s="27"/>
      <c r="E750" s="27"/>
    </row>
    <row r="751" spans="1:5" ht="12.75" customHeight="1" x14ac:dyDescent="0.25">
      <c r="A751" s="27"/>
      <c r="B751" s="27"/>
      <c r="C751" s="27"/>
      <c r="D751" s="27"/>
      <c r="E751" s="27"/>
    </row>
    <row r="752" spans="1:5" ht="12.75" customHeight="1" x14ac:dyDescent="0.25">
      <c r="A752" s="27"/>
      <c r="B752" s="27"/>
      <c r="C752" s="27"/>
      <c r="D752" s="27"/>
      <c r="E752" s="27"/>
    </row>
    <row r="753" spans="1:5" ht="12.75" customHeight="1" x14ac:dyDescent="0.25">
      <c r="A753" s="27"/>
      <c r="B753" s="27"/>
      <c r="C753" s="27"/>
      <c r="D753" s="27"/>
      <c r="E753" s="27"/>
    </row>
    <row r="754" spans="1:5" ht="12.75" customHeight="1" x14ac:dyDescent="0.25">
      <c r="A754" s="27"/>
      <c r="B754" s="27"/>
      <c r="C754" s="27"/>
      <c r="D754" s="27"/>
      <c r="E754" s="27"/>
    </row>
    <row r="755" spans="1:5" ht="12.75" customHeight="1" x14ac:dyDescent="0.25">
      <c r="A755" s="27"/>
      <c r="B755" s="27"/>
      <c r="C755" s="27"/>
      <c r="D755" s="27"/>
      <c r="E755" s="27"/>
    </row>
    <row r="756" spans="1:5" ht="12.75" customHeight="1" x14ac:dyDescent="0.25">
      <c r="A756" s="27"/>
      <c r="B756" s="27"/>
      <c r="C756" s="27"/>
      <c r="D756" s="27"/>
      <c r="E756" s="27"/>
    </row>
    <row r="757" spans="1:5" ht="12.75" customHeight="1" x14ac:dyDescent="0.25">
      <c r="A757" s="27"/>
      <c r="B757" s="27"/>
      <c r="C757" s="27"/>
      <c r="D757" s="27"/>
      <c r="E757" s="27"/>
    </row>
    <row r="758" spans="1:5" ht="12.75" customHeight="1" x14ac:dyDescent="0.25">
      <c r="A758" s="27"/>
      <c r="B758" s="27"/>
      <c r="C758" s="27"/>
      <c r="D758" s="27"/>
      <c r="E758" s="27"/>
    </row>
    <row r="759" spans="1:5" ht="12.75" customHeight="1" x14ac:dyDescent="0.25">
      <c r="A759" s="27"/>
      <c r="B759" s="27"/>
      <c r="C759" s="27"/>
      <c r="D759" s="27"/>
      <c r="E759" s="27"/>
    </row>
    <row r="760" spans="1:5" ht="12.75" customHeight="1" x14ac:dyDescent="0.25">
      <c r="A760" s="27"/>
      <c r="B760" s="27"/>
      <c r="C760" s="27"/>
      <c r="D760" s="27"/>
      <c r="E760" s="27"/>
    </row>
    <row r="761" spans="1:5" ht="12.75" customHeight="1" x14ac:dyDescent="0.25">
      <c r="A761" s="27"/>
      <c r="B761" s="27"/>
      <c r="C761" s="27"/>
      <c r="D761" s="27"/>
      <c r="E761" s="27"/>
    </row>
    <row r="762" spans="1:5" ht="12.75" customHeight="1" x14ac:dyDescent="0.25">
      <c r="A762" s="27"/>
      <c r="B762" s="27"/>
      <c r="C762" s="27"/>
      <c r="D762" s="27"/>
      <c r="E762" s="27"/>
    </row>
    <row r="763" spans="1:5" ht="12.75" customHeight="1" x14ac:dyDescent="0.25">
      <c r="A763" s="27"/>
      <c r="B763" s="27"/>
      <c r="C763" s="27"/>
      <c r="D763" s="27"/>
      <c r="E763" s="27"/>
    </row>
    <row r="764" spans="1:5" ht="12.75" customHeight="1" x14ac:dyDescent="0.25">
      <c r="A764" s="27"/>
      <c r="B764" s="27"/>
      <c r="C764" s="27"/>
      <c r="D764" s="27"/>
      <c r="E764" s="27"/>
    </row>
    <row r="765" spans="1:5" ht="12.75" customHeight="1" x14ac:dyDescent="0.25">
      <c r="A765" s="27"/>
      <c r="B765" s="27"/>
      <c r="C765" s="27"/>
      <c r="D765" s="27"/>
      <c r="E765" s="27"/>
    </row>
    <row r="766" spans="1:5" ht="12.75" customHeight="1" x14ac:dyDescent="0.25">
      <c r="A766" s="27"/>
      <c r="B766" s="27"/>
      <c r="C766" s="27"/>
      <c r="D766" s="27"/>
      <c r="E766" s="27"/>
    </row>
    <row r="767" spans="1:5" ht="12.75" customHeight="1" x14ac:dyDescent="0.25">
      <c r="A767" s="27"/>
      <c r="B767" s="27"/>
      <c r="C767" s="27"/>
      <c r="D767" s="27"/>
      <c r="E767" s="27"/>
    </row>
    <row r="768" spans="1:5" ht="12.75" customHeight="1" x14ac:dyDescent="0.25">
      <c r="A768" s="27"/>
      <c r="B768" s="27"/>
      <c r="C768" s="27"/>
      <c r="D768" s="27"/>
      <c r="E768" s="27"/>
    </row>
    <row r="769" spans="1:5" ht="12.75" customHeight="1" x14ac:dyDescent="0.25">
      <c r="A769" s="27"/>
      <c r="B769" s="27"/>
      <c r="C769" s="27"/>
      <c r="D769" s="27"/>
      <c r="E769" s="27"/>
    </row>
    <row r="770" spans="1:5" ht="12.75" customHeight="1" x14ac:dyDescent="0.25">
      <c r="A770" s="27"/>
      <c r="B770" s="27"/>
      <c r="C770" s="27"/>
      <c r="D770" s="27"/>
      <c r="E770" s="27"/>
    </row>
    <row r="771" spans="1:5" ht="12.75" customHeight="1" x14ac:dyDescent="0.25">
      <c r="A771" s="27"/>
      <c r="B771" s="27"/>
      <c r="C771" s="27"/>
      <c r="D771" s="27"/>
      <c r="E771" s="27"/>
    </row>
    <row r="772" spans="1:5" ht="12.75" customHeight="1" x14ac:dyDescent="0.25">
      <c r="A772" s="27"/>
      <c r="B772" s="27"/>
      <c r="C772" s="27"/>
      <c r="D772" s="27"/>
      <c r="E772" s="27"/>
    </row>
    <row r="773" spans="1:5" ht="12.75" customHeight="1" x14ac:dyDescent="0.25">
      <c r="A773" s="27"/>
      <c r="B773" s="27"/>
      <c r="C773" s="27"/>
      <c r="D773" s="27"/>
      <c r="E773" s="27"/>
    </row>
    <row r="774" spans="1:5" ht="12.75" customHeight="1" x14ac:dyDescent="0.25">
      <c r="A774" s="27"/>
      <c r="B774" s="27"/>
      <c r="C774" s="27"/>
      <c r="D774" s="27"/>
      <c r="E774" s="27"/>
    </row>
    <row r="775" spans="1:5" ht="12.75" customHeight="1" x14ac:dyDescent="0.25">
      <c r="A775" s="27"/>
      <c r="B775" s="27"/>
      <c r="C775" s="27"/>
      <c r="D775" s="27"/>
      <c r="E775" s="27"/>
    </row>
    <row r="776" spans="1:5" ht="12.75" customHeight="1" x14ac:dyDescent="0.25">
      <c r="A776" s="27"/>
      <c r="B776" s="27"/>
      <c r="C776" s="27"/>
      <c r="D776" s="27"/>
      <c r="E776" s="27"/>
    </row>
    <row r="777" spans="1:5" ht="12.75" customHeight="1" x14ac:dyDescent="0.25">
      <c r="A777" s="27"/>
      <c r="B777" s="27"/>
      <c r="C777" s="27"/>
      <c r="D777" s="27"/>
      <c r="E777" s="27"/>
    </row>
    <row r="778" spans="1:5" ht="12.75" customHeight="1" x14ac:dyDescent="0.25">
      <c r="A778" s="27"/>
      <c r="B778" s="27"/>
      <c r="C778" s="27"/>
      <c r="D778" s="27"/>
      <c r="E778" s="27"/>
    </row>
    <row r="779" spans="1:5" ht="12.75" customHeight="1" x14ac:dyDescent="0.25">
      <c r="A779" s="27"/>
      <c r="B779" s="27"/>
      <c r="C779" s="27"/>
      <c r="D779" s="27"/>
      <c r="E779" s="27"/>
    </row>
    <row r="780" spans="1:5" ht="12.75" customHeight="1" x14ac:dyDescent="0.25">
      <c r="A780" s="27"/>
      <c r="B780" s="27"/>
      <c r="C780" s="27"/>
      <c r="D780" s="27"/>
      <c r="E780" s="27"/>
    </row>
    <row r="781" spans="1:5" ht="12.75" customHeight="1" x14ac:dyDescent="0.25">
      <c r="A781" s="27"/>
      <c r="B781" s="27"/>
      <c r="C781" s="27"/>
      <c r="D781" s="27"/>
      <c r="E781" s="27"/>
    </row>
    <row r="782" spans="1:5" ht="12.75" customHeight="1" x14ac:dyDescent="0.25">
      <c r="A782" s="27"/>
      <c r="B782" s="27"/>
      <c r="C782" s="27"/>
      <c r="D782" s="27"/>
      <c r="E782" s="27"/>
    </row>
    <row r="783" spans="1:5" ht="12.75" customHeight="1" x14ac:dyDescent="0.25">
      <c r="A783" s="27"/>
      <c r="B783" s="27"/>
      <c r="C783" s="27"/>
      <c r="D783" s="27"/>
      <c r="E783" s="27"/>
    </row>
    <row r="784" spans="1:5" ht="12.75" customHeight="1" x14ac:dyDescent="0.25">
      <c r="A784" s="27"/>
      <c r="B784" s="27"/>
      <c r="C784" s="27"/>
      <c r="D784" s="27"/>
      <c r="E784" s="27"/>
    </row>
    <row r="785" spans="1:5" ht="12.75" customHeight="1" x14ac:dyDescent="0.25">
      <c r="A785" s="27"/>
      <c r="B785" s="27"/>
      <c r="C785" s="27"/>
      <c r="D785" s="27"/>
      <c r="E785" s="27"/>
    </row>
    <row r="786" spans="1:5" ht="12.75" customHeight="1" x14ac:dyDescent="0.25">
      <c r="A786" s="27"/>
      <c r="B786" s="27"/>
      <c r="C786" s="27"/>
      <c r="D786" s="27"/>
      <c r="E786" s="27"/>
    </row>
    <row r="787" spans="1:5" ht="12.75" customHeight="1" x14ac:dyDescent="0.25">
      <c r="A787" s="27"/>
      <c r="B787" s="27"/>
      <c r="C787" s="27"/>
      <c r="D787" s="27"/>
      <c r="E787" s="27"/>
    </row>
    <row r="788" spans="1:5" ht="12.75" customHeight="1" x14ac:dyDescent="0.25">
      <c r="A788" s="27"/>
      <c r="B788" s="27"/>
      <c r="C788" s="27"/>
      <c r="D788" s="27"/>
      <c r="E788" s="27"/>
    </row>
    <row r="789" spans="1:5" ht="12.75" customHeight="1" x14ac:dyDescent="0.25">
      <c r="A789" s="27"/>
      <c r="B789" s="27"/>
      <c r="C789" s="27"/>
      <c r="D789" s="27"/>
      <c r="E789" s="27"/>
    </row>
    <row r="790" spans="1:5" ht="12.75" customHeight="1" x14ac:dyDescent="0.25">
      <c r="A790" s="27"/>
      <c r="B790" s="27"/>
      <c r="C790" s="27"/>
      <c r="D790" s="27"/>
      <c r="E790" s="27"/>
    </row>
    <row r="791" spans="1:5" ht="12.75" customHeight="1" x14ac:dyDescent="0.25">
      <c r="A791" s="27"/>
      <c r="B791" s="27"/>
      <c r="C791" s="27"/>
      <c r="D791" s="27"/>
      <c r="E791" s="27"/>
    </row>
    <row r="792" spans="1:5" ht="12.75" customHeight="1" x14ac:dyDescent="0.25">
      <c r="A792" s="27"/>
      <c r="B792" s="27"/>
      <c r="C792" s="27"/>
      <c r="D792" s="27"/>
      <c r="E792" s="27"/>
    </row>
    <row r="793" spans="1:5" ht="12.75" customHeight="1" x14ac:dyDescent="0.25">
      <c r="A793" s="27"/>
      <c r="B793" s="27"/>
      <c r="C793" s="27"/>
      <c r="D793" s="27"/>
      <c r="E793" s="27"/>
    </row>
    <row r="794" spans="1:5" ht="12.75" customHeight="1" x14ac:dyDescent="0.25">
      <c r="A794" s="27"/>
      <c r="B794" s="27"/>
      <c r="C794" s="27"/>
      <c r="D794" s="27"/>
      <c r="E794" s="27"/>
    </row>
    <row r="795" spans="1:5" ht="12.75" customHeight="1" x14ac:dyDescent="0.25">
      <c r="A795" s="27"/>
      <c r="B795" s="27"/>
      <c r="C795" s="27"/>
      <c r="D795" s="27"/>
      <c r="E795" s="27"/>
    </row>
    <row r="796" spans="1:5" ht="12.75" customHeight="1" x14ac:dyDescent="0.25">
      <c r="A796" s="27"/>
      <c r="B796" s="27"/>
      <c r="C796" s="27"/>
      <c r="D796" s="27"/>
      <c r="E796" s="27"/>
    </row>
    <row r="797" spans="1:5" ht="12.75" customHeight="1" x14ac:dyDescent="0.25">
      <c r="A797" s="27"/>
      <c r="B797" s="27"/>
      <c r="C797" s="27"/>
      <c r="D797" s="27"/>
      <c r="E797" s="27"/>
    </row>
    <row r="798" spans="1:5" ht="12.75" customHeight="1" x14ac:dyDescent="0.25">
      <c r="A798" s="27"/>
      <c r="B798" s="27"/>
      <c r="C798" s="27"/>
      <c r="D798" s="27"/>
      <c r="E798" s="27"/>
    </row>
    <row r="799" spans="1:5" ht="12.75" customHeight="1" x14ac:dyDescent="0.25">
      <c r="A799" s="27"/>
      <c r="B799" s="27"/>
      <c r="C799" s="27"/>
      <c r="D799" s="27"/>
      <c r="E799" s="27"/>
    </row>
    <row r="800" spans="1:5" ht="12.75" customHeight="1" x14ac:dyDescent="0.25">
      <c r="A800" s="27"/>
      <c r="B800" s="27"/>
      <c r="C800" s="27"/>
      <c r="D800" s="27"/>
      <c r="E800" s="27"/>
    </row>
    <row r="801" spans="1:5" ht="12.75" customHeight="1" x14ac:dyDescent="0.25">
      <c r="A801" s="27"/>
      <c r="B801" s="27"/>
      <c r="C801" s="27"/>
      <c r="D801" s="27"/>
      <c r="E801" s="27"/>
    </row>
    <row r="802" spans="1:5" ht="12.75" customHeight="1" x14ac:dyDescent="0.25">
      <c r="A802" s="27"/>
      <c r="B802" s="27"/>
      <c r="C802" s="27"/>
      <c r="D802" s="27"/>
      <c r="E802" s="27"/>
    </row>
    <row r="803" spans="1:5" ht="12.75" customHeight="1" x14ac:dyDescent="0.25">
      <c r="A803" s="27"/>
      <c r="B803" s="27"/>
      <c r="C803" s="27"/>
      <c r="D803" s="27"/>
      <c r="E803" s="27"/>
    </row>
    <row r="804" spans="1:5" ht="12.75" customHeight="1" x14ac:dyDescent="0.25">
      <c r="A804" s="27"/>
      <c r="B804" s="27"/>
      <c r="C804" s="27"/>
      <c r="D804" s="27"/>
      <c r="E804" s="27"/>
    </row>
    <row r="805" spans="1:5" ht="12.75" customHeight="1" x14ac:dyDescent="0.25">
      <c r="A805" s="27"/>
      <c r="B805" s="27"/>
      <c r="C805" s="27"/>
      <c r="D805" s="27"/>
      <c r="E805" s="27"/>
    </row>
    <row r="806" spans="1:5" ht="12.75" customHeight="1" x14ac:dyDescent="0.25">
      <c r="A806" s="27"/>
      <c r="B806" s="27"/>
      <c r="C806" s="27"/>
      <c r="D806" s="27"/>
      <c r="E806" s="27"/>
    </row>
    <row r="807" spans="1:5" ht="12.75" customHeight="1" x14ac:dyDescent="0.25">
      <c r="A807" s="27"/>
      <c r="B807" s="27"/>
      <c r="C807" s="27"/>
      <c r="D807" s="27"/>
      <c r="E807" s="27"/>
    </row>
    <row r="808" spans="1:5" ht="12.75" customHeight="1" x14ac:dyDescent="0.25">
      <c r="A808" s="27"/>
      <c r="B808" s="27"/>
      <c r="C808" s="27"/>
      <c r="D808" s="27"/>
      <c r="E808" s="27"/>
    </row>
    <row r="809" spans="1:5" ht="12.75" customHeight="1" x14ac:dyDescent="0.25">
      <c r="A809" s="27"/>
      <c r="B809" s="27"/>
      <c r="C809" s="27"/>
      <c r="D809" s="27"/>
      <c r="E809" s="27"/>
    </row>
    <row r="810" spans="1:5" ht="12.75" customHeight="1" x14ac:dyDescent="0.25">
      <c r="A810" s="27"/>
      <c r="B810" s="27"/>
      <c r="C810" s="27"/>
      <c r="D810" s="27"/>
      <c r="E810" s="27"/>
    </row>
    <row r="811" spans="1:5" ht="12.75" customHeight="1" x14ac:dyDescent="0.25">
      <c r="A811" s="27"/>
      <c r="B811" s="27"/>
      <c r="C811" s="27"/>
      <c r="D811" s="27"/>
      <c r="E811" s="27"/>
    </row>
    <row r="812" spans="1:5" ht="12.75" customHeight="1" x14ac:dyDescent="0.25">
      <c r="A812" s="27"/>
      <c r="B812" s="27"/>
      <c r="C812" s="27"/>
      <c r="D812" s="27"/>
      <c r="E812" s="27"/>
    </row>
    <row r="813" spans="1:5" ht="12.75" customHeight="1" x14ac:dyDescent="0.25">
      <c r="A813" s="27"/>
      <c r="B813" s="27"/>
      <c r="C813" s="27"/>
      <c r="D813" s="27"/>
      <c r="E813" s="27"/>
    </row>
    <row r="814" spans="1:5" ht="12.75" customHeight="1" x14ac:dyDescent="0.25">
      <c r="A814" s="27"/>
      <c r="B814" s="27"/>
      <c r="C814" s="27"/>
      <c r="D814" s="27"/>
      <c r="E814" s="27"/>
    </row>
    <row r="815" spans="1:5" ht="12.75" customHeight="1" x14ac:dyDescent="0.25">
      <c r="A815" s="27"/>
      <c r="B815" s="27"/>
      <c r="C815" s="27"/>
      <c r="D815" s="27"/>
      <c r="E815" s="27"/>
    </row>
    <row r="816" spans="1:5" ht="12.75" customHeight="1" x14ac:dyDescent="0.25">
      <c r="A816" s="27"/>
      <c r="B816" s="27"/>
      <c r="C816" s="27"/>
      <c r="D816" s="27"/>
      <c r="E816" s="27"/>
    </row>
    <row r="817" spans="1:5" ht="12.75" customHeight="1" x14ac:dyDescent="0.25">
      <c r="A817" s="27"/>
      <c r="B817" s="27"/>
      <c r="C817" s="27"/>
      <c r="D817" s="27"/>
      <c r="E817" s="27"/>
    </row>
    <row r="818" spans="1:5" ht="12.75" customHeight="1" x14ac:dyDescent="0.25">
      <c r="A818" s="27"/>
      <c r="B818" s="27"/>
      <c r="C818" s="27"/>
      <c r="D818" s="27"/>
      <c r="E818" s="27"/>
    </row>
    <row r="819" spans="1:5" ht="12.75" customHeight="1" x14ac:dyDescent="0.25">
      <c r="A819" s="27"/>
      <c r="B819" s="27"/>
      <c r="C819" s="27"/>
      <c r="D819" s="27"/>
      <c r="E819" s="27"/>
    </row>
    <row r="820" spans="1:5" ht="12.75" customHeight="1" x14ac:dyDescent="0.25">
      <c r="A820" s="27"/>
      <c r="B820" s="27"/>
      <c r="C820" s="27"/>
      <c r="D820" s="27"/>
      <c r="E820" s="27"/>
    </row>
    <row r="821" spans="1:5" ht="12.75" customHeight="1" x14ac:dyDescent="0.25">
      <c r="A821" s="27"/>
      <c r="B821" s="27"/>
      <c r="C821" s="27"/>
      <c r="D821" s="27"/>
      <c r="E821" s="27"/>
    </row>
    <row r="822" spans="1:5" ht="12.75" customHeight="1" x14ac:dyDescent="0.25">
      <c r="A822" s="27"/>
      <c r="B822" s="27"/>
      <c r="C822" s="27"/>
      <c r="D822" s="27"/>
      <c r="E822" s="27"/>
    </row>
    <row r="823" spans="1:5" ht="12.75" customHeight="1" x14ac:dyDescent="0.25">
      <c r="A823" s="27"/>
      <c r="B823" s="27"/>
      <c r="C823" s="27"/>
      <c r="D823" s="27"/>
      <c r="E823" s="27"/>
    </row>
    <row r="824" spans="1:5" ht="12.75" customHeight="1" x14ac:dyDescent="0.25">
      <c r="A824" s="27"/>
      <c r="B824" s="27"/>
      <c r="C824" s="27"/>
      <c r="D824" s="27"/>
      <c r="E824" s="27"/>
    </row>
    <row r="825" spans="1:5" ht="12.75" customHeight="1" x14ac:dyDescent="0.25">
      <c r="A825" s="27"/>
      <c r="B825" s="27"/>
      <c r="C825" s="27"/>
      <c r="D825" s="27"/>
      <c r="E825" s="27"/>
    </row>
    <row r="826" spans="1:5" ht="12.75" customHeight="1" x14ac:dyDescent="0.25">
      <c r="A826" s="27"/>
      <c r="B826" s="27"/>
      <c r="C826" s="27"/>
      <c r="D826" s="27"/>
      <c r="E826" s="27"/>
    </row>
    <row r="827" spans="1:5" ht="12.75" customHeight="1" x14ac:dyDescent="0.25">
      <c r="A827" s="27"/>
      <c r="B827" s="27"/>
      <c r="C827" s="27"/>
      <c r="D827" s="27"/>
      <c r="E827" s="27"/>
    </row>
    <row r="828" spans="1:5" ht="12.75" customHeight="1" x14ac:dyDescent="0.25">
      <c r="A828" s="27"/>
      <c r="B828" s="27"/>
      <c r="C828" s="27"/>
      <c r="D828" s="27"/>
      <c r="E828" s="27"/>
    </row>
    <row r="829" spans="1:5" ht="12.75" customHeight="1" x14ac:dyDescent="0.25">
      <c r="A829" s="27"/>
      <c r="B829" s="27"/>
      <c r="C829" s="27"/>
      <c r="D829" s="27"/>
      <c r="E829" s="27"/>
    </row>
    <row r="830" spans="1:5" ht="12.75" customHeight="1" x14ac:dyDescent="0.25">
      <c r="A830" s="27"/>
      <c r="B830" s="27"/>
      <c r="C830" s="27"/>
      <c r="D830" s="27"/>
      <c r="E830" s="27"/>
    </row>
    <row r="831" spans="1:5" ht="12.75" customHeight="1" x14ac:dyDescent="0.25">
      <c r="A831" s="27"/>
      <c r="B831" s="27"/>
      <c r="C831" s="27"/>
      <c r="D831" s="27"/>
      <c r="E831" s="27"/>
    </row>
    <row r="832" spans="1:5" ht="12.75" customHeight="1" x14ac:dyDescent="0.25">
      <c r="A832" s="27"/>
      <c r="B832" s="27"/>
      <c r="C832" s="27"/>
      <c r="D832" s="27"/>
      <c r="E832" s="27"/>
    </row>
    <row r="833" spans="1:5" ht="12.75" customHeight="1" x14ac:dyDescent="0.25">
      <c r="A833" s="27"/>
      <c r="B833" s="27"/>
      <c r="C833" s="27"/>
      <c r="D833" s="27"/>
      <c r="E833" s="27"/>
    </row>
    <row r="834" spans="1:5" ht="12.75" customHeight="1" x14ac:dyDescent="0.25">
      <c r="A834" s="27"/>
      <c r="B834" s="27"/>
      <c r="C834" s="27"/>
      <c r="D834" s="27"/>
      <c r="E834" s="27"/>
    </row>
    <row r="835" spans="1:5" ht="12.75" customHeight="1" x14ac:dyDescent="0.25">
      <c r="A835" s="27"/>
      <c r="B835" s="27"/>
      <c r="C835" s="27"/>
      <c r="D835" s="27"/>
      <c r="E835" s="27"/>
    </row>
    <row r="836" spans="1:5" ht="12.75" customHeight="1" x14ac:dyDescent="0.25">
      <c r="A836" s="27"/>
      <c r="B836" s="27"/>
      <c r="C836" s="27"/>
      <c r="D836" s="27"/>
      <c r="E836" s="27"/>
    </row>
    <row r="837" spans="1:5" ht="12.75" customHeight="1" x14ac:dyDescent="0.25">
      <c r="A837" s="27"/>
      <c r="B837" s="27"/>
      <c r="C837" s="27"/>
      <c r="D837" s="27"/>
      <c r="E837" s="27"/>
    </row>
    <row r="838" spans="1:5" ht="12.75" customHeight="1" x14ac:dyDescent="0.25">
      <c r="A838" s="27"/>
      <c r="B838" s="27"/>
      <c r="C838" s="27"/>
      <c r="D838" s="27"/>
      <c r="E838" s="27"/>
    </row>
    <row r="839" spans="1:5" ht="12.75" customHeight="1" x14ac:dyDescent="0.25">
      <c r="A839" s="27"/>
      <c r="B839" s="27"/>
      <c r="C839" s="27"/>
      <c r="D839" s="27"/>
      <c r="E839" s="27"/>
    </row>
    <row r="840" spans="1:5" ht="12.75" customHeight="1" x14ac:dyDescent="0.25">
      <c r="A840" s="27"/>
      <c r="B840" s="27"/>
      <c r="C840" s="27"/>
      <c r="D840" s="27"/>
      <c r="E840" s="27"/>
    </row>
    <row r="841" spans="1:5" ht="12.75" customHeight="1" x14ac:dyDescent="0.25">
      <c r="A841" s="27"/>
      <c r="B841" s="27"/>
      <c r="C841" s="27"/>
      <c r="D841" s="27"/>
      <c r="E841" s="27"/>
    </row>
    <row r="842" spans="1:5" ht="12.75" customHeight="1" x14ac:dyDescent="0.25">
      <c r="A842" s="27"/>
      <c r="B842" s="27"/>
      <c r="C842" s="27"/>
      <c r="D842" s="27"/>
      <c r="E842" s="27"/>
    </row>
    <row r="843" spans="1:5" ht="12.75" customHeight="1" x14ac:dyDescent="0.25">
      <c r="A843" s="27"/>
      <c r="B843" s="27"/>
      <c r="C843" s="27"/>
      <c r="D843" s="27"/>
      <c r="E843" s="27"/>
    </row>
    <row r="844" spans="1:5" ht="12.75" customHeight="1" x14ac:dyDescent="0.25">
      <c r="A844" s="27"/>
      <c r="B844" s="27"/>
      <c r="C844" s="27"/>
      <c r="D844" s="27"/>
      <c r="E844" s="27"/>
    </row>
    <row r="845" spans="1:5" ht="12.75" customHeight="1" x14ac:dyDescent="0.25">
      <c r="A845" s="27"/>
      <c r="B845" s="27"/>
      <c r="C845" s="27"/>
      <c r="D845" s="27"/>
      <c r="E845" s="27"/>
    </row>
    <row r="846" spans="1:5" ht="12.75" customHeight="1" x14ac:dyDescent="0.25">
      <c r="A846" s="27"/>
      <c r="B846" s="27"/>
      <c r="C846" s="27"/>
      <c r="D846" s="27"/>
      <c r="E846" s="27"/>
    </row>
    <row r="847" spans="1:5" ht="12.75" customHeight="1" x14ac:dyDescent="0.25">
      <c r="A847" s="27"/>
      <c r="B847" s="27"/>
      <c r="C847" s="27"/>
      <c r="D847" s="27"/>
      <c r="E847" s="27"/>
    </row>
    <row r="848" spans="1:5" ht="12.75" customHeight="1" x14ac:dyDescent="0.25">
      <c r="A848" s="27"/>
      <c r="B848" s="27"/>
      <c r="C848" s="27"/>
      <c r="D848" s="27"/>
      <c r="E848" s="27"/>
    </row>
    <row r="849" spans="1:5" ht="12.75" customHeight="1" x14ac:dyDescent="0.25">
      <c r="A849" s="27"/>
      <c r="B849" s="27"/>
      <c r="C849" s="27"/>
      <c r="D849" s="27"/>
      <c r="E849" s="27"/>
    </row>
    <row r="850" spans="1:5" ht="12.75" customHeight="1" x14ac:dyDescent="0.25">
      <c r="A850" s="27"/>
      <c r="B850" s="27"/>
      <c r="C850" s="27"/>
      <c r="D850" s="27"/>
      <c r="E850" s="27"/>
    </row>
    <row r="851" spans="1:5" ht="12.75" customHeight="1" x14ac:dyDescent="0.25">
      <c r="A851" s="27"/>
      <c r="B851" s="27"/>
      <c r="C851" s="27"/>
      <c r="D851" s="27"/>
      <c r="E851" s="27"/>
    </row>
    <row r="852" spans="1:5" ht="12.75" customHeight="1" x14ac:dyDescent="0.25">
      <c r="A852" s="27"/>
      <c r="B852" s="27"/>
      <c r="C852" s="27"/>
      <c r="D852" s="27"/>
      <c r="E852" s="27"/>
    </row>
    <row r="853" spans="1:5" ht="12.75" customHeight="1" x14ac:dyDescent="0.25">
      <c r="A853" s="27"/>
      <c r="B853" s="27"/>
      <c r="C853" s="27"/>
      <c r="D853" s="27"/>
      <c r="E853" s="27"/>
    </row>
    <row r="854" spans="1:5" ht="12.75" customHeight="1" x14ac:dyDescent="0.25">
      <c r="A854" s="27"/>
      <c r="B854" s="27"/>
      <c r="C854" s="27"/>
      <c r="D854" s="27"/>
      <c r="E854" s="27"/>
    </row>
    <row r="855" spans="1:5" ht="12.75" customHeight="1" x14ac:dyDescent="0.25">
      <c r="A855" s="27"/>
      <c r="B855" s="27"/>
      <c r="C855" s="27"/>
      <c r="D855" s="27"/>
      <c r="E855" s="27"/>
    </row>
    <row r="856" spans="1:5" ht="12.75" customHeight="1" x14ac:dyDescent="0.25">
      <c r="A856" s="27"/>
      <c r="B856" s="27"/>
      <c r="C856" s="27"/>
      <c r="D856" s="27"/>
      <c r="E856" s="27"/>
    </row>
    <row r="857" spans="1:5" ht="12.75" customHeight="1" x14ac:dyDescent="0.25">
      <c r="A857" s="27"/>
      <c r="B857" s="27"/>
      <c r="C857" s="27"/>
      <c r="D857" s="27"/>
      <c r="E857" s="27"/>
    </row>
    <row r="858" spans="1:5" ht="12.75" customHeight="1" x14ac:dyDescent="0.25">
      <c r="A858" s="27"/>
      <c r="B858" s="27"/>
      <c r="C858" s="27"/>
      <c r="D858" s="27"/>
      <c r="E858" s="27"/>
    </row>
    <row r="859" spans="1:5" ht="12.75" customHeight="1" x14ac:dyDescent="0.25">
      <c r="A859" s="27"/>
      <c r="B859" s="27"/>
      <c r="C859" s="27"/>
      <c r="D859" s="27"/>
      <c r="E859" s="27"/>
    </row>
    <row r="860" spans="1:5" ht="12.75" customHeight="1" x14ac:dyDescent="0.25">
      <c r="A860" s="27"/>
      <c r="B860" s="27"/>
      <c r="C860" s="27"/>
      <c r="D860" s="27"/>
      <c r="E860" s="27"/>
    </row>
    <row r="861" spans="1:5" ht="12.75" customHeight="1" x14ac:dyDescent="0.25">
      <c r="A861" s="27"/>
      <c r="B861" s="27"/>
      <c r="C861" s="27"/>
      <c r="D861" s="27"/>
      <c r="E861" s="27"/>
    </row>
    <row r="862" spans="1:5" ht="12.75" customHeight="1" x14ac:dyDescent="0.25">
      <c r="A862" s="27"/>
      <c r="B862" s="27"/>
      <c r="C862" s="27"/>
      <c r="D862" s="27"/>
      <c r="E862" s="27"/>
    </row>
    <row r="863" spans="1:5" ht="12.75" customHeight="1" x14ac:dyDescent="0.25">
      <c r="A863" s="27"/>
      <c r="B863" s="27"/>
      <c r="C863" s="27"/>
      <c r="D863" s="27"/>
      <c r="E863" s="27"/>
    </row>
    <row r="864" spans="1:5" ht="12.75" customHeight="1" x14ac:dyDescent="0.25">
      <c r="A864" s="27"/>
      <c r="B864" s="27"/>
      <c r="C864" s="27"/>
      <c r="D864" s="27"/>
      <c r="E864" s="27"/>
    </row>
    <row r="865" spans="1:5" ht="12.75" customHeight="1" x14ac:dyDescent="0.25">
      <c r="A865" s="27"/>
      <c r="B865" s="27"/>
      <c r="C865" s="27"/>
      <c r="D865" s="27"/>
      <c r="E865" s="27"/>
    </row>
    <row r="866" spans="1:5" ht="12.75" customHeight="1" x14ac:dyDescent="0.25">
      <c r="A866" s="27"/>
      <c r="B866" s="27"/>
      <c r="C866" s="27"/>
      <c r="D866" s="27"/>
      <c r="E866" s="27"/>
    </row>
    <row r="867" spans="1:5" ht="12.75" customHeight="1" x14ac:dyDescent="0.25">
      <c r="A867" s="27"/>
      <c r="B867" s="27"/>
      <c r="C867" s="27"/>
      <c r="D867" s="27"/>
      <c r="E867" s="27"/>
    </row>
    <row r="868" spans="1:5" ht="12.75" customHeight="1" x14ac:dyDescent="0.25">
      <c r="A868" s="27"/>
      <c r="B868" s="27"/>
      <c r="C868" s="27"/>
      <c r="D868" s="27"/>
      <c r="E868" s="27"/>
    </row>
    <row r="869" spans="1:5" ht="12.75" customHeight="1" x14ac:dyDescent="0.25">
      <c r="A869" s="27"/>
      <c r="B869" s="27"/>
      <c r="C869" s="27"/>
      <c r="D869" s="27"/>
      <c r="E869" s="27"/>
    </row>
    <row r="870" spans="1:5" ht="12.75" customHeight="1" x14ac:dyDescent="0.25">
      <c r="A870" s="27"/>
      <c r="B870" s="27"/>
      <c r="C870" s="27"/>
      <c r="D870" s="27"/>
      <c r="E870" s="27"/>
    </row>
    <row r="871" spans="1:5" ht="12.75" customHeight="1" x14ac:dyDescent="0.25">
      <c r="A871" s="27"/>
      <c r="B871" s="27"/>
      <c r="C871" s="27"/>
      <c r="D871" s="27"/>
      <c r="E871" s="27"/>
    </row>
    <row r="872" spans="1:5" ht="12.75" customHeight="1" x14ac:dyDescent="0.25">
      <c r="A872" s="27"/>
      <c r="B872" s="27"/>
      <c r="C872" s="27"/>
      <c r="D872" s="27"/>
      <c r="E872" s="27"/>
    </row>
    <row r="873" spans="1:5" ht="12.75" customHeight="1" x14ac:dyDescent="0.25">
      <c r="A873" s="27"/>
      <c r="B873" s="27"/>
      <c r="C873" s="27"/>
      <c r="D873" s="27"/>
      <c r="E873" s="27"/>
    </row>
    <row r="874" spans="1:5" ht="12.75" customHeight="1" x14ac:dyDescent="0.25">
      <c r="A874" s="27"/>
      <c r="B874" s="27"/>
      <c r="C874" s="27"/>
      <c r="D874" s="27"/>
      <c r="E874" s="27"/>
    </row>
    <row r="875" spans="1:5" ht="12.75" customHeight="1" x14ac:dyDescent="0.25">
      <c r="A875" s="27"/>
      <c r="B875" s="27"/>
      <c r="C875" s="27"/>
      <c r="D875" s="27"/>
      <c r="E875" s="27"/>
    </row>
    <row r="876" spans="1:5" ht="12.75" customHeight="1" x14ac:dyDescent="0.25">
      <c r="A876" s="27"/>
      <c r="B876" s="27"/>
      <c r="C876" s="27"/>
      <c r="D876" s="27"/>
      <c r="E876" s="27"/>
    </row>
    <row r="877" spans="1:5" ht="12.75" customHeight="1" x14ac:dyDescent="0.25">
      <c r="A877" s="27"/>
      <c r="B877" s="27"/>
      <c r="C877" s="27"/>
      <c r="D877" s="27"/>
      <c r="E877" s="27"/>
    </row>
    <row r="878" spans="1:5" ht="12.75" customHeight="1" x14ac:dyDescent="0.25">
      <c r="A878" s="27"/>
      <c r="B878" s="27"/>
      <c r="C878" s="27"/>
      <c r="D878" s="27"/>
      <c r="E878" s="27"/>
    </row>
    <row r="879" spans="1:5" ht="12.75" customHeight="1" x14ac:dyDescent="0.25">
      <c r="A879" s="27"/>
      <c r="B879" s="27"/>
      <c r="C879" s="27"/>
      <c r="D879" s="27"/>
      <c r="E879" s="27"/>
    </row>
    <row r="880" spans="1:5" ht="12.75" customHeight="1" x14ac:dyDescent="0.25">
      <c r="A880" s="27"/>
      <c r="B880" s="27"/>
      <c r="C880" s="27"/>
      <c r="D880" s="27"/>
      <c r="E880" s="27"/>
    </row>
    <row r="881" spans="1:5" ht="12.75" customHeight="1" x14ac:dyDescent="0.25">
      <c r="A881" s="27"/>
      <c r="B881" s="27"/>
      <c r="C881" s="27"/>
      <c r="D881" s="27"/>
      <c r="E881" s="27"/>
    </row>
    <row r="882" spans="1:5" ht="12.75" customHeight="1" x14ac:dyDescent="0.25">
      <c r="A882" s="27"/>
      <c r="B882" s="27"/>
      <c r="C882" s="27"/>
      <c r="D882" s="27"/>
      <c r="E882" s="27"/>
    </row>
    <row r="883" spans="1:5" ht="12.75" customHeight="1" x14ac:dyDescent="0.25">
      <c r="A883" s="27"/>
      <c r="B883" s="27"/>
      <c r="C883" s="27"/>
      <c r="D883" s="27"/>
      <c r="E883" s="27"/>
    </row>
    <row r="884" spans="1:5" ht="12.75" customHeight="1" x14ac:dyDescent="0.25">
      <c r="A884" s="27"/>
      <c r="B884" s="27"/>
      <c r="C884" s="27"/>
      <c r="D884" s="27"/>
      <c r="E884" s="27"/>
    </row>
    <row r="885" spans="1:5" ht="12.75" customHeight="1" x14ac:dyDescent="0.25">
      <c r="A885" s="27"/>
      <c r="B885" s="27"/>
      <c r="C885" s="27"/>
      <c r="D885" s="27"/>
      <c r="E885" s="27"/>
    </row>
    <row r="886" spans="1:5" ht="12.75" customHeight="1" x14ac:dyDescent="0.25">
      <c r="A886" s="27"/>
      <c r="B886" s="27"/>
      <c r="C886" s="27"/>
      <c r="D886" s="27"/>
      <c r="E886" s="27"/>
    </row>
    <row r="887" spans="1:5" ht="12.75" customHeight="1" x14ac:dyDescent="0.25">
      <c r="A887" s="27"/>
      <c r="B887" s="27"/>
      <c r="C887" s="27"/>
      <c r="D887" s="27"/>
      <c r="E887" s="27"/>
    </row>
    <row r="888" spans="1:5" ht="12.75" customHeight="1" x14ac:dyDescent="0.25">
      <c r="A888" s="27"/>
      <c r="B888" s="27"/>
      <c r="C888" s="27"/>
      <c r="D888" s="27"/>
      <c r="E888" s="27"/>
    </row>
    <row r="889" spans="1:5" ht="12.75" customHeight="1" x14ac:dyDescent="0.25">
      <c r="A889" s="27"/>
      <c r="B889" s="27"/>
      <c r="C889" s="27"/>
      <c r="D889" s="27"/>
      <c r="E889" s="27"/>
    </row>
    <row r="890" spans="1:5" ht="12.75" customHeight="1" x14ac:dyDescent="0.25">
      <c r="A890" s="27"/>
      <c r="B890" s="27"/>
      <c r="C890" s="27"/>
      <c r="D890" s="27"/>
      <c r="E890" s="27"/>
    </row>
    <row r="891" spans="1:5" ht="12.75" customHeight="1" x14ac:dyDescent="0.25">
      <c r="A891" s="27"/>
      <c r="B891" s="27"/>
      <c r="C891" s="27"/>
      <c r="D891" s="27"/>
      <c r="E891" s="27"/>
    </row>
    <row r="892" spans="1:5" ht="12.75" customHeight="1" x14ac:dyDescent="0.25">
      <c r="A892" s="27"/>
      <c r="B892" s="27"/>
      <c r="C892" s="27"/>
      <c r="D892" s="27"/>
      <c r="E892" s="27"/>
    </row>
    <row r="893" spans="1:5" ht="12.75" customHeight="1" x14ac:dyDescent="0.25">
      <c r="A893" s="27"/>
      <c r="B893" s="27"/>
      <c r="C893" s="27"/>
      <c r="D893" s="27"/>
      <c r="E893" s="27"/>
    </row>
    <row r="894" spans="1:5" ht="12.75" customHeight="1" x14ac:dyDescent="0.25">
      <c r="A894" s="27"/>
      <c r="B894" s="27"/>
      <c r="C894" s="27"/>
      <c r="D894" s="27"/>
      <c r="E894" s="27"/>
    </row>
    <row r="895" spans="1:5" ht="12.75" customHeight="1" x14ac:dyDescent="0.25">
      <c r="A895" s="27"/>
      <c r="B895" s="27"/>
      <c r="C895" s="27"/>
      <c r="D895" s="27"/>
      <c r="E895" s="27"/>
    </row>
    <row r="896" spans="1:5" ht="12.75" customHeight="1" x14ac:dyDescent="0.25">
      <c r="A896" s="27"/>
      <c r="B896" s="27"/>
      <c r="C896" s="27"/>
      <c r="D896" s="27"/>
      <c r="E896" s="27"/>
    </row>
    <row r="897" spans="1:5" ht="12.75" customHeight="1" x14ac:dyDescent="0.25">
      <c r="A897" s="27"/>
      <c r="B897" s="27"/>
      <c r="C897" s="27"/>
      <c r="D897" s="27"/>
      <c r="E897" s="27"/>
    </row>
    <row r="898" spans="1:5" ht="12.75" customHeight="1" x14ac:dyDescent="0.25">
      <c r="A898" s="27"/>
      <c r="B898" s="27"/>
      <c r="C898" s="27"/>
      <c r="D898" s="27"/>
      <c r="E898" s="27"/>
    </row>
    <row r="899" spans="1:5" ht="12.75" customHeight="1" x14ac:dyDescent="0.25">
      <c r="A899" s="27"/>
      <c r="B899" s="27"/>
      <c r="C899" s="27"/>
      <c r="D899" s="27"/>
      <c r="E899" s="27"/>
    </row>
    <row r="900" spans="1:5" ht="12.75" customHeight="1" x14ac:dyDescent="0.25">
      <c r="A900" s="27"/>
      <c r="B900" s="27"/>
      <c r="C900" s="27"/>
      <c r="D900" s="27"/>
      <c r="E900" s="27"/>
    </row>
    <row r="901" spans="1:5" ht="12.75" customHeight="1" x14ac:dyDescent="0.25">
      <c r="A901" s="27"/>
      <c r="B901" s="27"/>
      <c r="C901" s="27"/>
      <c r="D901" s="27"/>
      <c r="E901" s="27"/>
    </row>
    <row r="902" spans="1:5" ht="12.75" customHeight="1" x14ac:dyDescent="0.25">
      <c r="A902" s="27"/>
      <c r="B902" s="27"/>
      <c r="C902" s="27"/>
      <c r="D902" s="27"/>
      <c r="E902" s="27"/>
    </row>
    <row r="903" spans="1:5" ht="12.75" customHeight="1" x14ac:dyDescent="0.25">
      <c r="A903" s="27"/>
      <c r="B903" s="27"/>
      <c r="C903" s="27"/>
      <c r="D903" s="27"/>
      <c r="E903" s="27"/>
    </row>
    <row r="904" spans="1:5" ht="12.75" customHeight="1" x14ac:dyDescent="0.25">
      <c r="A904" s="27"/>
      <c r="B904" s="27"/>
      <c r="C904" s="27"/>
      <c r="D904" s="27"/>
      <c r="E904" s="27"/>
    </row>
    <row r="905" spans="1:5" ht="12.75" customHeight="1" x14ac:dyDescent="0.25">
      <c r="A905" s="27"/>
      <c r="B905" s="27"/>
      <c r="C905" s="27"/>
      <c r="D905" s="27"/>
      <c r="E905" s="27"/>
    </row>
    <row r="906" spans="1:5" ht="12.75" customHeight="1" x14ac:dyDescent="0.25">
      <c r="A906" s="27"/>
      <c r="B906" s="27"/>
      <c r="C906" s="27"/>
      <c r="D906" s="27"/>
      <c r="E906" s="27"/>
    </row>
    <row r="907" spans="1:5" ht="12.75" customHeight="1" x14ac:dyDescent="0.25">
      <c r="A907" s="27"/>
      <c r="B907" s="27"/>
      <c r="C907" s="27"/>
      <c r="D907" s="27"/>
      <c r="E907" s="27"/>
    </row>
    <row r="908" spans="1:5" ht="12.75" customHeight="1" x14ac:dyDescent="0.25">
      <c r="A908" s="27"/>
      <c r="B908" s="27"/>
      <c r="C908" s="27"/>
      <c r="D908" s="27"/>
      <c r="E908" s="27"/>
    </row>
    <row r="909" spans="1:5" ht="12.75" customHeight="1" x14ac:dyDescent="0.25">
      <c r="A909" s="27"/>
      <c r="B909" s="27"/>
      <c r="C909" s="27"/>
      <c r="D909" s="27"/>
      <c r="E909" s="27"/>
    </row>
    <row r="910" spans="1:5" ht="12.75" customHeight="1" x14ac:dyDescent="0.25">
      <c r="A910" s="27"/>
      <c r="B910" s="27"/>
      <c r="C910" s="27"/>
      <c r="D910" s="27"/>
      <c r="E910" s="27"/>
    </row>
    <row r="911" spans="1:5" ht="12.75" customHeight="1" x14ac:dyDescent="0.25">
      <c r="A911" s="27"/>
      <c r="B911" s="27"/>
      <c r="C911" s="27"/>
      <c r="D911" s="27"/>
      <c r="E911" s="27"/>
    </row>
    <row r="912" spans="1:5" ht="12.75" customHeight="1" x14ac:dyDescent="0.25">
      <c r="A912" s="27"/>
      <c r="B912" s="27"/>
      <c r="C912" s="27"/>
      <c r="D912" s="27"/>
      <c r="E912" s="27"/>
    </row>
    <row r="913" spans="1:5" ht="12.75" customHeight="1" x14ac:dyDescent="0.25">
      <c r="A913" s="27"/>
      <c r="B913" s="27"/>
      <c r="C913" s="27"/>
      <c r="D913" s="27"/>
      <c r="E913" s="27"/>
    </row>
    <row r="914" spans="1:5" ht="12.75" customHeight="1" x14ac:dyDescent="0.25">
      <c r="A914" s="27"/>
      <c r="B914" s="27"/>
      <c r="C914" s="27"/>
      <c r="D914" s="27"/>
      <c r="E914" s="27"/>
    </row>
    <row r="915" spans="1:5" ht="12.75" customHeight="1" x14ac:dyDescent="0.25">
      <c r="A915" s="27"/>
      <c r="B915" s="27"/>
      <c r="C915" s="27"/>
      <c r="D915" s="27"/>
      <c r="E915" s="27"/>
    </row>
    <row r="916" spans="1:5" ht="12.75" customHeight="1" x14ac:dyDescent="0.25">
      <c r="A916" s="27"/>
      <c r="B916" s="27"/>
      <c r="C916" s="27"/>
      <c r="D916" s="27"/>
      <c r="E916" s="27"/>
    </row>
    <row r="917" spans="1:5" ht="12.75" customHeight="1" x14ac:dyDescent="0.25">
      <c r="A917" s="27"/>
      <c r="B917" s="27"/>
      <c r="C917" s="27"/>
      <c r="D917" s="27"/>
      <c r="E917" s="27"/>
    </row>
    <row r="918" spans="1:5" ht="12.75" customHeight="1" x14ac:dyDescent="0.25">
      <c r="A918" s="27"/>
      <c r="B918" s="27"/>
      <c r="C918" s="27"/>
      <c r="D918" s="27"/>
      <c r="E918" s="27"/>
    </row>
    <row r="919" spans="1:5" ht="12.75" customHeight="1" x14ac:dyDescent="0.25">
      <c r="A919" s="27"/>
      <c r="B919" s="27"/>
      <c r="C919" s="27"/>
      <c r="D919" s="27"/>
      <c r="E919" s="27"/>
    </row>
    <row r="920" spans="1:5" ht="12.75" customHeight="1" x14ac:dyDescent="0.25">
      <c r="A920" s="27"/>
      <c r="B920" s="27"/>
      <c r="C920" s="27"/>
      <c r="D920" s="27"/>
      <c r="E920" s="27"/>
    </row>
    <row r="921" spans="1:5" ht="12.75" customHeight="1" x14ac:dyDescent="0.25">
      <c r="A921" s="27"/>
      <c r="B921" s="27"/>
      <c r="C921" s="27"/>
      <c r="D921" s="27"/>
      <c r="E921" s="27"/>
    </row>
    <row r="922" spans="1:5" ht="12.75" customHeight="1" x14ac:dyDescent="0.25">
      <c r="A922" s="27"/>
      <c r="B922" s="27"/>
      <c r="C922" s="27"/>
      <c r="D922" s="27"/>
      <c r="E922" s="27"/>
    </row>
    <row r="923" spans="1:5" ht="12.75" customHeight="1" x14ac:dyDescent="0.25">
      <c r="A923" s="27"/>
      <c r="B923" s="27"/>
      <c r="C923" s="27"/>
      <c r="D923" s="27"/>
      <c r="E923" s="27"/>
    </row>
    <row r="924" spans="1:5" ht="12.75" customHeight="1" x14ac:dyDescent="0.25">
      <c r="A924" s="27"/>
      <c r="B924" s="27"/>
      <c r="C924" s="27"/>
      <c r="D924" s="27"/>
      <c r="E924" s="27"/>
    </row>
    <row r="925" spans="1:5" ht="12.75" customHeight="1" x14ac:dyDescent="0.25">
      <c r="A925" s="27"/>
      <c r="B925" s="27"/>
      <c r="C925" s="27"/>
      <c r="D925" s="27"/>
      <c r="E925" s="27"/>
    </row>
    <row r="926" spans="1:5" ht="12.75" customHeight="1" x14ac:dyDescent="0.25">
      <c r="A926" s="27"/>
      <c r="B926" s="27"/>
      <c r="C926" s="27"/>
      <c r="D926" s="27"/>
      <c r="E926" s="27"/>
    </row>
    <row r="927" spans="1:5" ht="12.75" customHeight="1" x14ac:dyDescent="0.25">
      <c r="A927" s="27"/>
      <c r="B927" s="27"/>
      <c r="C927" s="27"/>
      <c r="D927" s="27"/>
      <c r="E927" s="27"/>
    </row>
    <row r="928" spans="1:5" ht="12.75" customHeight="1" x14ac:dyDescent="0.25">
      <c r="A928" s="27"/>
      <c r="B928" s="27"/>
      <c r="C928" s="27"/>
      <c r="D928" s="27"/>
      <c r="E928" s="27"/>
    </row>
    <row r="929" spans="1:5" ht="12.75" customHeight="1" x14ac:dyDescent="0.25">
      <c r="A929" s="27"/>
      <c r="B929" s="27"/>
      <c r="C929" s="27"/>
      <c r="D929" s="27"/>
      <c r="E929" s="27"/>
    </row>
    <row r="930" spans="1:5" ht="12.75" customHeight="1" x14ac:dyDescent="0.25">
      <c r="A930" s="27"/>
      <c r="B930" s="27"/>
      <c r="C930" s="27"/>
      <c r="D930" s="27"/>
      <c r="E930" s="27"/>
    </row>
    <row r="931" spans="1:5" ht="12.75" customHeight="1" x14ac:dyDescent="0.25">
      <c r="A931" s="27"/>
      <c r="B931" s="27"/>
      <c r="C931" s="27"/>
      <c r="D931" s="27"/>
      <c r="E931" s="27"/>
    </row>
    <row r="932" spans="1:5" ht="12.75" customHeight="1" x14ac:dyDescent="0.25">
      <c r="A932" s="27"/>
      <c r="B932" s="27"/>
      <c r="C932" s="27"/>
      <c r="D932" s="27"/>
      <c r="E932" s="27"/>
    </row>
    <row r="933" spans="1:5" ht="12.75" customHeight="1" x14ac:dyDescent="0.25">
      <c r="A933" s="27"/>
      <c r="B933" s="27"/>
      <c r="C933" s="27"/>
      <c r="D933" s="27"/>
      <c r="E933" s="27"/>
    </row>
    <row r="934" spans="1:5" ht="12.75" customHeight="1" x14ac:dyDescent="0.25">
      <c r="A934" s="27"/>
      <c r="B934" s="27"/>
      <c r="C934" s="27"/>
      <c r="D934" s="27"/>
      <c r="E934" s="27"/>
    </row>
    <row r="935" spans="1:5" ht="12.75" customHeight="1" x14ac:dyDescent="0.25">
      <c r="A935" s="27"/>
      <c r="B935" s="27"/>
      <c r="C935" s="27"/>
      <c r="D935" s="27"/>
      <c r="E935" s="27"/>
    </row>
    <row r="936" spans="1:5" ht="12.75" customHeight="1" x14ac:dyDescent="0.25">
      <c r="A936" s="27"/>
      <c r="B936" s="27"/>
      <c r="C936" s="27"/>
      <c r="D936" s="27"/>
      <c r="E936" s="27"/>
    </row>
    <row r="937" spans="1:5" ht="12.75" customHeight="1" x14ac:dyDescent="0.25">
      <c r="A937" s="27"/>
      <c r="B937" s="27"/>
      <c r="C937" s="27"/>
      <c r="D937" s="27"/>
      <c r="E937" s="27"/>
    </row>
    <row r="938" spans="1:5" ht="12.75" customHeight="1" x14ac:dyDescent="0.25">
      <c r="A938" s="27"/>
      <c r="B938" s="27"/>
      <c r="C938" s="27"/>
      <c r="D938" s="27"/>
      <c r="E938" s="27"/>
    </row>
    <row r="939" spans="1:5" ht="12.75" customHeight="1" x14ac:dyDescent="0.25">
      <c r="A939" s="27"/>
      <c r="B939" s="27"/>
      <c r="C939" s="27"/>
      <c r="D939" s="27"/>
      <c r="E939" s="27"/>
    </row>
    <row r="940" spans="1:5" ht="12.75" customHeight="1" x14ac:dyDescent="0.25">
      <c r="A940" s="27"/>
      <c r="B940" s="27"/>
      <c r="C940" s="27"/>
      <c r="D940" s="27"/>
      <c r="E940" s="27"/>
    </row>
    <row r="941" spans="1:5" ht="12.75" customHeight="1" x14ac:dyDescent="0.25">
      <c r="A941" s="27"/>
      <c r="B941" s="27"/>
      <c r="C941" s="27"/>
      <c r="D941" s="27"/>
      <c r="E941" s="27"/>
    </row>
    <row r="942" spans="1:5" ht="12.75" customHeight="1" x14ac:dyDescent="0.25">
      <c r="A942" s="27"/>
      <c r="B942" s="27"/>
      <c r="C942" s="27"/>
      <c r="D942" s="27"/>
      <c r="E942" s="27"/>
    </row>
    <row r="943" spans="1:5" ht="12.75" customHeight="1" x14ac:dyDescent="0.25">
      <c r="A943" s="27"/>
      <c r="B943" s="27"/>
      <c r="C943" s="27"/>
      <c r="D943" s="27"/>
      <c r="E943" s="27"/>
    </row>
    <row r="944" spans="1:5" ht="12.75" customHeight="1" x14ac:dyDescent="0.25">
      <c r="A944" s="27"/>
      <c r="B944" s="27"/>
      <c r="C944" s="27"/>
      <c r="D944" s="27"/>
      <c r="E944" s="27"/>
    </row>
    <row r="945" spans="1:5" ht="12.75" customHeight="1" x14ac:dyDescent="0.25">
      <c r="A945" s="27"/>
      <c r="B945" s="27"/>
      <c r="C945" s="27"/>
      <c r="D945" s="27"/>
      <c r="E945" s="27"/>
    </row>
    <row r="946" spans="1:5" ht="12.75" customHeight="1" x14ac:dyDescent="0.25">
      <c r="A946" s="27"/>
      <c r="B946" s="27"/>
      <c r="C946" s="27"/>
      <c r="D946" s="27"/>
      <c r="E946" s="27"/>
    </row>
    <row r="947" spans="1:5" ht="12.75" customHeight="1" x14ac:dyDescent="0.25">
      <c r="A947" s="27"/>
      <c r="B947" s="27"/>
      <c r="C947" s="27"/>
      <c r="D947" s="27"/>
      <c r="E947" s="27"/>
    </row>
    <row r="948" spans="1:5" ht="12.75" customHeight="1" x14ac:dyDescent="0.25">
      <c r="A948" s="27"/>
      <c r="B948" s="27"/>
      <c r="C948" s="27"/>
      <c r="D948" s="27"/>
      <c r="E948" s="27"/>
    </row>
    <row r="949" spans="1:5" ht="12.75" customHeight="1" x14ac:dyDescent="0.25">
      <c r="A949" s="27"/>
      <c r="B949" s="27"/>
      <c r="C949" s="27"/>
      <c r="D949" s="27"/>
      <c r="E949" s="27"/>
    </row>
    <row r="950" spans="1:5" ht="12.75" customHeight="1" x14ac:dyDescent="0.25">
      <c r="A950" s="27"/>
      <c r="B950" s="27"/>
      <c r="C950" s="27"/>
      <c r="D950" s="27"/>
      <c r="E950" s="27"/>
    </row>
    <row r="951" spans="1:5" ht="12.75" customHeight="1" x14ac:dyDescent="0.25">
      <c r="A951" s="27"/>
      <c r="B951" s="27"/>
      <c r="C951" s="27"/>
      <c r="D951" s="27"/>
      <c r="E951" s="27"/>
    </row>
    <row r="952" spans="1:5" ht="12.75" customHeight="1" x14ac:dyDescent="0.25">
      <c r="A952" s="27"/>
      <c r="B952" s="27"/>
      <c r="C952" s="27"/>
      <c r="D952" s="27"/>
      <c r="E952" s="27"/>
    </row>
    <row r="953" spans="1:5" ht="12.75" customHeight="1" x14ac:dyDescent="0.25">
      <c r="A953" s="27"/>
      <c r="B953" s="27"/>
      <c r="C953" s="27"/>
      <c r="D953" s="27"/>
      <c r="E953" s="27"/>
    </row>
    <row r="954" spans="1:5" ht="12.75" customHeight="1" x14ac:dyDescent="0.25">
      <c r="A954" s="27"/>
      <c r="B954" s="27"/>
      <c r="C954" s="27"/>
      <c r="D954" s="27"/>
      <c r="E954" s="27"/>
    </row>
    <row r="955" spans="1:5" ht="12.75" customHeight="1" x14ac:dyDescent="0.25">
      <c r="A955" s="27"/>
      <c r="B955" s="27"/>
      <c r="C955" s="27"/>
      <c r="D955" s="27"/>
      <c r="E955" s="27"/>
    </row>
    <row r="956" spans="1:5" ht="12.75" customHeight="1" x14ac:dyDescent="0.25">
      <c r="A956" s="27"/>
      <c r="B956" s="27"/>
      <c r="C956" s="27"/>
      <c r="D956" s="27"/>
      <c r="E956" s="27"/>
    </row>
    <row r="957" spans="1:5" ht="12.75" customHeight="1" x14ac:dyDescent="0.25">
      <c r="A957" s="27"/>
      <c r="B957" s="27"/>
      <c r="C957" s="27"/>
      <c r="D957" s="27"/>
      <c r="E957" s="27"/>
    </row>
    <row r="958" spans="1:5" ht="12.75" customHeight="1" x14ac:dyDescent="0.25">
      <c r="A958" s="27"/>
      <c r="B958" s="27"/>
      <c r="C958" s="27"/>
      <c r="D958" s="27"/>
      <c r="E958" s="27"/>
    </row>
    <row r="959" spans="1:5" ht="12.75" customHeight="1" x14ac:dyDescent="0.25">
      <c r="A959" s="27"/>
      <c r="B959" s="27"/>
      <c r="C959" s="27"/>
      <c r="D959" s="27"/>
      <c r="E959" s="27"/>
    </row>
    <row r="960" spans="1:5" ht="12.75" customHeight="1" x14ac:dyDescent="0.25">
      <c r="A960" s="27"/>
      <c r="B960" s="27"/>
      <c r="C960" s="27"/>
      <c r="D960" s="27"/>
      <c r="E960" s="27"/>
    </row>
    <row r="961" spans="1:5" ht="12.75" customHeight="1" x14ac:dyDescent="0.25">
      <c r="A961" s="27"/>
      <c r="B961" s="27"/>
      <c r="C961" s="27"/>
      <c r="D961" s="27"/>
      <c r="E961" s="27"/>
    </row>
    <row r="962" spans="1:5" ht="12.75" customHeight="1" x14ac:dyDescent="0.25">
      <c r="A962" s="27"/>
      <c r="B962" s="27"/>
      <c r="C962" s="27"/>
      <c r="D962" s="27"/>
      <c r="E962" s="27"/>
    </row>
    <row r="963" spans="1:5" ht="12.75" customHeight="1" x14ac:dyDescent="0.25">
      <c r="A963" s="27"/>
      <c r="B963" s="27"/>
      <c r="C963" s="27"/>
      <c r="D963" s="27"/>
      <c r="E963" s="27"/>
    </row>
    <row r="964" spans="1:5" ht="12.75" customHeight="1" x14ac:dyDescent="0.25">
      <c r="A964" s="27"/>
      <c r="B964" s="27"/>
      <c r="C964" s="27"/>
      <c r="D964" s="27"/>
      <c r="E964" s="27"/>
    </row>
    <row r="965" spans="1:5" ht="12.75" customHeight="1" x14ac:dyDescent="0.25">
      <c r="A965" s="27"/>
      <c r="B965" s="27"/>
      <c r="C965" s="27"/>
      <c r="D965" s="27"/>
      <c r="E965" s="27"/>
    </row>
    <row r="966" spans="1:5" ht="12.75" customHeight="1" x14ac:dyDescent="0.25">
      <c r="A966" s="27"/>
      <c r="B966" s="27"/>
      <c r="C966" s="27"/>
      <c r="D966" s="27"/>
      <c r="E966" s="27"/>
    </row>
    <row r="967" spans="1:5" ht="12.75" customHeight="1" x14ac:dyDescent="0.25">
      <c r="A967" s="27"/>
      <c r="B967" s="27"/>
      <c r="C967" s="27"/>
      <c r="D967" s="27"/>
      <c r="E967" s="27"/>
    </row>
    <row r="968" spans="1:5" ht="12.75" customHeight="1" x14ac:dyDescent="0.25">
      <c r="A968" s="27"/>
      <c r="B968" s="27"/>
      <c r="C968" s="27"/>
      <c r="D968" s="27"/>
      <c r="E968" s="27"/>
    </row>
    <row r="969" spans="1:5" ht="12.75" customHeight="1" x14ac:dyDescent="0.25">
      <c r="A969" s="27"/>
      <c r="B969" s="27"/>
      <c r="C969" s="27"/>
      <c r="D969" s="27"/>
      <c r="E969" s="27"/>
    </row>
    <row r="970" spans="1:5" ht="12.75" customHeight="1" x14ac:dyDescent="0.25">
      <c r="A970" s="27"/>
      <c r="B970" s="27"/>
      <c r="C970" s="27"/>
      <c r="D970" s="27"/>
      <c r="E970" s="27"/>
    </row>
    <row r="971" spans="1:5" ht="12.75" customHeight="1" x14ac:dyDescent="0.25">
      <c r="A971" s="27"/>
      <c r="B971" s="27"/>
      <c r="C971" s="27"/>
      <c r="D971" s="27"/>
      <c r="E971" s="27"/>
    </row>
    <row r="972" spans="1:5" ht="12.75" customHeight="1" x14ac:dyDescent="0.25">
      <c r="A972" s="27"/>
      <c r="B972" s="27"/>
      <c r="C972" s="27"/>
      <c r="D972" s="27"/>
      <c r="E972" s="27"/>
    </row>
    <row r="973" spans="1:5" ht="12.75" customHeight="1" x14ac:dyDescent="0.25">
      <c r="A973" s="27"/>
      <c r="B973" s="27"/>
      <c r="C973" s="27"/>
      <c r="D973" s="27"/>
      <c r="E973" s="27"/>
    </row>
    <row r="974" spans="1:5" ht="12.75" customHeight="1" x14ac:dyDescent="0.25">
      <c r="A974" s="27"/>
      <c r="B974" s="27"/>
      <c r="C974" s="27"/>
      <c r="D974" s="27"/>
      <c r="E974" s="27"/>
    </row>
    <row r="975" spans="1:5" ht="12.75" customHeight="1" x14ac:dyDescent="0.25">
      <c r="A975" s="27"/>
      <c r="B975" s="27"/>
      <c r="C975" s="27"/>
      <c r="D975" s="27"/>
      <c r="E975" s="27"/>
    </row>
    <row r="976" spans="1:5" ht="12.75" customHeight="1" x14ac:dyDescent="0.25">
      <c r="A976" s="27"/>
      <c r="B976" s="27"/>
      <c r="C976" s="27"/>
      <c r="D976" s="27"/>
      <c r="E976" s="27"/>
    </row>
    <row r="977" spans="1:5" ht="12.75" customHeight="1" x14ac:dyDescent="0.25">
      <c r="A977" s="27"/>
      <c r="B977" s="27"/>
      <c r="C977" s="27"/>
      <c r="D977" s="27"/>
      <c r="E977" s="27"/>
    </row>
    <row r="978" spans="1:5" ht="12.75" customHeight="1" x14ac:dyDescent="0.25">
      <c r="A978" s="27"/>
      <c r="B978" s="27"/>
      <c r="C978" s="27"/>
      <c r="D978" s="27"/>
      <c r="E978" s="27"/>
    </row>
    <row r="979" spans="1:5" ht="12.75" customHeight="1" x14ac:dyDescent="0.25">
      <c r="A979" s="27"/>
      <c r="B979" s="27"/>
      <c r="C979" s="27"/>
      <c r="D979" s="27"/>
      <c r="E979" s="27"/>
    </row>
    <row r="980" spans="1:5" ht="12.75" customHeight="1" x14ac:dyDescent="0.25">
      <c r="A980" s="27"/>
      <c r="B980" s="27"/>
      <c r="C980" s="27"/>
      <c r="D980" s="27"/>
      <c r="E980" s="27"/>
    </row>
    <row r="981" spans="1:5" ht="12.75" customHeight="1" x14ac:dyDescent="0.25">
      <c r="A981" s="27"/>
      <c r="B981" s="27"/>
      <c r="C981" s="27"/>
      <c r="D981" s="27"/>
      <c r="E981" s="27"/>
    </row>
    <row r="982" spans="1:5" ht="12.75" customHeight="1" x14ac:dyDescent="0.25">
      <c r="A982" s="27"/>
      <c r="B982" s="27"/>
      <c r="C982" s="27"/>
      <c r="D982" s="27"/>
      <c r="E982" s="27"/>
    </row>
    <row r="983" spans="1:5" ht="12.75" customHeight="1" x14ac:dyDescent="0.25">
      <c r="A983" s="27"/>
      <c r="B983" s="27"/>
      <c r="C983" s="27"/>
      <c r="D983" s="27"/>
      <c r="E983" s="27"/>
    </row>
    <row r="984" spans="1:5" ht="12.75" customHeight="1" x14ac:dyDescent="0.25">
      <c r="A984" s="27"/>
      <c r="B984" s="27"/>
      <c r="C984" s="27"/>
      <c r="D984" s="27"/>
      <c r="E984" s="27"/>
    </row>
    <row r="985" spans="1:5" ht="12.75" customHeight="1" x14ac:dyDescent="0.25">
      <c r="A985" s="27"/>
      <c r="B985" s="27"/>
      <c r="C985" s="27"/>
      <c r="D985" s="27"/>
      <c r="E985" s="27"/>
    </row>
    <row r="986" spans="1:5" ht="12.75" customHeight="1" x14ac:dyDescent="0.25">
      <c r="A986" s="27"/>
      <c r="B986" s="27"/>
      <c r="C986" s="27"/>
      <c r="D986" s="27"/>
      <c r="E986" s="27"/>
    </row>
    <row r="987" spans="1:5" ht="12.75" customHeight="1" x14ac:dyDescent="0.25">
      <c r="A987" s="27"/>
      <c r="B987" s="27"/>
      <c r="C987" s="27"/>
      <c r="D987" s="27"/>
      <c r="E987" s="27"/>
    </row>
    <row r="988" spans="1:5" ht="12.75" customHeight="1" x14ac:dyDescent="0.25">
      <c r="A988" s="27"/>
      <c r="B988" s="27"/>
      <c r="C988" s="27"/>
      <c r="D988" s="27"/>
      <c r="E988" s="27"/>
    </row>
    <row r="989" spans="1:5" ht="12.75" customHeight="1" x14ac:dyDescent="0.25">
      <c r="A989" s="27"/>
      <c r="B989" s="27"/>
      <c r="C989" s="27"/>
      <c r="D989" s="27"/>
      <c r="E989" s="27"/>
    </row>
    <row r="990" spans="1:5" ht="12.75" customHeight="1" x14ac:dyDescent="0.25">
      <c r="A990" s="27"/>
      <c r="B990" s="27"/>
      <c r="C990" s="27"/>
      <c r="D990" s="27"/>
      <c r="E990" s="27"/>
    </row>
    <row r="991" spans="1:5" ht="12.75" customHeight="1" x14ac:dyDescent="0.25">
      <c r="A991" s="27"/>
      <c r="B991" s="27"/>
      <c r="C991" s="27"/>
      <c r="D991" s="27"/>
      <c r="E991" s="27"/>
    </row>
    <row r="992" spans="1:5" ht="12.75" customHeight="1" x14ac:dyDescent="0.25">
      <c r="A992" s="27"/>
      <c r="B992" s="27"/>
      <c r="C992" s="27"/>
      <c r="D992" s="27"/>
      <c r="E992" s="27"/>
    </row>
    <row r="993" spans="1:5" ht="12.75" customHeight="1" x14ac:dyDescent="0.25">
      <c r="A993" s="27"/>
      <c r="B993" s="27"/>
      <c r="C993" s="27"/>
      <c r="D993" s="27"/>
      <c r="E993" s="27"/>
    </row>
    <row r="994" spans="1:5" ht="12.75" customHeight="1" x14ac:dyDescent="0.25">
      <c r="A994" s="27"/>
      <c r="B994" s="27"/>
      <c r="C994" s="27"/>
      <c r="D994" s="27"/>
      <c r="E994" s="27"/>
    </row>
    <row r="995" spans="1:5" ht="12.75" customHeight="1" x14ac:dyDescent="0.25">
      <c r="A995" s="27"/>
      <c r="B995" s="27"/>
      <c r="C995" s="27"/>
      <c r="D995" s="27"/>
      <c r="E995" s="27"/>
    </row>
    <row r="996" spans="1:5" ht="12.75" customHeight="1" x14ac:dyDescent="0.25">
      <c r="A996" s="27"/>
      <c r="B996" s="27"/>
      <c r="C996" s="27"/>
      <c r="D996" s="27"/>
      <c r="E996" s="27"/>
    </row>
    <row r="997" spans="1:5" ht="12.75" customHeight="1" x14ac:dyDescent="0.25">
      <c r="A997" s="27"/>
      <c r="B997" s="27"/>
      <c r="C997" s="27"/>
      <c r="D997" s="27"/>
      <c r="E997" s="27"/>
    </row>
    <row r="998" spans="1:5" ht="12.75" customHeight="1" x14ac:dyDescent="0.25">
      <c r="A998" s="27"/>
      <c r="B998" s="27"/>
      <c r="C998" s="27"/>
      <c r="D998" s="27"/>
      <c r="E998" s="27"/>
    </row>
    <row r="999" spans="1:5" ht="12.75" customHeight="1" x14ac:dyDescent="0.25">
      <c r="A999" s="27"/>
      <c r="B999" s="27"/>
      <c r="C999" s="27"/>
      <c r="D999" s="27"/>
      <c r="E999" s="27"/>
    </row>
    <row r="1000" spans="1:5" ht="12.75" customHeight="1" x14ac:dyDescent="0.25">
      <c r="A1000" s="27"/>
      <c r="B1000" s="27"/>
      <c r="C1000" s="27"/>
      <c r="D1000" s="27"/>
      <c r="E1000" s="27"/>
    </row>
    <row r="1001" spans="1:5" ht="12.75" customHeight="1" x14ac:dyDescent="0.25">
      <c r="A1001" s="27"/>
      <c r="B1001" s="27"/>
      <c r="C1001" s="27"/>
      <c r="D1001" s="27"/>
      <c r="E1001" s="27"/>
    </row>
    <row r="1002" spans="1:5" ht="12.75" customHeight="1" x14ac:dyDescent="0.25">
      <c r="A1002" s="27"/>
      <c r="B1002" s="27"/>
      <c r="C1002" s="27"/>
      <c r="D1002" s="27"/>
      <c r="E1002" s="27"/>
    </row>
    <row r="1003" spans="1:5" ht="12.75" customHeight="1" x14ac:dyDescent="0.25">
      <c r="A1003" s="27"/>
      <c r="B1003" s="27"/>
      <c r="C1003" s="27"/>
      <c r="D1003" s="27"/>
      <c r="E1003" s="27"/>
    </row>
    <row r="1004" spans="1:5" ht="12.75" customHeight="1" x14ac:dyDescent="0.25">
      <c r="A1004" s="27"/>
      <c r="B1004" s="27"/>
      <c r="C1004" s="27"/>
      <c r="D1004" s="27"/>
      <c r="E1004" s="27"/>
    </row>
    <row r="1005" spans="1:5" ht="12.75" customHeight="1" x14ac:dyDescent="0.25">
      <c r="A1005" s="27"/>
      <c r="B1005" s="27"/>
      <c r="C1005" s="27"/>
      <c r="D1005" s="27"/>
      <c r="E1005" s="27"/>
    </row>
    <row r="1006" spans="1:5" ht="12.75" customHeight="1" x14ac:dyDescent="0.25">
      <c r="A1006" s="27"/>
      <c r="B1006" s="27"/>
      <c r="C1006" s="27"/>
      <c r="D1006" s="27"/>
      <c r="E1006" s="27"/>
    </row>
    <row r="1007" spans="1:5" ht="12.75" customHeight="1" x14ac:dyDescent="0.25">
      <c r="A1007" s="27"/>
      <c r="B1007" s="27"/>
      <c r="C1007" s="27"/>
      <c r="D1007" s="27"/>
      <c r="E1007" s="27"/>
    </row>
    <row r="1008" spans="1:5" ht="12.75" customHeight="1" x14ac:dyDescent="0.25">
      <c r="A1008" s="27"/>
      <c r="B1008" s="27"/>
      <c r="C1008" s="27"/>
      <c r="D1008" s="27"/>
      <c r="E1008" s="27"/>
    </row>
    <row r="1009" spans="1:5" ht="12.75" customHeight="1" x14ac:dyDescent="0.25">
      <c r="A1009" s="27"/>
      <c r="B1009" s="27"/>
      <c r="C1009" s="27"/>
      <c r="D1009" s="27"/>
      <c r="E1009" s="27"/>
    </row>
  </sheetData>
  <mergeCells count="1">
    <mergeCell ref="A1:D4"/>
  </mergeCells>
  <conditionalFormatting sqref="A31">
    <cfRule type="containsText" dxfId="5" priority="5" operator="containsText" text="BUY">
      <formula>NOT(ISERROR(SEARCH("BUY",A31)))</formula>
    </cfRule>
    <cfRule type="containsText" dxfId="4" priority="6" operator="containsText" text="SELL">
      <formula>NOT(ISERROR(SEARCH("SELL",A31)))</formula>
    </cfRule>
  </conditionalFormatting>
  <conditionalFormatting sqref="B31">
    <cfRule type="containsText" dxfId="3" priority="3" operator="containsText" text="BUY">
      <formula>NOT(ISERROR(SEARCH("BUY",B31)))</formula>
    </cfRule>
    <cfRule type="containsText" dxfId="2" priority="4" operator="containsText" text="SELL">
      <formula>NOT(ISERROR(SEARCH("SELL",B31)))</formula>
    </cfRule>
  </conditionalFormatting>
  <conditionalFormatting sqref="C31:AO31">
    <cfRule type="containsText" dxfId="1" priority="1" operator="containsText" text="BUY">
      <formula>NOT(ISERROR(SEARCH("BUY",C31)))</formula>
    </cfRule>
    <cfRule type="containsText" dxfId="0" priority="2" operator="containsText" text="SELL">
      <formula>NOT(ISERROR(SEARCH("SELL",C31)))</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Front Cover</vt:lpstr>
      <vt:lpstr>Framework</vt:lpstr>
      <vt:lpstr>Single Position Backtest</vt:lpstr>
      <vt:lpstr>Performance comparison</vt:lpstr>
      <vt:lpstr>Performance comparision for MUL</vt:lpstr>
      <vt:lpstr>Multiple Positions - Noforecast</vt:lpstr>
      <vt:lpstr>Multiple Positions - FAVAR</vt:lpstr>
      <vt:lpstr>Multiple Positions - GVAR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kcy019@hotmail.com</cp:lastModifiedBy>
  <cp:lastPrinted>2020-06-30T21:53:36Z</cp:lastPrinted>
  <dcterms:created xsi:type="dcterms:W3CDTF">2015-10-05T12:34:10Z</dcterms:created>
  <dcterms:modified xsi:type="dcterms:W3CDTF">2020-06-30T21:53:55Z</dcterms:modified>
</cp:coreProperties>
</file>